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2"/>
  <workbookPr defaultThemeVersion="166925"/>
  <mc:AlternateContent xmlns:mc="http://schemas.openxmlformats.org/markup-compatibility/2006">
    <mc:Choice Requires="x15">
      <x15ac:absPath xmlns:x15ac="http://schemas.microsoft.com/office/spreadsheetml/2010/11/ac" url="D:\TP Western Odisha Distribution Limited\K. C. Nanda - ARRTPWODL-Nov-2022\ARR FY 23-24\ARR Filing Volume-II\"/>
    </mc:Choice>
  </mc:AlternateContent>
  <xr:revisionPtr revIDLastSave="97" documentId="13_ncr:1_{C4DE50E4-5BD8-4B8C-A55A-2FF539DA6A69}" xr6:coauthVersionLast="36" xr6:coauthVersionMax="36" xr10:uidLastSave="{E6AC3DBF-7497-48E5-9179-DD0D42D66CE6}"/>
  <bookViews>
    <workbookView xWindow="0" yWindow="0" windowWidth="10200" windowHeight="3195" firstSheet="8" activeTab="12" xr2:uid="{4EDC32A6-F70C-4E06-BE4F-1E8242004399}"/>
  </bookViews>
  <sheets>
    <sheet name="P-1" sheetId="1" r:id="rId1"/>
    <sheet name="P2" sheetId="5" r:id="rId2"/>
    <sheet name="P-3" sheetId="6" r:id="rId3"/>
    <sheet name="P-4" sheetId="7" r:id="rId4"/>
    <sheet name="P-5" sheetId="2" r:id="rId5"/>
    <sheet name="P-6" sheetId="8" r:id="rId6"/>
    <sheet name="P-7" sheetId="9" r:id="rId7"/>
    <sheet name="P-10" sheetId="3" r:id="rId8"/>
    <sheet name="P-11 FY (2021-22)" sheetId="17" r:id="rId9"/>
    <sheet name="P-11 FY 2022-23 1st Six Months " sheetId="18" r:id="rId10"/>
    <sheet name="P-12" sheetId="4" r:id="rId11"/>
    <sheet name="P-13" sheetId="22" r:id="rId12"/>
    <sheet name="P-14" sheetId="11" r:id="rId13"/>
    <sheet name="P15" sheetId="12" r:id="rId14"/>
    <sheet name="P16" sheetId="19" r:id="rId15"/>
    <sheet name="P-17" sheetId="10" r:id="rId16"/>
  </sheets>
  <externalReferences>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 localSheetId="11">#REF!</definedName>
    <definedName name="\A" localSheetId="12">#REF!</definedName>
    <definedName name="\A" localSheetId="2">#REF!</definedName>
    <definedName name="\A" localSheetId="3">#REF!</definedName>
    <definedName name="\A" localSheetId="5">#REF!</definedName>
    <definedName name="\A">#REF!</definedName>
    <definedName name="\B" localSheetId="11">#REF!</definedName>
    <definedName name="\B" localSheetId="12">#REF!</definedName>
    <definedName name="\B" localSheetId="2">#REF!</definedName>
    <definedName name="\B" localSheetId="3">#REF!</definedName>
    <definedName name="\B" localSheetId="5">#REF!</definedName>
    <definedName name="\B">#REF!</definedName>
    <definedName name="\C" localSheetId="11">#REF!</definedName>
    <definedName name="\C" localSheetId="12">#REF!</definedName>
    <definedName name="\C" localSheetId="2">#REF!</definedName>
    <definedName name="\C" localSheetId="3">#REF!</definedName>
    <definedName name="\C" localSheetId="5">#REF!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_______xlnm._FilterDatabase">#REF!</definedName>
    <definedName name="_______xlnm._FilterDatabase_1">#REF!</definedName>
    <definedName name="_______xlnm.Print_Area">#REF!</definedName>
    <definedName name="_______xlnm.Print_Area_1">#REF!</definedName>
    <definedName name="______xlnm._FilterDatabase">#REF!</definedName>
    <definedName name="______xlnm.Print_Area">#REF!</definedName>
    <definedName name="_____xlnm._FilterDatabase">#REF!</definedName>
    <definedName name="_____xlnm._FilterDatabase_1">#REF!</definedName>
    <definedName name="_____xlnm._FilterDatabase_2">'[1]RSED '!$A$2:$AG$35</definedName>
    <definedName name="_____xlnm.Print_Area" localSheetId="11">#REF!</definedName>
    <definedName name="_____xlnm.Print_Area" localSheetId="12">#REF!</definedName>
    <definedName name="_____xlnm.Print_Area">#REF!</definedName>
    <definedName name="_____xlnm.Print_Area_1" localSheetId="11">#REF!</definedName>
    <definedName name="_____xlnm.Print_Area_1" localSheetId="12">#REF!</definedName>
    <definedName name="_____xlnm.Print_Area_1">#REF!</definedName>
    <definedName name="_____xlnm.Print_Area_2">'[1]RSED '!$A$1:$D$35</definedName>
    <definedName name="____xlnm._FilterDatabase_1" localSheetId="11">#REF!</definedName>
    <definedName name="____xlnm._FilterDatabase_1" localSheetId="12">#REF!</definedName>
    <definedName name="____xlnm._FilterDatabase_1">#REF!</definedName>
    <definedName name="____xlnm.Print_Area_1" localSheetId="11">#REF!</definedName>
    <definedName name="____xlnm.Print_Area_1" localSheetId="12">#REF!</definedName>
    <definedName name="____xlnm.Print_Area_1">#REF!</definedName>
    <definedName name="___A1000000" localSheetId="11">#REF!</definedName>
    <definedName name="___A1000000" localSheetId="12">#REF!</definedName>
    <definedName name="___A1000000">#REF!</definedName>
    <definedName name="___Apr02" localSheetId="11">[2]Newabstract!#REF!</definedName>
    <definedName name="___Apr02" localSheetId="12">[2]Newabstract!#REF!</definedName>
    <definedName name="___Apr02">[2]Newabstract!#REF!</definedName>
    <definedName name="___Apr03" localSheetId="11">[2]Newabstract!#REF!</definedName>
    <definedName name="___Apr03" localSheetId="12">[2]Newabstract!#REF!</definedName>
    <definedName name="___Apr03">[2]Newabstract!#REF!</definedName>
    <definedName name="___Apr04" localSheetId="11">[2]Newabstract!#REF!</definedName>
    <definedName name="___Apr04" localSheetId="12">[2]Newabstract!#REF!</definedName>
    <definedName name="___Apr04">[2]Newabstract!#REF!</definedName>
    <definedName name="___Apr05" localSheetId="11">[2]Newabstract!#REF!</definedName>
    <definedName name="___Apr05" localSheetId="12">[2]Newabstract!#REF!</definedName>
    <definedName name="___Apr05">[2]Newabstract!#REF!</definedName>
    <definedName name="___Apr06">[2]Newabstract!#REF!</definedName>
    <definedName name="___Apr07">[2]Newabstract!#REF!</definedName>
    <definedName name="___Apr08">[2]Newabstract!#REF!</definedName>
    <definedName name="___Apr09">[2]Newabstract!#REF!</definedName>
    <definedName name="___Apr10">[2]Newabstract!#REF!</definedName>
    <definedName name="___Apr11">[2]Newabstract!#REF!</definedName>
    <definedName name="___Apr13">[2]Newabstract!#REF!</definedName>
    <definedName name="___Apr14">[2]Newabstract!#REF!</definedName>
    <definedName name="___Apr15">[2]Newabstract!#REF!</definedName>
    <definedName name="___Apr16">[2]Newabstract!#REF!</definedName>
    <definedName name="___Apr17">[2]Newabstract!#REF!</definedName>
    <definedName name="___Apr20">[2]Newabstract!#REF!</definedName>
    <definedName name="___Apr21">[2]Newabstract!#REF!</definedName>
    <definedName name="___Apr22">[2]Newabstract!#REF!</definedName>
    <definedName name="___Apr23">[2]Newabstract!#REF!</definedName>
    <definedName name="___Apr24">[2]Newabstract!#REF!</definedName>
    <definedName name="___Apr27">[2]Newabstract!#REF!</definedName>
    <definedName name="___Apr28">[2]Newabstract!#REF!</definedName>
    <definedName name="___Apr29">[2]Newabstract!#REF!</definedName>
    <definedName name="___Apr30">[2]Newabstract!#REF!</definedName>
    <definedName name="___BSD1" localSheetId="11">#REF!</definedName>
    <definedName name="___BSD1" localSheetId="12">#REF!</definedName>
    <definedName name="___BSD1">#REF!</definedName>
    <definedName name="___BSD2" localSheetId="11">#REF!</definedName>
    <definedName name="___BSD2" localSheetId="12">#REF!</definedName>
    <definedName name="___BSD2">#REF!</definedName>
    <definedName name="___IED1" localSheetId="11">#REF!</definedName>
    <definedName name="___IED1" localSheetId="12">#REF!</definedName>
    <definedName name="___IED1">#REF!</definedName>
    <definedName name="___IED2">#REF!</definedName>
    <definedName name="___j3" localSheetId="7" hidden="1">{"pl_t&amp;d",#N/A,FALSE,"p&amp;l_t&amp;D_01_02 (2)"}</definedName>
    <definedName name="___j3" localSheetId="10" hidden="1">{"pl_t&amp;d",#N/A,FALSE,"p&amp;l_t&amp;D_01_02 (2)"}</definedName>
    <definedName name="___j3" localSheetId="11" hidden="1">{"pl_t&amp;d",#N/A,FALSE,"p&amp;l_t&amp;D_01_02 (2)"}</definedName>
    <definedName name="___j3" localSheetId="12" hidden="1">{"pl_t&amp;d",#N/A,FALSE,"p&amp;l_t&amp;D_01_02 (2)"}</definedName>
    <definedName name="___j3" localSheetId="2" hidden="1">{"pl_t&amp;d",#N/A,FALSE,"p&amp;l_t&amp;D_01_02 (2)"}</definedName>
    <definedName name="___j3" localSheetId="3" hidden="1">{"pl_t&amp;d",#N/A,FALSE,"p&amp;l_t&amp;D_01_02 (2)"}</definedName>
    <definedName name="___j3" localSheetId="4" hidden="1">{"pl_t&amp;d",#N/A,FALSE,"p&amp;l_t&amp;D_01_02 (2)"}</definedName>
    <definedName name="___j3" localSheetId="5" hidden="1">{"pl_t&amp;d",#N/A,FALSE,"p&amp;l_t&amp;D_01_02 (2)"}</definedName>
    <definedName name="___j3" hidden="1">{"pl_t&amp;d",#N/A,FALSE,"p&amp;l_t&amp;D_01_02 (2)"}</definedName>
    <definedName name="___j4" localSheetId="7" hidden="1">{"pl_t&amp;d",#N/A,FALSE,"p&amp;l_t&amp;D_01_02 (2)"}</definedName>
    <definedName name="___j4" localSheetId="10" hidden="1">{"pl_t&amp;d",#N/A,FALSE,"p&amp;l_t&amp;D_01_02 (2)"}</definedName>
    <definedName name="___j4" localSheetId="11" hidden="1">{"pl_t&amp;d",#N/A,FALSE,"p&amp;l_t&amp;D_01_02 (2)"}</definedName>
    <definedName name="___j4" localSheetId="12" hidden="1">{"pl_t&amp;d",#N/A,FALSE,"p&amp;l_t&amp;D_01_02 (2)"}</definedName>
    <definedName name="___j4" localSheetId="2" hidden="1">{"pl_t&amp;d",#N/A,FALSE,"p&amp;l_t&amp;D_01_02 (2)"}</definedName>
    <definedName name="___j4" localSheetId="3" hidden="1">{"pl_t&amp;d",#N/A,FALSE,"p&amp;l_t&amp;D_01_02 (2)"}</definedName>
    <definedName name="___j4" localSheetId="4" hidden="1">{"pl_t&amp;d",#N/A,FALSE,"p&amp;l_t&amp;D_01_02 (2)"}</definedName>
    <definedName name="___j4" localSheetId="5" hidden="1">{"pl_t&amp;d",#N/A,FALSE,"p&amp;l_t&amp;D_01_02 (2)"}</definedName>
    <definedName name="___j4" hidden="1">{"pl_t&amp;d",#N/A,FALSE,"p&amp;l_t&amp;D_01_02 (2)"}</definedName>
    <definedName name="___j5" localSheetId="7" hidden="1">{"pl_t&amp;d",#N/A,FALSE,"p&amp;l_t&amp;D_01_02 (2)"}</definedName>
    <definedName name="___j5" localSheetId="10" hidden="1">{"pl_t&amp;d",#N/A,FALSE,"p&amp;l_t&amp;D_01_02 (2)"}</definedName>
    <definedName name="___j5" localSheetId="11" hidden="1">{"pl_t&amp;d",#N/A,FALSE,"p&amp;l_t&amp;D_01_02 (2)"}</definedName>
    <definedName name="___j5" localSheetId="12" hidden="1">{"pl_t&amp;d",#N/A,FALSE,"p&amp;l_t&amp;D_01_02 (2)"}</definedName>
    <definedName name="___j5" localSheetId="2" hidden="1">{"pl_t&amp;d",#N/A,FALSE,"p&amp;l_t&amp;D_01_02 (2)"}</definedName>
    <definedName name="___j5" localSheetId="3" hidden="1">{"pl_t&amp;d",#N/A,FALSE,"p&amp;l_t&amp;D_01_02 (2)"}</definedName>
    <definedName name="___j5" localSheetId="4" hidden="1">{"pl_t&amp;d",#N/A,FALSE,"p&amp;l_t&amp;D_01_02 (2)"}</definedName>
    <definedName name="___j5" localSheetId="5" hidden="1">{"pl_t&amp;d",#N/A,FALSE,"p&amp;l_t&amp;D_01_02 (2)"}</definedName>
    <definedName name="___j5" hidden="1">{"pl_t&amp;d",#N/A,FALSE,"p&amp;l_t&amp;D_01_02 (2)"}</definedName>
    <definedName name="___k1" localSheetId="7" hidden="1">{"pl_t&amp;d",#N/A,FALSE,"p&amp;l_t&amp;D_01_02 (2)"}</definedName>
    <definedName name="___k1" localSheetId="10" hidden="1">{"pl_t&amp;d",#N/A,FALSE,"p&amp;l_t&amp;D_01_02 (2)"}</definedName>
    <definedName name="___k1" localSheetId="11" hidden="1">{"pl_t&amp;d",#N/A,FALSE,"p&amp;l_t&amp;D_01_02 (2)"}</definedName>
    <definedName name="___k1" localSheetId="12" hidden="1">{"pl_t&amp;d",#N/A,FALSE,"p&amp;l_t&amp;D_01_02 (2)"}</definedName>
    <definedName name="___k1" localSheetId="2" hidden="1">{"pl_t&amp;d",#N/A,FALSE,"p&amp;l_t&amp;D_01_02 (2)"}</definedName>
    <definedName name="___k1" localSheetId="3" hidden="1">{"pl_t&amp;d",#N/A,FALSE,"p&amp;l_t&amp;D_01_02 (2)"}</definedName>
    <definedName name="___k1" localSheetId="4" hidden="1">{"pl_t&amp;d",#N/A,FALSE,"p&amp;l_t&amp;D_01_02 (2)"}</definedName>
    <definedName name="___k1" localSheetId="5" hidden="1">{"pl_t&amp;d",#N/A,FALSE,"p&amp;l_t&amp;D_01_02 (2)"}</definedName>
    <definedName name="___k1" hidden="1">{"pl_t&amp;d",#N/A,FALSE,"p&amp;l_t&amp;D_01_02 (2)"}</definedName>
    <definedName name="___Mar06">[2]Newabstract!#REF!</definedName>
    <definedName name="___Mar09">[2]Newabstract!#REF!</definedName>
    <definedName name="___Mar10">[2]Newabstract!#REF!</definedName>
    <definedName name="___Mar11">[2]Newabstract!#REF!</definedName>
    <definedName name="___Mar12">[2]Newabstract!#REF!</definedName>
    <definedName name="___Mar13">[2]Newabstract!#REF!</definedName>
    <definedName name="___Mar16">[2]Newabstract!#REF!</definedName>
    <definedName name="___Mar17">[2]Newabstract!#REF!</definedName>
    <definedName name="___Mar18">[2]Newabstract!#REF!</definedName>
    <definedName name="___Mar19">[2]Newabstract!#REF!</definedName>
    <definedName name="___Mar20">[2]Newabstract!#REF!</definedName>
    <definedName name="___Mar23">[2]Newabstract!#REF!</definedName>
    <definedName name="___Mar24">[2]Newabstract!#REF!</definedName>
    <definedName name="___Mar25">[2]Newabstract!#REF!</definedName>
    <definedName name="___Mar26">[2]Newabstract!#REF!</definedName>
    <definedName name="___Mar27">[2]Newabstract!#REF!</definedName>
    <definedName name="___Mar28">[2]Newabstract!#REF!</definedName>
    <definedName name="___Mar30">[2]Newabstract!#REF!</definedName>
    <definedName name="___Mar31">[2]Newabstract!#REF!</definedName>
    <definedName name="___no1" localSheetId="7" hidden="1">{"pl_t&amp;d",#N/A,FALSE,"p&amp;l_t&amp;D_01_02 (2)"}</definedName>
    <definedName name="___no1" localSheetId="10" hidden="1">{"pl_t&amp;d",#N/A,FALSE,"p&amp;l_t&amp;D_01_02 (2)"}</definedName>
    <definedName name="___no1" localSheetId="11" hidden="1">{"pl_t&amp;d",#N/A,FALSE,"p&amp;l_t&amp;D_01_02 (2)"}</definedName>
    <definedName name="___no1" localSheetId="12" hidden="1">{"pl_t&amp;d",#N/A,FALSE,"p&amp;l_t&amp;D_01_02 (2)"}</definedName>
    <definedName name="___no1" localSheetId="2" hidden="1">{"pl_t&amp;d",#N/A,FALSE,"p&amp;l_t&amp;D_01_02 (2)"}</definedName>
    <definedName name="___no1" localSheetId="3" hidden="1">{"pl_t&amp;d",#N/A,FALSE,"p&amp;l_t&amp;D_01_02 (2)"}</definedName>
    <definedName name="___no1" localSheetId="4" hidden="1">{"pl_t&amp;d",#N/A,FALSE,"p&amp;l_t&amp;D_01_02 (2)"}</definedName>
    <definedName name="___no1" localSheetId="5" hidden="1">{"pl_t&amp;d",#N/A,FALSE,"p&amp;l_t&amp;D_01_02 (2)"}</definedName>
    <definedName name="___no1" hidden="1">{"pl_t&amp;d",#N/A,FALSE,"p&amp;l_t&amp;D_01_02 (2)"}</definedName>
    <definedName name="___not1" localSheetId="7" hidden="1">{"pl_t&amp;d",#N/A,FALSE,"p&amp;l_t&amp;D_01_02 (2)"}</definedName>
    <definedName name="___not1" localSheetId="10" hidden="1">{"pl_t&amp;d",#N/A,FALSE,"p&amp;l_t&amp;D_01_02 (2)"}</definedName>
    <definedName name="___not1" localSheetId="11" hidden="1">{"pl_t&amp;d",#N/A,FALSE,"p&amp;l_t&amp;D_01_02 (2)"}</definedName>
    <definedName name="___not1" localSheetId="12" hidden="1">{"pl_t&amp;d",#N/A,FALSE,"p&amp;l_t&amp;D_01_02 (2)"}</definedName>
    <definedName name="___not1" localSheetId="2" hidden="1">{"pl_t&amp;d",#N/A,FALSE,"p&amp;l_t&amp;D_01_02 (2)"}</definedName>
    <definedName name="___not1" localSheetId="3" hidden="1">{"pl_t&amp;d",#N/A,FALSE,"p&amp;l_t&amp;D_01_02 (2)"}</definedName>
    <definedName name="___not1" localSheetId="4" hidden="1">{"pl_t&amp;d",#N/A,FALSE,"p&amp;l_t&amp;D_01_02 (2)"}</definedName>
    <definedName name="___not1" localSheetId="5" hidden="1">{"pl_t&amp;d",#N/A,FALSE,"p&amp;l_t&amp;D_01_02 (2)"}</definedName>
    <definedName name="___not1" hidden="1">{"pl_t&amp;d",#N/A,FALSE,"p&amp;l_t&amp;D_01_02 (2)"}</definedName>
    <definedName name="___p1" localSheetId="7" hidden="1">{"pl_t&amp;d",#N/A,FALSE,"p&amp;l_t&amp;D_01_02 (2)"}</definedName>
    <definedName name="___p1" localSheetId="10" hidden="1">{"pl_t&amp;d",#N/A,FALSE,"p&amp;l_t&amp;D_01_02 (2)"}</definedName>
    <definedName name="___p1" localSheetId="11" hidden="1">{"pl_t&amp;d",#N/A,FALSE,"p&amp;l_t&amp;D_01_02 (2)"}</definedName>
    <definedName name="___p1" localSheetId="12" hidden="1">{"pl_t&amp;d",#N/A,FALSE,"p&amp;l_t&amp;D_01_02 (2)"}</definedName>
    <definedName name="___p1" localSheetId="2" hidden="1">{"pl_t&amp;d",#N/A,FALSE,"p&amp;l_t&amp;D_01_02 (2)"}</definedName>
    <definedName name="___p1" localSheetId="3" hidden="1">{"pl_t&amp;d",#N/A,FALSE,"p&amp;l_t&amp;D_01_02 (2)"}</definedName>
    <definedName name="___p1" localSheetId="4" hidden="1">{"pl_t&amp;d",#N/A,FALSE,"p&amp;l_t&amp;D_01_02 (2)"}</definedName>
    <definedName name="___p1" localSheetId="5" hidden="1">{"pl_t&amp;d",#N/A,FALSE,"p&amp;l_t&amp;D_01_02 (2)"}</definedName>
    <definedName name="___p1" hidden="1">{"pl_t&amp;d",#N/A,FALSE,"p&amp;l_t&amp;D_01_02 (2)"}</definedName>
    <definedName name="___p2" localSheetId="7" hidden="1">{"pl_td_01_02",#N/A,FALSE,"p&amp;l_t&amp;D_01_02 (2)"}</definedName>
    <definedName name="___p2" localSheetId="10" hidden="1">{"pl_td_01_02",#N/A,FALSE,"p&amp;l_t&amp;D_01_02 (2)"}</definedName>
    <definedName name="___p2" localSheetId="11" hidden="1">{"pl_td_01_02",#N/A,FALSE,"p&amp;l_t&amp;D_01_02 (2)"}</definedName>
    <definedName name="___p2" localSheetId="12" hidden="1">{"pl_td_01_02",#N/A,FALSE,"p&amp;l_t&amp;D_01_02 (2)"}</definedName>
    <definedName name="___p2" localSheetId="2" hidden="1">{"pl_td_01_02",#N/A,FALSE,"p&amp;l_t&amp;D_01_02 (2)"}</definedName>
    <definedName name="___p2" localSheetId="3" hidden="1">{"pl_td_01_02",#N/A,FALSE,"p&amp;l_t&amp;D_01_02 (2)"}</definedName>
    <definedName name="___p2" localSheetId="4" hidden="1">{"pl_td_01_02",#N/A,FALSE,"p&amp;l_t&amp;D_01_02 (2)"}</definedName>
    <definedName name="___p2" localSheetId="5" hidden="1">{"pl_td_01_02",#N/A,FALSE,"p&amp;l_t&amp;D_01_02 (2)"}</definedName>
    <definedName name="___p2" hidden="1">{"pl_td_01_02",#N/A,FALSE,"p&amp;l_t&amp;D_01_02 (2)"}</definedName>
    <definedName name="___p3" localSheetId="7" hidden="1">{"pl_t&amp;d",#N/A,FALSE,"p&amp;l_t&amp;D_01_02 (2)"}</definedName>
    <definedName name="___p3" localSheetId="10" hidden="1">{"pl_t&amp;d",#N/A,FALSE,"p&amp;l_t&amp;D_01_02 (2)"}</definedName>
    <definedName name="___p3" localSheetId="11" hidden="1">{"pl_t&amp;d",#N/A,FALSE,"p&amp;l_t&amp;D_01_02 (2)"}</definedName>
    <definedName name="___p3" localSheetId="12" hidden="1">{"pl_t&amp;d",#N/A,FALSE,"p&amp;l_t&amp;D_01_02 (2)"}</definedName>
    <definedName name="___p3" localSheetId="2" hidden="1">{"pl_t&amp;d",#N/A,FALSE,"p&amp;l_t&amp;D_01_02 (2)"}</definedName>
    <definedName name="___p3" localSheetId="3" hidden="1">{"pl_t&amp;d",#N/A,FALSE,"p&amp;l_t&amp;D_01_02 (2)"}</definedName>
    <definedName name="___p3" localSheetId="4" hidden="1">{"pl_t&amp;d",#N/A,FALSE,"p&amp;l_t&amp;D_01_02 (2)"}</definedName>
    <definedName name="___p3" localSheetId="5" hidden="1">{"pl_t&amp;d",#N/A,FALSE,"p&amp;l_t&amp;D_01_02 (2)"}</definedName>
    <definedName name="___p3" hidden="1">{"pl_t&amp;d",#N/A,FALSE,"p&amp;l_t&amp;D_01_02 (2)"}</definedName>
    <definedName name="___p4" localSheetId="7" hidden="1">{"pl_t&amp;d",#N/A,FALSE,"p&amp;l_t&amp;D_01_02 (2)"}</definedName>
    <definedName name="___p4" localSheetId="10" hidden="1">{"pl_t&amp;d",#N/A,FALSE,"p&amp;l_t&amp;D_01_02 (2)"}</definedName>
    <definedName name="___p4" localSheetId="11" hidden="1">{"pl_t&amp;d",#N/A,FALSE,"p&amp;l_t&amp;D_01_02 (2)"}</definedName>
    <definedName name="___p4" localSheetId="12" hidden="1">{"pl_t&amp;d",#N/A,FALSE,"p&amp;l_t&amp;D_01_02 (2)"}</definedName>
    <definedName name="___p4" localSheetId="2" hidden="1">{"pl_t&amp;d",#N/A,FALSE,"p&amp;l_t&amp;D_01_02 (2)"}</definedName>
    <definedName name="___p4" localSheetId="3" hidden="1">{"pl_t&amp;d",#N/A,FALSE,"p&amp;l_t&amp;D_01_02 (2)"}</definedName>
    <definedName name="___p4" localSheetId="4" hidden="1">{"pl_t&amp;d",#N/A,FALSE,"p&amp;l_t&amp;D_01_02 (2)"}</definedName>
    <definedName name="___p4" localSheetId="5" hidden="1">{"pl_t&amp;d",#N/A,FALSE,"p&amp;l_t&amp;D_01_02 (2)"}</definedName>
    <definedName name="___p4" hidden="1">{"pl_t&amp;d",#N/A,FALSE,"p&amp;l_t&amp;D_01_02 (2)"}</definedName>
    <definedName name="___q2" localSheetId="7" hidden="1">{"pl_t&amp;d",#N/A,FALSE,"p&amp;l_t&amp;D_01_02 (2)"}</definedName>
    <definedName name="___q2" localSheetId="10" hidden="1">{"pl_t&amp;d",#N/A,FALSE,"p&amp;l_t&amp;D_01_02 (2)"}</definedName>
    <definedName name="___q2" localSheetId="11" hidden="1">{"pl_t&amp;d",#N/A,FALSE,"p&amp;l_t&amp;D_01_02 (2)"}</definedName>
    <definedName name="___q2" localSheetId="12" hidden="1">{"pl_t&amp;d",#N/A,FALSE,"p&amp;l_t&amp;D_01_02 (2)"}</definedName>
    <definedName name="___q2" localSheetId="2" hidden="1">{"pl_t&amp;d",#N/A,FALSE,"p&amp;l_t&amp;D_01_02 (2)"}</definedName>
    <definedName name="___q2" localSheetId="3" hidden="1">{"pl_t&amp;d",#N/A,FALSE,"p&amp;l_t&amp;D_01_02 (2)"}</definedName>
    <definedName name="___q2" localSheetId="4" hidden="1">{"pl_t&amp;d",#N/A,FALSE,"p&amp;l_t&amp;D_01_02 (2)"}</definedName>
    <definedName name="___q2" localSheetId="5" hidden="1">{"pl_t&amp;d",#N/A,FALSE,"p&amp;l_t&amp;D_01_02 (2)"}</definedName>
    <definedName name="___q2" hidden="1">{"pl_t&amp;d",#N/A,FALSE,"p&amp;l_t&amp;D_01_02 (2)"}</definedName>
    <definedName name="___q3" localSheetId="7" hidden="1">{"pl_t&amp;d",#N/A,FALSE,"p&amp;l_t&amp;D_01_02 (2)"}</definedName>
    <definedName name="___q3" localSheetId="10" hidden="1">{"pl_t&amp;d",#N/A,FALSE,"p&amp;l_t&amp;D_01_02 (2)"}</definedName>
    <definedName name="___q3" localSheetId="11" hidden="1">{"pl_t&amp;d",#N/A,FALSE,"p&amp;l_t&amp;D_01_02 (2)"}</definedName>
    <definedName name="___q3" localSheetId="12" hidden="1">{"pl_t&amp;d",#N/A,FALSE,"p&amp;l_t&amp;D_01_02 (2)"}</definedName>
    <definedName name="___q3" localSheetId="2" hidden="1">{"pl_t&amp;d",#N/A,FALSE,"p&amp;l_t&amp;D_01_02 (2)"}</definedName>
    <definedName name="___q3" localSheetId="3" hidden="1">{"pl_t&amp;d",#N/A,FALSE,"p&amp;l_t&amp;D_01_02 (2)"}</definedName>
    <definedName name="___q3" localSheetId="4" hidden="1">{"pl_t&amp;d",#N/A,FALSE,"p&amp;l_t&amp;D_01_02 (2)"}</definedName>
    <definedName name="___q3" localSheetId="5" hidden="1">{"pl_t&amp;d",#N/A,FALSE,"p&amp;l_t&amp;D_01_02 (2)"}</definedName>
    <definedName name="___q3" hidden="1">{"pl_t&amp;d",#N/A,FALSE,"p&amp;l_t&amp;D_01_02 (2)"}</definedName>
    <definedName name="___s1" localSheetId="7" hidden="1">{"pl_t&amp;d",#N/A,FALSE,"p&amp;l_t&amp;D_01_02 (2)"}</definedName>
    <definedName name="___s1" localSheetId="10" hidden="1">{"pl_t&amp;d",#N/A,FALSE,"p&amp;l_t&amp;D_01_02 (2)"}</definedName>
    <definedName name="___s1" localSheetId="11" hidden="1">{"pl_t&amp;d",#N/A,FALSE,"p&amp;l_t&amp;D_01_02 (2)"}</definedName>
    <definedName name="___s1" localSheetId="12" hidden="1">{"pl_t&amp;d",#N/A,FALSE,"p&amp;l_t&amp;D_01_02 (2)"}</definedName>
    <definedName name="___s1" localSheetId="2" hidden="1">{"pl_t&amp;d",#N/A,FALSE,"p&amp;l_t&amp;D_01_02 (2)"}</definedName>
    <definedName name="___s1" localSheetId="3" hidden="1">{"pl_t&amp;d",#N/A,FALSE,"p&amp;l_t&amp;D_01_02 (2)"}</definedName>
    <definedName name="___s1" localSheetId="4" hidden="1">{"pl_t&amp;d",#N/A,FALSE,"p&amp;l_t&amp;D_01_02 (2)"}</definedName>
    <definedName name="___s1" localSheetId="5" hidden="1">{"pl_t&amp;d",#N/A,FALSE,"p&amp;l_t&amp;D_01_02 (2)"}</definedName>
    <definedName name="___s1" hidden="1">{"pl_t&amp;d",#N/A,FALSE,"p&amp;l_t&amp;D_01_02 (2)"}</definedName>
    <definedName name="___s2" localSheetId="7" hidden="1">{"pl_t&amp;d",#N/A,FALSE,"p&amp;l_t&amp;D_01_02 (2)"}</definedName>
    <definedName name="___s2" localSheetId="10" hidden="1">{"pl_t&amp;d",#N/A,FALSE,"p&amp;l_t&amp;D_01_02 (2)"}</definedName>
    <definedName name="___s2" localSheetId="11" hidden="1">{"pl_t&amp;d",#N/A,FALSE,"p&amp;l_t&amp;D_01_02 (2)"}</definedName>
    <definedName name="___s2" localSheetId="12" hidden="1">{"pl_t&amp;d",#N/A,FALSE,"p&amp;l_t&amp;D_01_02 (2)"}</definedName>
    <definedName name="___s2" localSheetId="2" hidden="1">{"pl_t&amp;d",#N/A,FALSE,"p&amp;l_t&amp;D_01_02 (2)"}</definedName>
    <definedName name="___s2" localSheetId="3" hidden="1">{"pl_t&amp;d",#N/A,FALSE,"p&amp;l_t&amp;D_01_02 (2)"}</definedName>
    <definedName name="___s2" localSheetId="4" hidden="1">{"pl_t&amp;d",#N/A,FALSE,"p&amp;l_t&amp;D_01_02 (2)"}</definedName>
    <definedName name="___s2" localSheetId="5" hidden="1">{"pl_t&amp;d",#N/A,FALSE,"p&amp;l_t&amp;D_01_02 (2)"}</definedName>
    <definedName name="___s2" hidden="1">{"pl_t&amp;d",#N/A,FALSE,"p&amp;l_t&amp;D_01_02 (2)"}</definedName>
    <definedName name="___xlnm._FilterDatabase" localSheetId="11">#REF!</definedName>
    <definedName name="___xlnm._FilterDatabase" localSheetId="12">#REF!</definedName>
    <definedName name="___xlnm._FilterDatabase">#REF!</definedName>
    <definedName name="___xlnm._FilterDatabase_1" localSheetId="11">#REF!</definedName>
    <definedName name="___xlnm._FilterDatabase_1" localSheetId="12">#REF!</definedName>
    <definedName name="___xlnm._FilterDatabase_1">#REF!</definedName>
    <definedName name="___xlnm._FilterDatabase_2" localSheetId="11">#REF!</definedName>
    <definedName name="___xlnm._FilterDatabase_2" localSheetId="12">#REF!</definedName>
    <definedName name="___xlnm._FilterDatabase_2">#REF!</definedName>
    <definedName name="___xlnm.Print_Area">#REF!</definedName>
    <definedName name="___xlnm.Print_Area_1">#REF!</definedName>
    <definedName name="___xlnm.Print_Area_2">#REF!</definedName>
    <definedName name="__A1000000">#REF!</definedName>
    <definedName name="__Apr02">[2]Newabstract!#REF!</definedName>
    <definedName name="__Apr03">[2]Newabstract!#REF!</definedName>
    <definedName name="__Apr04">[2]Newabstract!#REF!</definedName>
    <definedName name="__Apr05">[2]Newabstract!#REF!</definedName>
    <definedName name="__Apr06">[2]Newabstract!#REF!</definedName>
    <definedName name="__Apr07">[2]Newabstract!#REF!</definedName>
    <definedName name="__Apr08">[2]Newabstract!#REF!</definedName>
    <definedName name="__Apr09">[2]Newabstract!#REF!</definedName>
    <definedName name="__Apr10">[2]Newabstract!#REF!</definedName>
    <definedName name="__Apr11">[2]Newabstract!#REF!</definedName>
    <definedName name="__Apr13">[2]Newabstract!#REF!</definedName>
    <definedName name="__Apr14">[2]Newabstract!#REF!</definedName>
    <definedName name="__Apr15">[2]Newabstract!#REF!</definedName>
    <definedName name="__Apr16">[2]Newabstract!#REF!</definedName>
    <definedName name="__Apr17">[2]Newabstract!#REF!</definedName>
    <definedName name="__Apr20">[2]Newabstract!#REF!</definedName>
    <definedName name="__Apr21">[2]Newabstract!#REF!</definedName>
    <definedName name="__Apr22">[2]Newabstract!#REF!</definedName>
    <definedName name="__Apr23">[2]Newabstract!#REF!</definedName>
    <definedName name="__Apr24">[2]Newabstract!#REF!</definedName>
    <definedName name="__Apr27">[2]Newabstract!#REF!</definedName>
    <definedName name="__Apr28">[2]Newabstract!#REF!</definedName>
    <definedName name="__Apr29">[2]Newabstract!#REF!</definedName>
    <definedName name="__Apr30">[2]Newabstract!#REF!</definedName>
    <definedName name="__BSD1" localSheetId="11">#REF!</definedName>
    <definedName name="__BSD1" localSheetId="12">#REF!</definedName>
    <definedName name="__BSD1">#REF!</definedName>
    <definedName name="__BSD2" localSheetId="11">#REF!</definedName>
    <definedName name="__BSD2" localSheetId="12">#REF!</definedName>
    <definedName name="__BSD2">#REF!</definedName>
    <definedName name="__DAT1" localSheetId="11">[3]ZKOK6!#REF!</definedName>
    <definedName name="__DAT1" localSheetId="12">[3]ZKOK6!#REF!</definedName>
    <definedName name="__DAT1">[3]ZKOK6!#REF!</definedName>
    <definedName name="__DAT10" localSheetId="11">[3]ZKOK6!#REF!</definedName>
    <definedName name="__DAT10" localSheetId="12">[3]ZKOK6!#REF!</definedName>
    <definedName name="__DAT10">[3]ZKOK6!#REF!</definedName>
    <definedName name="__DAT11">[3]ZKOK6!#REF!</definedName>
    <definedName name="__DAT12">[3]ZKOK6!#REF!</definedName>
    <definedName name="__DAT13">[4]cls!#REF!</definedName>
    <definedName name="__DAT14">[4]cls!#REF!</definedName>
    <definedName name="__DAT15" localSheetId="11">#REF!</definedName>
    <definedName name="__DAT15" localSheetId="12">#REF!</definedName>
    <definedName name="__DAT15">#REF!</definedName>
    <definedName name="__DAT16" localSheetId="11">#REF!</definedName>
    <definedName name="__DAT16" localSheetId="12">#REF!</definedName>
    <definedName name="__DAT16">#REF!</definedName>
    <definedName name="__DAT17" localSheetId="11">#REF!</definedName>
    <definedName name="__DAT17" localSheetId="12">#REF!</definedName>
    <definedName name="__DAT17">#REF!</definedName>
    <definedName name="__DAT18">#REF!</definedName>
    <definedName name="__DAT19">#REF!</definedName>
    <definedName name="__DAT2">[3]ZKOK6!#REF!</definedName>
    <definedName name="__DAT20" localSheetId="11">#REF!</definedName>
    <definedName name="__DAT20" localSheetId="12">#REF!</definedName>
    <definedName name="__DAT20">#REF!</definedName>
    <definedName name="__DAT21" localSheetId="11">#REF!</definedName>
    <definedName name="__DAT21" localSheetId="12">#REF!</definedName>
    <definedName name="__DAT21">#REF!</definedName>
    <definedName name="__DAT22" localSheetId="11">#REF!</definedName>
    <definedName name="__DAT22" localSheetId="12">#REF!</definedName>
    <definedName name="__DAT22">#REF!</definedName>
    <definedName name="__DAT23">#REF!</definedName>
    <definedName name="__DAT24">#REF!</definedName>
    <definedName name="__DAT25">#REF!</definedName>
    <definedName name="__DAT26">#REF!</definedName>
    <definedName name="__DAT3">[3]ZKOK6!#REF!</definedName>
    <definedName name="__DAT4">[5]Sheet1!#REF!</definedName>
    <definedName name="__DAT5">[5]Sheet1!#REF!</definedName>
    <definedName name="__DAT6">[5]Sheet1!#REF!</definedName>
    <definedName name="__DAT7">[5]Sheet1!#REF!</definedName>
    <definedName name="__DAT8">[5]Sheet1!#REF!</definedName>
    <definedName name="__DAT9">[5]Sheet1!#REF!</definedName>
    <definedName name="__dd1" localSheetId="7" hidden="1">{"pl_t&amp;d",#N/A,FALSE,"p&amp;l_t&amp;D_01_02 (2)"}</definedName>
    <definedName name="__dd1" localSheetId="10" hidden="1">{"pl_t&amp;d",#N/A,FALSE,"p&amp;l_t&amp;D_01_02 (2)"}</definedName>
    <definedName name="__dd1" localSheetId="11" hidden="1">{"pl_t&amp;d",#N/A,FALSE,"p&amp;l_t&amp;D_01_02 (2)"}</definedName>
    <definedName name="__dd1" localSheetId="12" hidden="1">{"pl_t&amp;d",#N/A,FALSE,"p&amp;l_t&amp;D_01_02 (2)"}</definedName>
    <definedName name="__dd1" localSheetId="2" hidden="1">{"pl_t&amp;d",#N/A,FALSE,"p&amp;l_t&amp;D_01_02 (2)"}</definedName>
    <definedName name="__dd1" localSheetId="3" hidden="1">{"pl_t&amp;d",#N/A,FALSE,"p&amp;l_t&amp;D_01_02 (2)"}</definedName>
    <definedName name="__dd1" localSheetId="4" hidden="1">{"pl_t&amp;d",#N/A,FALSE,"p&amp;l_t&amp;D_01_02 (2)"}</definedName>
    <definedName name="__dd1" localSheetId="5" hidden="1">{"pl_t&amp;d",#N/A,FALSE,"p&amp;l_t&amp;D_01_02 (2)"}</definedName>
    <definedName name="__dd1" hidden="1">{"pl_t&amp;d",#N/A,FALSE,"p&amp;l_t&amp;D_01_02 (2)"}</definedName>
    <definedName name="__dem2" localSheetId="7" hidden="1">{"pl_t&amp;d",#N/A,FALSE,"p&amp;l_t&amp;D_01_02 (2)"}</definedName>
    <definedName name="__dem2" localSheetId="10" hidden="1">{"pl_t&amp;d",#N/A,FALSE,"p&amp;l_t&amp;D_01_02 (2)"}</definedName>
    <definedName name="__dem2" localSheetId="11" hidden="1">{"pl_t&amp;d",#N/A,FALSE,"p&amp;l_t&amp;D_01_02 (2)"}</definedName>
    <definedName name="__dem2" localSheetId="12" hidden="1">{"pl_t&amp;d",#N/A,FALSE,"p&amp;l_t&amp;D_01_02 (2)"}</definedName>
    <definedName name="__dem2" localSheetId="2" hidden="1">{"pl_t&amp;d",#N/A,FALSE,"p&amp;l_t&amp;D_01_02 (2)"}</definedName>
    <definedName name="__dem2" localSheetId="3" hidden="1">{"pl_t&amp;d",#N/A,FALSE,"p&amp;l_t&amp;D_01_02 (2)"}</definedName>
    <definedName name="__dem2" localSheetId="4" hidden="1">{"pl_t&amp;d",#N/A,FALSE,"p&amp;l_t&amp;D_01_02 (2)"}</definedName>
    <definedName name="__dem2" localSheetId="5" hidden="1">{"pl_t&amp;d",#N/A,FALSE,"p&amp;l_t&amp;D_01_02 (2)"}</definedName>
    <definedName name="__dem2" hidden="1">{"pl_t&amp;d",#N/A,FALSE,"p&amp;l_t&amp;D_01_02 (2)"}</definedName>
    <definedName name="__dem3" localSheetId="7" hidden="1">{"pl_t&amp;d",#N/A,FALSE,"p&amp;l_t&amp;D_01_02 (2)"}</definedName>
    <definedName name="__dem3" localSheetId="10" hidden="1">{"pl_t&amp;d",#N/A,FALSE,"p&amp;l_t&amp;D_01_02 (2)"}</definedName>
    <definedName name="__dem3" localSheetId="11" hidden="1">{"pl_t&amp;d",#N/A,FALSE,"p&amp;l_t&amp;D_01_02 (2)"}</definedName>
    <definedName name="__dem3" localSheetId="12" hidden="1">{"pl_t&amp;d",#N/A,FALSE,"p&amp;l_t&amp;D_01_02 (2)"}</definedName>
    <definedName name="__dem3" localSheetId="2" hidden="1">{"pl_t&amp;d",#N/A,FALSE,"p&amp;l_t&amp;D_01_02 (2)"}</definedName>
    <definedName name="__dem3" localSheetId="3" hidden="1">{"pl_t&amp;d",#N/A,FALSE,"p&amp;l_t&amp;D_01_02 (2)"}</definedName>
    <definedName name="__dem3" localSheetId="4" hidden="1">{"pl_t&amp;d",#N/A,FALSE,"p&amp;l_t&amp;D_01_02 (2)"}</definedName>
    <definedName name="__dem3" localSheetId="5" hidden="1">{"pl_t&amp;d",#N/A,FALSE,"p&amp;l_t&amp;D_01_02 (2)"}</definedName>
    <definedName name="__dem3" hidden="1">{"pl_t&amp;d",#N/A,FALSE,"p&amp;l_t&amp;D_01_02 (2)"}</definedName>
    <definedName name="__IED1" localSheetId="11">#REF!</definedName>
    <definedName name="__IED1" localSheetId="12">#REF!</definedName>
    <definedName name="__IED1">#REF!</definedName>
    <definedName name="__IED2" localSheetId="11">#REF!</definedName>
    <definedName name="__IED2" localSheetId="12">#REF!</definedName>
    <definedName name="__IED2">#REF!</definedName>
    <definedName name="__iog2" localSheetId="7" hidden="1">{"pl_t&amp;d",#N/A,FALSE,"p&amp;l_t&amp;D_01_02 (2)"}</definedName>
    <definedName name="__iog2" localSheetId="10" hidden="1">{"pl_t&amp;d",#N/A,FALSE,"p&amp;l_t&amp;D_01_02 (2)"}</definedName>
    <definedName name="__iog2" localSheetId="11" hidden="1">{"pl_t&amp;d",#N/A,FALSE,"p&amp;l_t&amp;D_01_02 (2)"}</definedName>
    <definedName name="__iog2" localSheetId="12" hidden="1">{"pl_t&amp;d",#N/A,FALSE,"p&amp;l_t&amp;D_01_02 (2)"}</definedName>
    <definedName name="__iog2" localSheetId="2" hidden="1">{"pl_t&amp;d",#N/A,FALSE,"p&amp;l_t&amp;D_01_02 (2)"}</definedName>
    <definedName name="__iog2" localSheetId="3" hidden="1">{"pl_t&amp;d",#N/A,FALSE,"p&amp;l_t&amp;D_01_02 (2)"}</definedName>
    <definedName name="__iog2" localSheetId="4" hidden="1">{"pl_t&amp;d",#N/A,FALSE,"p&amp;l_t&amp;D_01_02 (2)"}</definedName>
    <definedName name="__iog2" localSheetId="5" hidden="1">{"pl_t&amp;d",#N/A,FALSE,"p&amp;l_t&amp;D_01_02 (2)"}</definedName>
    <definedName name="__iog2" hidden="1">{"pl_t&amp;d",#N/A,FALSE,"p&amp;l_t&amp;D_01_02 (2)"}</definedName>
    <definedName name="__j3" localSheetId="7" hidden="1">{"pl_t&amp;d",#N/A,FALSE,"p&amp;l_t&amp;D_01_02 (2)"}</definedName>
    <definedName name="__j3" localSheetId="10" hidden="1">{"pl_t&amp;d",#N/A,FALSE,"p&amp;l_t&amp;D_01_02 (2)"}</definedName>
    <definedName name="__j3" localSheetId="11" hidden="1">{"pl_t&amp;d",#N/A,FALSE,"p&amp;l_t&amp;D_01_02 (2)"}</definedName>
    <definedName name="__j3" localSheetId="12" hidden="1">{"pl_t&amp;d",#N/A,FALSE,"p&amp;l_t&amp;D_01_02 (2)"}</definedName>
    <definedName name="__j3" localSheetId="2" hidden="1">{"pl_t&amp;d",#N/A,FALSE,"p&amp;l_t&amp;D_01_02 (2)"}</definedName>
    <definedName name="__j3" localSheetId="3" hidden="1">{"pl_t&amp;d",#N/A,FALSE,"p&amp;l_t&amp;D_01_02 (2)"}</definedName>
    <definedName name="__j3" localSheetId="4" hidden="1">{"pl_t&amp;d",#N/A,FALSE,"p&amp;l_t&amp;D_01_02 (2)"}</definedName>
    <definedName name="__j3" localSheetId="5" hidden="1">{"pl_t&amp;d",#N/A,FALSE,"p&amp;l_t&amp;D_01_02 (2)"}</definedName>
    <definedName name="__j3" hidden="1">{"pl_t&amp;d",#N/A,FALSE,"p&amp;l_t&amp;D_01_02 (2)"}</definedName>
    <definedName name="__j4" localSheetId="7" hidden="1">{"pl_t&amp;d",#N/A,FALSE,"p&amp;l_t&amp;D_01_02 (2)"}</definedName>
    <definedName name="__j4" localSheetId="10" hidden="1">{"pl_t&amp;d",#N/A,FALSE,"p&amp;l_t&amp;D_01_02 (2)"}</definedName>
    <definedName name="__j4" localSheetId="11" hidden="1">{"pl_t&amp;d",#N/A,FALSE,"p&amp;l_t&amp;D_01_02 (2)"}</definedName>
    <definedName name="__j4" localSheetId="12" hidden="1">{"pl_t&amp;d",#N/A,FALSE,"p&amp;l_t&amp;D_01_02 (2)"}</definedName>
    <definedName name="__j4" localSheetId="2" hidden="1">{"pl_t&amp;d",#N/A,FALSE,"p&amp;l_t&amp;D_01_02 (2)"}</definedName>
    <definedName name="__j4" localSheetId="3" hidden="1">{"pl_t&amp;d",#N/A,FALSE,"p&amp;l_t&amp;D_01_02 (2)"}</definedName>
    <definedName name="__j4" localSheetId="4" hidden="1">{"pl_t&amp;d",#N/A,FALSE,"p&amp;l_t&amp;D_01_02 (2)"}</definedName>
    <definedName name="__j4" localSheetId="5" hidden="1">{"pl_t&amp;d",#N/A,FALSE,"p&amp;l_t&amp;D_01_02 (2)"}</definedName>
    <definedName name="__j4" hidden="1">{"pl_t&amp;d",#N/A,FALSE,"p&amp;l_t&amp;D_01_02 (2)"}</definedName>
    <definedName name="__j5" localSheetId="7" hidden="1">{"pl_t&amp;d",#N/A,FALSE,"p&amp;l_t&amp;D_01_02 (2)"}</definedName>
    <definedName name="__j5" localSheetId="10" hidden="1">{"pl_t&amp;d",#N/A,FALSE,"p&amp;l_t&amp;D_01_02 (2)"}</definedName>
    <definedName name="__j5" localSheetId="11" hidden="1">{"pl_t&amp;d",#N/A,FALSE,"p&amp;l_t&amp;D_01_02 (2)"}</definedName>
    <definedName name="__j5" localSheetId="12" hidden="1">{"pl_t&amp;d",#N/A,FALSE,"p&amp;l_t&amp;D_01_02 (2)"}</definedName>
    <definedName name="__j5" localSheetId="2" hidden="1">{"pl_t&amp;d",#N/A,FALSE,"p&amp;l_t&amp;D_01_02 (2)"}</definedName>
    <definedName name="__j5" localSheetId="3" hidden="1">{"pl_t&amp;d",#N/A,FALSE,"p&amp;l_t&amp;D_01_02 (2)"}</definedName>
    <definedName name="__j5" localSheetId="4" hidden="1">{"pl_t&amp;d",#N/A,FALSE,"p&amp;l_t&amp;D_01_02 (2)"}</definedName>
    <definedName name="__j5" localSheetId="5" hidden="1">{"pl_t&amp;d",#N/A,FALSE,"p&amp;l_t&amp;D_01_02 (2)"}</definedName>
    <definedName name="__j5" hidden="1">{"pl_t&amp;d",#N/A,FALSE,"p&amp;l_t&amp;D_01_02 (2)"}</definedName>
    <definedName name="__k1" localSheetId="7" hidden="1">{"pl_t&amp;d",#N/A,FALSE,"p&amp;l_t&amp;D_01_02 (2)"}</definedName>
    <definedName name="__k1" localSheetId="10" hidden="1">{"pl_t&amp;d",#N/A,FALSE,"p&amp;l_t&amp;D_01_02 (2)"}</definedName>
    <definedName name="__k1" localSheetId="11" hidden="1">{"pl_t&amp;d",#N/A,FALSE,"p&amp;l_t&amp;D_01_02 (2)"}</definedName>
    <definedName name="__k1" localSheetId="12" hidden="1">{"pl_t&amp;d",#N/A,FALSE,"p&amp;l_t&amp;D_01_02 (2)"}</definedName>
    <definedName name="__k1" localSheetId="2" hidden="1">{"pl_t&amp;d",#N/A,FALSE,"p&amp;l_t&amp;D_01_02 (2)"}</definedName>
    <definedName name="__k1" localSheetId="3" hidden="1">{"pl_t&amp;d",#N/A,FALSE,"p&amp;l_t&amp;D_01_02 (2)"}</definedName>
    <definedName name="__k1" localSheetId="4" hidden="1">{"pl_t&amp;d",#N/A,FALSE,"p&amp;l_t&amp;D_01_02 (2)"}</definedName>
    <definedName name="__k1" localSheetId="5" hidden="1">{"pl_t&amp;d",#N/A,FALSE,"p&amp;l_t&amp;D_01_02 (2)"}</definedName>
    <definedName name="__k1" hidden="1">{"pl_t&amp;d",#N/A,FALSE,"p&amp;l_t&amp;D_01_02 (2)"}</definedName>
    <definedName name="__Mar06">[2]Newabstract!#REF!</definedName>
    <definedName name="__Mar09">[2]Newabstract!#REF!</definedName>
    <definedName name="__Mar10">[2]Newabstract!#REF!</definedName>
    <definedName name="__Mar11">[2]Newabstract!#REF!</definedName>
    <definedName name="__Mar12">[2]Newabstract!#REF!</definedName>
    <definedName name="__Mar13">[2]Newabstract!#REF!</definedName>
    <definedName name="__Mar16">[2]Newabstract!#REF!</definedName>
    <definedName name="__Mar17">[2]Newabstract!#REF!</definedName>
    <definedName name="__Mar18">[2]Newabstract!#REF!</definedName>
    <definedName name="__Mar19">[2]Newabstract!#REF!</definedName>
    <definedName name="__Mar20">[2]Newabstract!#REF!</definedName>
    <definedName name="__Mar23">[2]Newabstract!#REF!</definedName>
    <definedName name="__Mar24">[2]Newabstract!#REF!</definedName>
    <definedName name="__Mar25">[2]Newabstract!#REF!</definedName>
    <definedName name="__Mar26">[2]Newabstract!#REF!</definedName>
    <definedName name="__Mar27">[2]Newabstract!#REF!</definedName>
    <definedName name="__Mar28">[2]Newabstract!#REF!</definedName>
    <definedName name="__Mar30">[2]Newabstract!#REF!</definedName>
    <definedName name="__Mar31">[2]Newabstract!#REF!</definedName>
    <definedName name="__mp3" localSheetId="7" hidden="1">{#N/A,#N/A,FALSE,"1.1";#N/A,#N/A,FALSE,"1.1a";#N/A,#N/A,FALSE,"1.1b";#N/A,#N/A,FALSE,"1.1c";#N/A,#N/A,FALSE,"1.1e";#N/A,#N/A,FALSE,"1.1f";#N/A,#N/A,FALSE,"1.1g";#N/A,#N/A,FALSE,"1.1h_T";#N/A,#N/A,FALSE,"1.1h_D";#N/A,#N/A,FALSE,"1.2";#N/A,#N/A,FALSE,"1.3";#N/A,#N/A,FALSE,"1.3b";#N/A,#N/A,FALSE,"1.4";#N/A,#N/A,FALSE,"1.5";#N/A,#N/A,FALSE,"1.6";#N/A,#N/A,FALSE,"2.1";#N/A,#N/A,FALSE,"SOD";#N/A,#N/A,FALSE,"OL";#N/A,#N/A,FALSE,"CF"}</definedName>
    <definedName name="__mp3" localSheetId="10" hidden="1">{#N/A,#N/A,FALSE,"1.1";#N/A,#N/A,FALSE,"1.1a";#N/A,#N/A,FALSE,"1.1b";#N/A,#N/A,FALSE,"1.1c";#N/A,#N/A,FALSE,"1.1e";#N/A,#N/A,FALSE,"1.1f";#N/A,#N/A,FALSE,"1.1g";#N/A,#N/A,FALSE,"1.1h_T";#N/A,#N/A,FALSE,"1.1h_D";#N/A,#N/A,FALSE,"1.2";#N/A,#N/A,FALSE,"1.3";#N/A,#N/A,FALSE,"1.3b";#N/A,#N/A,FALSE,"1.4";#N/A,#N/A,FALSE,"1.5";#N/A,#N/A,FALSE,"1.6";#N/A,#N/A,FALSE,"2.1";#N/A,#N/A,FALSE,"SOD";#N/A,#N/A,FALSE,"OL";#N/A,#N/A,FALSE,"CF"}</definedName>
    <definedName name="__mp3" localSheetId="11" hidden="1">{#N/A,#N/A,FALSE,"1.1";#N/A,#N/A,FALSE,"1.1a";#N/A,#N/A,FALSE,"1.1b";#N/A,#N/A,FALSE,"1.1c";#N/A,#N/A,FALSE,"1.1e";#N/A,#N/A,FALSE,"1.1f";#N/A,#N/A,FALSE,"1.1g";#N/A,#N/A,FALSE,"1.1h_T";#N/A,#N/A,FALSE,"1.1h_D";#N/A,#N/A,FALSE,"1.2";#N/A,#N/A,FALSE,"1.3";#N/A,#N/A,FALSE,"1.3b";#N/A,#N/A,FALSE,"1.4";#N/A,#N/A,FALSE,"1.5";#N/A,#N/A,FALSE,"1.6";#N/A,#N/A,FALSE,"2.1";#N/A,#N/A,FALSE,"SOD";#N/A,#N/A,FALSE,"OL";#N/A,#N/A,FALSE,"CF"}</definedName>
    <definedName name="__mp3" localSheetId="12" hidden="1">{#N/A,#N/A,FALSE,"1.1";#N/A,#N/A,FALSE,"1.1a";#N/A,#N/A,FALSE,"1.1b";#N/A,#N/A,FALSE,"1.1c";#N/A,#N/A,FALSE,"1.1e";#N/A,#N/A,FALSE,"1.1f";#N/A,#N/A,FALSE,"1.1g";#N/A,#N/A,FALSE,"1.1h_T";#N/A,#N/A,FALSE,"1.1h_D";#N/A,#N/A,FALSE,"1.2";#N/A,#N/A,FALSE,"1.3";#N/A,#N/A,FALSE,"1.3b";#N/A,#N/A,FALSE,"1.4";#N/A,#N/A,FALSE,"1.5";#N/A,#N/A,FALSE,"1.6";#N/A,#N/A,FALSE,"2.1";#N/A,#N/A,FALSE,"SOD";#N/A,#N/A,FALSE,"OL";#N/A,#N/A,FALSE,"CF"}</definedName>
    <definedName name="__mp3" localSheetId="2" hidden="1">{#N/A,#N/A,FALSE,"1.1";#N/A,#N/A,FALSE,"1.1a";#N/A,#N/A,FALSE,"1.1b";#N/A,#N/A,FALSE,"1.1c";#N/A,#N/A,FALSE,"1.1e";#N/A,#N/A,FALSE,"1.1f";#N/A,#N/A,FALSE,"1.1g";#N/A,#N/A,FALSE,"1.1h_T";#N/A,#N/A,FALSE,"1.1h_D";#N/A,#N/A,FALSE,"1.2";#N/A,#N/A,FALSE,"1.3";#N/A,#N/A,FALSE,"1.3b";#N/A,#N/A,FALSE,"1.4";#N/A,#N/A,FALSE,"1.5";#N/A,#N/A,FALSE,"1.6";#N/A,#N/A,FALSE,"2.1";#N/A,#N/A,FALSE,"SOD";#N/A,#N/A,FALSE,"OL";#N/A,#N/A,FALSE,"CF"}</definedName>
    <definedName name="__mp3" localSheetId="3" hidden="1">{#N/A,#N/A,FALSE,"1.1";#N/A,#N/A,FALSE,"1.1a";#N/A,#N/A,FALSE,"1.1b";#N/A,#N/A,FALSE,"1.1c";#N/A,#N/A,FALSE,"1.1e";#N/A,#N/A,FALSE,"1.1f";#N/A,#N/A,FALSE,"1.1g";#N/A,#N/A,FALSE,"1.1h_T";#N/A,#N/A,FALSE,"1.1h_D";#N/A,#N/A,FALSE,"1.2";#N/A,#N/A,FALSE,"1.3";#N/A,#N/A,FALSE,"1.3b";#N/A,#N/A,FALSE,"1.4";#N/A,#N/A,FALSE,"1.5";#N/A,#N/A,FALSE,"1.6";#N/A,#N/A,FALSE,"2.1";#N/A,#N/A,FALSE,"SOD";#N/A,#N/A,FALSE,"OL";#N/A,#N/A,FALSE,"CF"}</definedName>
    <definedName name="__mp3" localSheetId="4" hidden="1">{#N/A,#N/A,FALSE,"1.1";#N/A,#N/A,FALSE,"1.1a";#N/A,#N/A,FALSE,"1.1b";#N/A,#N/A,FALSE,"1.1c";#N/A,#N/A,FALSE,"1.1e";#N/A,#N/A,FALSE,"1.1f";#N/A,#N/A,FALSE,"1.1g";#N/A,#N/A,FALSE,"1.1h_T";#N/A,#N/A,FALSE,"1.1h_D";#N/A,#N/A,FALSE,"1.2";#N/A,#N/A,FALSE,"1.3";#N/A,#N/A,FALSE,"1.3b";#N/A,#N/A,FALSE,"1.4";#N/A,#N/A,FALSE,"1.5";#N/A,#N/A,FALSE,"1.6";#N/A,#N/A,FALSE,"2.1";#N/A,#N/A,FALSE,"SOD";#N/A,#N/A,FALSE,"OL";#N/A,#N/A,FALSE,"CF"}</definedName>
    <definedName name="__mp3" localSheetId="5" hidden="1">{#N/A,#N/A,FALSE,"1.1";#N/A,#N/A,FALSE,"1.1a";#N/A,#N/A,FALSE,"1.1b";#N/A,#N/A,FALSE,"1.1c";#N/A,#N/A,FALSE,"1.1e";#N/A,#N/A,FALSE,"1.1f";#N/A,#N/A,FALSE,"1.1g";#N/A,#N/A,FALSE,"1.1h_T";#N/A,#N/A,FALSE,"1.1h_D";#N/A,#N/A,FALSE,"1.2";#N/A,#N/A,FALSE,"1.3";#N/A,#N/A,FALSE,"1.3b";#N/A,#N/A,FALSE,"1.4";#N/A,#N/A,FALSE,"1.5";#N/A,#N/A,FALSE,"1.6";#N/A,#N/A,FALSE,"2.1";#N/A,#N/A,FALSE,"SOD";#N/A,#N/A,FALSE,"OL";#N/A,#N/A,FALSE,"CF"}</definedName>
    <definedName name="__mp3" hidden="1">{#N/A,#N/A,FALSE,"1.1";#N/A,#N/A,FALSE,"1.1a";#N/A,#N/A,FALSE,"1.1b";#N/A,#N/A,FALSE,"1.1c";#N/A,#N/A,FALSE,"1.1e";#N/A,#N/A,FALSE,"1.1f";#N/A,#N/A,FALSE,"1.1g";#N/A,#N/A,FALSE,"1.1h_T";#N/A,#N/A,FALSE,"1.1h_D";#N/A,#N/A,FALSE,"1.2";#N/A,#N/A,FALSE,"1.3";#N/A,#N/A,FALSE,"1.3b";#N/A,#N/A,FALSE,"1.4";#N/A,#N/A,FALSE,"1.5";#N/A,#N/A,FALSE,"1.6";#N/A,#N/A,FALSE,"2.1";#N/A,#N/A,FALSE,"SOD";#N/A,#N/A,FALSE,"OL";#N/A,#N/A,FALSE,"CF"}</definedName>
    <definedName name="__no1" localSheetId="7" hidden="1">{"pl_t&amp;d",#N/A,FALSE,"p&amp;l_t&amp;D_01_02 (2)"}</definedName>
    <definedName name="__no1" localSheetId="10" hidden="1">{"pl_t&amp;d",#N/A,FALSE,"p&amp;l_t&amp;D_01_02 (2)"}</definedName>
    <definedName name="__no1" localSheetId="11" hidden="1">{"pl_t&amp;d",#N/A,FALSE,"p&amp;l_t&amp;D_01_02 (2)"}</definedName>
    <definedName name="__no1" localSheetId="12" hidden="1">{"pl_t&amp;d",#N/A,FALSE,"p&amp;l_t&amp;D_01_02 (2)"}</definedName>
    <definedName name="__no1" localSheetId="2" hidden="1">{"pl_t&amp;d",#N/A,FALSE,"p&amp;l_t&amp;D_01_02 (2)"}</definedName>
    <definedName name="__no1" localSheetId="3" hidden="1">{"pl_t&amp;d",#N/A,FALSE,"p&amp;l_t&amp;D_01_02 (2)"}</definedName>
    <definedName name="__no1" localSheetId="4" hidden="1">{"pl_t&amp;d",#N/A,FALSE,"p&amp;l_t&amp;D_01_02 (2)"}</definedName>
    <definedName name="__no1" localSheetId="5" hidden="1">{"pl_t&amp;d",#N/A,FALSE,"p&amp;l_t&amp;D_01_02 (2)"}</definedName>
    <definedName name="__no1" hidden="1">{"pl_t&amp;d",#N/A,FALSE,"p&amp;l_t&amp;D_01_02 (2)"}</definedName>
    <definedName name="__not1" localSheetId="7" hidden="1">{"pl_t&amp;d",#N/A,FALSE,"p&amp;l_t&amp;D_01_02 (2)"}</definedName>
    <definedName name="__not1" localSheetId="10" hidden="1">{"pl_t&amp;d",#N/A,FALSE,"p&amp;l_t&amp;D_01_02 (2)"}</definedName>
    <definedName name="__not1" localSheetId="11" hidden="1">{"pl_t&amp;d",#N/A,FALSE,"p&amp;l_t&amp;D_01_02 (2)"}</definedName>
    <definedName name="__not1" localSheetId="12" hidden="1">{"pl_t&amp;d",#N/A,FALSE,"p&amp;l_t&amp;D_01_02 (2)"}</definedName>
    <definedName name="__not1" localSheetId="2" hidden="1">{"pl_t&amp;d",#N/A,FALSE,"p&amp;l_t&amp;D_01_02 (2)"}</definedName>
    <definedName name="__not1" localSheetId="3" hidden="1">{"pl_t&amp;d",#N/A,FALSE,"p&amp;l_t&amp;D_01_02 (2)"}</definedName>
    <definedName name="__not1" localSheetId="4" hidden="1">{"pl_t&amp;d",#N/A,FALSE,"p&amp;l_t&amp;D_01_02 (2)"}</definedName>
    <definedName name="__not1" localSheetId="5" hidden="1">{"pl_t&amp;d",#N/A,FALSE,"p&amp;l_t&amp;D_01_02 (2)"}</definedName>
    <definedName name="__not1" hidden="1">{"pl_t&amp;d",#N/A,FALSE,"p&amp;l_t&amp;D_01_02 (2)"}</definedName>
    <definedName name="__p1" localSheetId="7" hidden="1">{"pl_t&amp;d",#N/A,FALSE,"p&amp;l_t&amp;D_01_02 (2)"}</definedName>
    <definedName name="__p1" localSheetId="10" hidden="1">{"pl_t&amp;d",#N/A,FALSE,"p&amp;l_t&amp;D_01_02 (2)"}</definedName>
    <definedName name="__p1" localSheetId="11" hidden="1">{"pl_t&amp;d",#N/A,FALSE,"p&amp;l_t&amp;D_01_02 (2)"}</definedName>
    <definedName name="__p1" localSheetId="12" hidden="1">{"pl_t&amp;d",#N/A,FALSE,"p&amp;l_t&amp;D_01_02 (2)"}</definedName>
    <definedName name="__p1" localSheetId="2" hidden="1">{"pl_t&amp;d",#N/A,FALSE,"p&amp;l_t&amp;D_01_02 (2)"}</definedName>
    <definedName name="__p1" localSheetId="3" hidden="1">{"pl_t&amp;d",#N/A,FALSE,"p&amp;l_t&amp;D_01_02 (2)"}</definedName>
    <definedName name="__p1" localSheetId="4" hidden="1">{"pl_t&amp;d",#N/A,FALSE,"p&amp;l_t&amp;D_01_02 (2)"}</definedName>
    <definedName name="__p1" localSheetId="5" hidden="1">{"pl_t&amp;d",#N/A,FALSE,"p&amp;l_t&amp;D_01_02 (2)"}</definedName>
    <definedName name="__p1" hidden="1">{"pl_t&amp;d",#N/A,FALSE,"p&amp;l_t&amp;D_01_02 (2)"}</definedName>
    <definedName name="__p2" localSheetId="7" hidden="1">{"pl_td_01_02",#N/A,FALSE,"p&amp;l_t&amp;D_01_02 (2)"}</definedName>
    <definedName name="__p2" localSheetId="10" hidden="1">{"pl_td_01_02",#N/A,FALSE,"p&amp;l_t&amp;D_01_02 (2)"}</definedName>
    <definedName name="__p2" localSheetId="11" hidden="1">{"pl_td_01_02",#N/A,FALSE,"p&amp;l_t&amp;D_01_02 (2)"}</definedName>
    <definedName name="__p2" localSheetId="12" hidden="1">{"pl_td_01_02",#N/A,FALSE,"p&amp;l_t&amp;D_01_02 (2)"}</definedName>
    <definedName name="__p2" localSheetId="2" hidden="1">{"pl_td_01_02",#N/A,FALSE,"p&amp;l_t&amp;D_01_02 (2)"}</definedName>
    <definedName name="__p2" localSheetId="3" hidden="1">{"pl_td_01_02",#N/A,FALSE,"p&amp;l_t&amp;D_01_02 (2)"}</definedName>
    <definedName name="__p2" localSheetId="4" hidden="1">{"pl_td_01_02",#N/A,FALSE,"p&amp;l_t&amp;D_01_02 (2)"}</definedName>
    <definedName name="__p2" localSheetId="5" hidden="1">{"pl_td_01_02",#N/A,FALSE,"p&amp;l_t&amp;D_01_02 (2)"}</definedName>
    <definedName name="__p2" hidden="1">{"pl_td_01_02",#N/A,FALSE,"p&amp;l_t&amp;D_01_02 (2)"}</definedName>
    <definedName name="__p3" localSheetId="7" hidden="1">{"pl_t&amp;d",#N/A,FALSE,"p&amp;l_t&amp;D_01_02 (2)"}</definedName>
    <definedName name="__p3" localSheetId="10" hidden="1">{"pl_t&amp;d",#N/A,FALSE,"p&amp;l_t&amp;D_01_02 (2)"}</definedName>
    <definedName name="__p3" localSheetId="11" hidden="1">{"pl_t&amp;d",#N/A,FALSE,"p&amp;l_t&amp;D_01_02 (2)"}</definedName>
    <definedName name="__p3" localSheetId="12" hidden="1">{"pl_t&amp;d",#N/A,FALSE,"p&amp;l_t&amp;D_01_02 (2)"}</definedName>
    <definedName name="__p3" localSheetId="2" hidden="1">{"pl_t&amp;d",#N/A,FALSE,"p&amp;l_t&amp;D_01_02 (2)"}</definedName>
    <definedName name="__p3" localSheetId="3" hidden="1">{"pl_t&amp;d",#N/A,FALSE,"p&amp;l_t&amp;D_01_02 (2)"}</definedName>
    <definedName name="__p3" localSheetId="4" hidden="1">{"pl_t&amp;d",#N/A,FALSE,"p&amp;l_t&amp;D_01_02 (2)"}</definedName>
    <definedName name="__p3" localSheetId="5" hidden="1">{"pl_t&amp;d",#N/A,FALSE,"p&amp;l_t&amp;D_01_02 (2)"}</definedName>
    <definedName name="__p3" hidden="1">{"pl_t&amp;d",#N/A,FALSE,"p&amp;l_t&amp;D_01_02 (2)"}</definedName>
    <definedName name="__p4" localSheetId="7" hidden="1">{"pl_t&amp;d",#N/A,FALSE,"p&amp;l_t&amp;D_01_02 (2)"}</definedName>
    <definedName name="__p4" localSheetId="10" hidden="1">{"pl_t&amp;d",#N/A,FALSE,"p&amp;l_t&amp;D_01_02 (2)"}</definedName>
    <definedName name="__p4" localSheetId="11" hidden="1">{"pl_t&amp;d",#N/A,FALSE,"p&amp;l_t&amp;D_01_02 (2)"}</definedName>
    <definedName name="__p4" localSheetId="12" hidden="1">{"pl_t&amp;d",#N/A,FALSE,"p&amp;l_t&amp;D_01_02 (2)"}</definedName>
    <definedName name="__p4" localSheetId="2" hidden="1">{"pl_t&amp;d",#N/A,FALSE,"p&amp;l_t&amp;D_01_02 (2)"}</definedName>
    <definedName name="__p4" localSheetId="3" hidden="1">{"pl_t&amp;d",#N/A,FALSE,"p&amp;l_t&amp;D_01_02 (2)"}</definedName>
    <definedName name="__p4" localSheetId="4" hidden="1">{"pl_t&amp;d",#N/A,FALSE,"p&amp;l_t&amp;D_01_02 (2)"}</definedName>
    <definedName name="__p4" localSheetId="5" hidden="1">{"pl_t&amp;d",#N/A,FALSE,"p&amp;l_t&amp;D_01_02 (2)"}</definedName>
    <definedName name="__p4" hidden="1">{"pl_t&amp;d",#N/A,FALSE,"p&amp;l_t&amp;D_01_02 (2)"}</definedName>
    <definedName name="__q2" localSheetId="7" hidden="1">{"pl_t&amp;d",#N/A,FALSE,"p&amp;l_t&amp;D_01_02 (2)"}</definedName>
    <definedName name="__q2" localSheetId="10" hidden="1">{"pl_t&amp;d",#N/A,FALSE,"p&amp;l_t&amp;D_01_02 (2)"}</definedName>
    <definedName name="__q2" localSheetId="11" hidden="1">{"pl_t&amp;d",#N/A,FALSE,"p&amp;l_t&amp;D_01_02 (2)"}</definedName>
    <definedName name="__q2" localSheetId="12" hidden="1">{"pl_t&amp;d",#N/A,FALSE,"p&amp;l_t&amp;D_01_02 (2)"}</definedName>
    <definedName name="__q2" localSheetId="2" hidden="1">{"pl_t&amp;d",#N/A,FALSE,"p&amp;l_t&amp;D_01_02 (2)"}</definedName>
    <definedName name="__q2" localSheetId="3" hidden="1">{"pl_t&amp;d",#N/A,FALSE,"p&amp;l_t&amp;D_01_02 (2)"}</definedName>
    <definedName name="__q2" localSheetId="4" hidden="1">{"pl_t&amp;d",#N/A,FALSE,"p&amp;l_t&amp;D_01_02 (2)"}</definedName>
    <definedName name="__q2" localSheetId="5" hidden="1">{"pl_t&amp;d",#N/A,FALSE,"p&amp;l_t&amp;D_01_02 (2)"}</definedName>
    <definedName name="__q2" hidden="1">{"pl_t&amp;d",#N/A,FALSE,"p&amp;l_t&amp;D_01_02 (2)"}</definedName>
    <definedName name="__q3" localSheetId="7" hidden="1">{"pl_t&amp;d",#N/A,FALSE,"p&amp;l_t&amp;D_01_02 (2)"}</definedName>
    <definedName name="__q3" localSheetId="10" hidden="1">{"pl_t&amp;d",#N/A,FALSE,"p&amp;l_t&amp;D_01_02 (2)"}</definedName>
    <definedName name="__q3" localSheetId="11" hidden="1">{"pl_t&amp;d",#N/A,FALSE,"p&amp;l_t&amp;D_01_02 (2)"}</definedName>
    <definedName name="__q3" localSheetId="12" hidden="1">{"pl_t&amp;d",#N/A,FALSE,"p&amp;l_t&amp;D_01_02 (2)"}</definedName>
    <definedName name="__q3" localSheetId="2" hidden="1">{"pl_t&amp;d",#N/A,FALSE,"p&amp;l_t&amp;D_01_02 (2)"}</definedName>
    <definedName name="__q3" localSheetId="3" hidden="1">{"pl_t&amp;d",#N/A,FALSE,"p&amp;l_t&amp;D_01_02 (2)"}</definedName>
    <definedName name="__q3" localSheetId="4" hidden="1">{"pl_t&amp;d",#N/A,FALSE,"p&amp;l_t&amp;D_01_02 (2)"}</definedName>
    <definedName name="__q3" localSheetId="5" hidden="1">{"pl_t&amp;d",#N/A,FALSE,"p&amp;l_t&amp;D_01_02 (2)"}</definedName>
    <definedName name="__q3" hidden="1">{"pl_t&amp;d",#N/A,FALSE,"p&amp;l_t&amp;D_01_02 (2)"}</definedName>
    <definedName name="__s1" localSheetId="7" hidden="1">{"pl_t&amp;d",#N/A,FALSE,"p&amp;l_t&amp;D_01_02 (2)"}</definedName>
    <definedName name="__s1" localSheetId="10" hidden="1">{"pl_t&amp;d",#N/A,FALSE,"p&amp;l_t&amp;D_01_02 (2)"}</definedName>
    <definedName name="__s1" localSheetId="11" hidden="1">{"pl_t&amp;d",#N/A,FALSE,"p&amp;l_t&amp;D_01_02 (2)"}</definedName>
    <definedName name="__s1" localSheetId="12" hidden="1">{"pl_t&amp;d",#N/A,FALSE,"p&amp;l_t&amp;D_01_02 (2)"}</definedName>
    <definedName name="__s1" localSheetId="2" hidden="1">{"pl_t&amp;d",#N/A,FALSE,"p&amp;l_t&amp;D_01_02 (2)"}</definedName>
    <definedName name="__s1" localSheetId="3" hidden="1">{"pl_t&amp;d",#N/A,FALSE,"p&amp;l_t&amp;D_01_02 (2)"}</definedName>
    <definedName name="__s1" localSheetId="4" hidden="1">{"pl_t&amp;d",#N/A,FALSE,"p&amp;l_t&amp;D_01_02 (2)"}</definedName>
    <definedName name="__s1" localSheetId="5" hidden="1">{"pl_t&amp;d",#N/A,FALSE,"p&amp;l_t&amp;D_01_02 (2)"}</definedName>
    <definedName name="__s1" hidden="1">{"pl_t&amp;d",#N/A,FALSE,"p&amp;l_t&amp;D_01_02 (2)"}</definedName>
    <definedName name="__s2" localSheetId="7" hidden="1">{"pl_t&amp;d",#N/A,FALSE,"p&amp;l_t&amp;D_01_02 (2)"}</definedName>
    <definedName name="__s2" localSheetId="10" hidden="1">{"pl_t&amp;d",#N/A,FALSE,"p&amp;l_t&amp;D_01_02 (2)"}</definedName>
    <definedName name="__s2" localSheetId="11" hidden="1">{"pl_t&amp;d",#N/A,FALSE,"p&amp;l_t&amp;D_01_02 (2)"}</definedName>
    <definedName name="__s2" localSheetId="12" hidden="1">{"pl_t&amp;d",#N/A,FALSE,"p&amp;l_t&amp;D_01_02 (2)"}</definedName>
    <definedName name="__s2" localSheetId="2" hidden="1">{"pl_t&amp;d",#N/A,FALSE,"p&amp;l_t&amp;D_01_02 (2)"}</definedName>
    <definedName name="__s2" localSheetId="3" hidden="1">{"pl_t&amp;d",#N/A,FALSE,"p&amp;l_t&amp;D_01_02 (2)"}</definedName>
    <definedName name="__s2" localSheetId="4" hidden="1">{"pl_t&amp;d",#N/A,FALSE,"p&amp;l_t&amp;D_01_02 (2)"}</definedName>
    <definedName name="__s2" localSheetId="5" hidden="1">{"pl_t&amp;d",#N/A,FALSE,"p&amp;l_t&amp;D_01_02 (2)"}</definedName>
    <definedName name="__s2" hidden="1">{"pl_t&amp;d",#N/A,FALSE,"p&amp;l_t&amp;D_01_02 (2)"}</definedName>
    <definedName name="__SCH1" localSheetId="11">#REF!</definedName>
    <definedName name="__SCH1" localSheetId="12">#REF!</definedName>
    <definedName name="__SCH1">#REF!</definedName>
    <definedName name="__SCH10" localSheetId="11">#REF!</definedName>
    <definedName name="__SCH10" localSheetId="12">#REF!</definedName>
    <definedName name="__SCH10">#REF!</definedName>
    <definedName name="__SCH11" localSheetId="11">#REF!</definedName>
    <definedName name="__SCH11" localSheetId="12">#REF!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ss1" localSheetId="7" hidden="1">{"pl_t&amp;d",#N/A,FALSE,"p&amp;l_t&amp;D_01_02 (2)"}</definedName>
    <definedName name="__ss1" localSheetId="10" hidden="1">{"pl_t&amp;d",#N/A,FALSE,"p&amp;l_t&amp;D_01_02 (2)"}</definedName>
    <definedName name="__ss1" localSheetId="11" hidden="1">{"pl_t&amp;d",#N/A,FALSE,"p&amp;l_t&amp;D_01_02 (2)"}</definedName>
    <definedName name="__ss1" localSheetId="12" hidden="1">{"pl_t&amp;d",#N/A,FALSE,"p&amp;l_t&amp;D_01_02 (2)"}</definedName>
    <definedName name="__ss1" localSheetId="2" hidden="1">{"pl_t&amp;d",#N/A,FALSE,"p&amp;l_t&amp;D_01_02 (2)"}</definedName>
    <definedName name="__ss1" localSheetId="3" hidden="1">{"pl_t&amp;d",#N/A,FALSE,"p&amp;l_t&amp;D_01_02 (2)"}</definedName>
    <definedName name="__ss1" localSheetId="4" hidden="1">{"pl_t&amp;d",#N/A,FALSE,"p&amp;l_t&amp;D_01_02 (2)"}</definedName>
    <definedName name="__ss1" localSheetId="5" hidden="1">{"pl_t&amp;d",#N/A,FALSE,"p&amp;l_t&amp;D_01_02 (2)"}</definedName>
    <definedName name="__ss1" hidden="1">{"pl_t&amp;d",#N/A,FALSE,"p&amp;l_t&amp;D_01_02 (2)"}</definedName>
    <definedName name="__xlfn.BAHTTEXT" hidden="1">#NAME?</definedName>
    <definedName name="__xlnm._FilterDatabase" localSheetId="11">#REF!</definedName>
    <definedName name="__xlnm._FilterDatabase" localSheetId="12">#REF!</definedName>
    <definedName name="__xlnm._FilterDatabase">#REF!</definedName>
    <definedName name="__xlnm._FilterDatabase_1" localSheetId="11">#REF!</definedName>
    <definedName name="__xlnm._FilterDatabase_1" localSheetId="12">#REF!</definedName>
    <definedName name="__xlnm._FilterDatabase_1">#REF!</definedName>
    <definedName name="__xlnm._FilterDatabase_2" localSheetId="11">#REF!</definedName>
    <definedName name="__xlnm._FilterDatabase_2" localSheetId="12">#REF!</definedName>
    <definedName name="__xlnm._FilterDatabase_2">#REF!</definedName>
    <definedName name="__xlnm.Print_Area">#REF!</definedName>
    <definedName name="__xlnm.Print_Area_1">#REF!</definedName>
    <definedName name="__xlnm.Print_Area_2">#REF!</definedName>
    <definedName name="_1__GOTO_A_A207">#REF!</definedName>
    <definedName name="_10__GOTO_J_A1">#REF!</definedName>
    <definedName name="_11__GOTO_K_A30">#REF!</definedName>
    <definedName name="_12GOTO_A_A207">#REF!</definedName>
    <definedName name="_13GOTO_A_A207">#REF!</definedName>
    <definedName name="_13GOTO_A_A501">#REF!</definedName>
    <definedName name="_14GOTO_A_A952">#REF!</definedName>
    <definedName name="_15GOTO_A_A501">#REF!</definedName>
    <definedName name="_15GOTO_B_A1">#REF!</definedName>
    <definedName name="_16GOTO_B_A189">#REF!</definedName>
    <definedName name="_17GOTO_A_A952">#REF!</definedName>
    <definedName name="_17GOTO_B_A536">#REF!</definedName>
    <definedName name="_18GOTO_C_A1">#REF!</definedName>
    <definedName name="_19GOTO_B_A1">#REF!</definedName>
    <definedName name="_19GOTO_E_A1">#REF!</definedName>
    <definedName name="_2__GOTO_A_A501">#REF!</definedName>
    <definedName name="_20GOTO_G_A1">#REF!</definedName>
    <definedName name="_21GOTO_B_A189">#REF!</definedName>
    <definedName name="_21GOTO_I_A1">#REF!</definedName>
    <definedName name="_22GOTO_J_A1">#REF!</definedName>
    <definedName name="_23GOTO_B_A536">#REF!</definedName>
    <definedName name="_23GOTO_K_A30">#REF!</definedName>
    <definedName name="_25GOTO_C_A1">#REF!</definedName>
    <definedName name="_27GOTO_E_A1">#REF!</definedName>
    <definedName name="_29GOTO_G_A1">#REF!</definedName>
    <definedName name="_3__GOTO_A_A952">#REF!</definedName>
    <definedName name="_31GOTO_I_A1">#REF!</definedName>
    <definedName name="_33GOTO_J_A1">#REF!</definedName>
    <definedName name="_35GOTO_K_A30">#REF!</definedName>
    <definedName name="_4__GOTO_B_A1">#REF!</definedName>
    <definedName name="_5__GOTO_B_A189">#REF!</definedName>
    <definedName name="_6__GOTO_B_A536">#REF!</definedName>
    <definedName name="_7__GOTO_C_A1">#REF!</definedName>
    <definedName name="_8__GOTO_G_A1">#REF!</definedName>
    <definedName name="_9__GOTO_I_A1">#REF!</definedName>
    <definedName name="_A1000000">#REF!</definedName>
    <definedName name="_Apr02">[2]Newabstract!#REF!</definedName>
    <definedName name="_Apr03">[2]Newabstract!#REF!</definedName>
    <definedName name="_Apr04">[2]Newabstract!#REF!</definedName>
    <definedName name="_Apr05">[2]Newabstract!#REF!</definedName>
    <definedName name="_Apr06">[2]Newabstract!#REF!</definedName>
    <definedName name="_Apr07">[2]Newabstract!#REF!</definedName>
    <definedName name="_Apr08">[2]Newabstract!#REF!</definedName>
    <definedName name="_Apr09">[2]Newabstract!#REF!</definedName>
    <definedName name="_Apr10">[2]Newabstract!#REF!</definedName>
    <definedName name="_Apr11">[2]Newabstract!#REF!</definedName>
    <definedName name="_Apr13">[2]Newabstract!#REF!</definedName>
    <definedName name="_Apr14">[2]Newabstract!#REF!</definedName>
    <definedName name="_Apr15">[2]Newabstract!#REF!</definedName>
    <definedName name="_Apr16">[2]Newabstract!#REF!</definedName>
    <definedName name="_Apr17">[2]Newabstract!#REF!</definedName>
    <definedName name="_Apr20">[2]Newabstract!#REF!</definedName>
    <definedName name="_Apr21">[2]Newabstract!#REF!</definedName>
    <definedName name="_Apr22">[2]Newabstract!#REF!</definedName>
    <definedName name="_Apr23">[2]Newabstract!#REF!</definedName>
    <definedName name="_Apr24">[2]Newabstract!#REF!</definedName>
    <definedName name="_Apr27">[2]Newabstract!#REF!</definedName>
    <definedName name="_Apr28">[2]Newabstract!#REF!</definedName>
    <definedName name="_Apr29">[2]Newabstract!#REF!</definedName>
    <definedName name="_Apr30">[2]Newabstract!#REF!</definedName>
    <definedName name="_BSD1" localSheetId="11">#REF!</definedName>
    <definedName name="_BSD1" localSheetId="12">#REF!</definedName>
    <definedName name="_BSD1">#REF!</definedName>
    <definedName name="_BSD2" localSheetId="11">#REF!</definedName>
    <definedName name="_BSD2" localSheetId="12">#REF!</definedName>
    <definedName name="_BSD2">#REF!</definedName>
    <definedName name="_DAT1" localSheetId="11">[6]ZKOK6!#REF!</definedName>
    <definedName name="_DAT1" localSheetId="12">[6]ZKOK6!#REF!</definedName>
    <definedName name="_DAT1">[6]ZKOK6!#REF!</definedName>
    <definedName name="_DAT10" localSheetId="11">[6]ZKOK6!#REF!</definedName>
    <definedName name="_DAT10" localSheetId="12">[6]ZKOK6!#REF!</definedName>
    <definedName name="_DAT10">[6]ZKOK6!#REF!</definedName>
    <definedName name="_DAT11">[6]ZKOK6!#REF!</definedName>
    <definedName name="_DAT12">[6]ZKOK6!#REF!</definedName>
    <definedName name="_DAT13">[7]cls!#REF!</definedName>
    <definedName name="_DAT14">[7]cls!#REF!</definedName>
    <definedName name="_DAT15" localSheetId="11">#REF!</definedName>
    <definedName name="_DAT15" localSheetId="12">#REF!</definedName>
    <definedName name="_DAT15">#REF!</definedName>
    <definedName name="_DAT16" localSheetId="11">#REF!</definedName>
    <definedName name="_DAT16" localSheetId="12">#REF!</definedName>
    <definedName name="_DAT16">#REF!</definedName>
    <definedName name="_DAT17" localSheetId="11">#REF!</definedName>
    <definedName name="_DAT17" localSheetId="12">#REF!</definedName>
    <definedName name="_DAT17">#REF!</definedName>
    <definedName name="_DAT18">#REF!</definedName>
    <definedName name="_DAT19">#REF!</definedName>
    <definedName name="_DAT2">[6]ZKOK6!#REF!</definedName>
    <definedName name="_DAT20" localSheetId="11">#REF!</definedName>
    <definedName name="_DAT20" localSheetId="12">#REF!</definedName>
    <definedName name="_DAT20">#REF!</definedName>
    <definedName name="_DAT21" localSheetId="11">#REF!</definedName>
    <definedName name="_DAT21" localSheetId="12">#REF!</definedName>
    <definedName name="_DAT21">#REF!</definedName>
    <definedName name="_DAT22" localSheetId="11">#REF!</definedName>
    <definedName name="_DAT22" localSheetId="12">#REF!</definedName>
    <definedName name="_DAT22">#REF!</definedName>
    <definedName name="_DAT23">#REF!</definedName>
    <definedName name="_DAT24">#REF!</definedName>
    <definedName name="_DAT25">#REF!</definedName>
    <definedName name="_DAT26">#REF!</definedName>
    <definedName name="_DAT3">[6]ZKOK6!#REF!</definedName>
    <definedName name="_DAT4">[8]Sheet1!#REF!</definedName>
    <definedName name="_DAT5">[8]Sheet1!#REF!</definedName>
    <definedName name="_DAT6">[8]Sheet1!#REF!</definedName>
    <definedName name="_DAT7">[8]Sheet1!#REF!</definedName>
    <definedName name="_DAT8">[8]Sheet1!#REF!</definedName>
    <definedName name="_DAT9">[8]Sheet1!#REF!</definedName>
    <definedName name="_dd1" localSheetId="7" hidden="1">{"pl_t&amp;d",#N/A,FALSE,"p&amp;l_t&amp;D_01_02 (2)"}</definedName>
    <definedName name="_dd1" localSheetId="10" hidden="1">{"pl_t&amp;d",#N/A,FALSE,"p&amp;l_t&amp;D_01_02 (2)"}</definedName>
    <definedName name="_dd1" localSheetId="11" hidden="1">{"pl_t&amp;d",#N/A,FALSE,"p&amp;l_t&amp;D_01_02 (2)"}</definedName>
    <definedName name="_dd1" localSheetId="12" hidden="1">{"pl_t&amp;d",#N/A,FALSE,"p&amp;l_t&amp;D_01_02 (2)"}</definedName>
    <definedName name="_dd1" localSheetId="2" hidden="1">{"pl_t&amp;d",#N/A,FALSE,"p&amp;l_t&amp;D_01_02 (2)"}</definedName>
    <definedName name="_dd1" localSheetId="3" hidden="1">{"pl_t&amp;d",#N/A,FALSE,"p&amp;l_t&amp;D_01_02 (2)"}</definedName>
    <definedName name="_dd1" localSheetId="4" hidden="1">{"pl_t&amp;d",#N/A,FALSE,"p&amp;l_t&amp;D_01_02 (2)"}</definedName>
    <definedName name="_dd1" localSheetId="5" hidden="1">{"pl_t&amp;d",#N/A,FALSE,"p&amp;l_t&amp;D_01_02 (2)"}</definedName>
    <definedName name="_dd1" hidden="1">{"pl_t&amp;d",#N/A,FALSE,"p&amp;l_t&amp;D_01_02 (2)"}</definedName>
    <definedName name="_dem2" localSheetId="7" hidden="1">{"pl_t&amp;d",#N/A,FALSE,"p&amp;l_t&amp;D_01_02 (2)"}</definedName>
    <definedName name="_dem2" localSheetId="10" hidden="1">{"pl_t&amp;d",#N/A,FALSE,"p&amp;l_t&amp;D_01_02 (2)"}</definedName>
    <definedName name="_dem2" localSheetId="11" hidden="1">{"pl_t&amp;d",#N/A,FALSE,"p&amp;l_t&amp;D_01_02 (2)"}</definedName>
    <definedName name="_dem2" localSheetId="12" hidden="1">{"pl_t&amp;d",#N/A,FALSE,"p&amp;l_t&amp;D_01_02 (2)"}</definedName>
    <definedName name="_dem2" localSheetId="2" hidden="1">{"pl_t&amp;d",#N/A,FALSE,"p&amp;l_t&amp;D_01_02 (2)"}</definedName>
    <definedName name="_dem2" localSheetId="3" hidden="1">{"pl_t&amp;d",#N/A,FALSE,"p&amp;l_t&amp;D_01_02 (2)"}</definedName>
    <definedName name="_dem2" localSheetId="4" hidden="1">{"pl_t&amp;d",#N/A,FALSE,"p&amp;l_t&amp;D_01_02 (2)"}</definedName>
    <definedName name="_dem2" localSheetId="5" hidden="1">{"pl_t&amp;d",#N/A,FALSE,"p&amp;l_t&amp;D_01_02 (2)"}</definedName>
    <definedName name="_dem2" hidden="1">{"pl_t&amp;d",#N/A,FALSE,"p&amp;l_t&amp;D_01_02 (2)"}</definedName>
    <definedName name="_dem3" localSheetId="7" hidden="1">{"pl_t&amp;d",#N/A,FALSE,"p&amp;l_t&amp;D_01_02 (2)"}</definedName>
    <definedName name="_dem3" localSheetId="10" hidden="1">{"pl_t&amp;d",#N/A,FALSE,"p&amp;l_t&amp;D_01_02 (2)"}</definedName>
    <definedName name="_dem3" localSheetId="11" hidden="1">{"pl_t&amp;d",#N/A,FALSE,"p&amp;l_t&amp;D_01_02 (2)"}</definedName>
    <definedName name="_dem3" localSheetId="12" hidden="1">{"pl_t&amp;d",#N/A,FALSE,"p&amp;l_t&amp;D_01_02 (2)"}</definedName>
    <definedName name="_dem3" localSheetId="2" hidden="1">{"pl_t&amp;d",#N/A,FALSE,"p&amp;l_t&amp;D_01_02 (2)"}</definedName>
    <definedName name="_dem3" localSheetId="3" hidden="1">{"pl_t&amp;d",#N/A,FALSE,"p&amp;l_t&amp;D_01_02 (2)"}</definedName>
    <definedName name="_dem3" localSheetId="4" hidden="1">{"pl_t&amp;d",#N/A,FALSE,"p&amp;l_t&amp;D_01_02 (2)"}</definedName>
    <definedName name="_dem3" localSheetId="5" hidden="1">{"pl_t&amp;d",#N/A,FALSE,"p&amp;l_t&amp;D_01_02 (2)"}</definedName>
    <definedName name="_dem3" hidden="1">{"pl_t&amp;d",#N/A,FALSE,"p&amp;l_t&amp;D_01_02 (2)"}</definedName>
    <definedName name="_Fill" localSheetId="11" hidden="1">#REF!</definedName>
    <definedName name="_Fill" localSheetId="12" hidden="1">#REF!</definedName>
    <definedName name="_Fill" hidden="1">#REF!</definedName>
    <definedName name="_xlnm._FilterDatabase" localSheetId="0" hidden="1">'P-1'!$A$7:$J$46</definedName>
    <definedName name="_xlnm._FilterDatabase" localSheetId="11" hidden="1">'P-13'!$A$3:$AA$3</definedName>
    <definedName name="_IED1" localSheetId="11">#REF!</definedName>
    <definedName name="_IED1" localSheetId="12">#REF!</definedName>
    <definedName name="_IED1" localSheetId="2">#REF!</definedName>
    <definedName name="_IED1" localSheetId="3">#REF!</definedName>
    <definedName name="_IED1" localSheetId="5">#REF!</definedName>
    <definedName name="_IED1">#REF!</definedName>
    <definedName name="_IED2" localSheetId="11">#REF!</definedName>
    <definedName name="_IED2" localSheetId="12">#REF!</definedName>
    <definedName name="_IED2" localSheetId="2">#REF!</definedName>
    <definedName name="_IED2" localSheetId="3">#REF!</definedName>
    <definedName name="_IED2" localSheetId="5">#REF!</definedName>
    <definedName name="_IED2">#REF!</definedName>
    <definedName name="_iog2" localSheetId="7" hidden="1">{"pl_t&amp;d",#N/A,FALSE,"p&amp;l_t&amp;D_01_02 (2)"}</definedName>
    <definedName name="_iog2" localSheetId="10" hidden="1">{"pl_t&amp;d",#N/A,FALSE,"p&amp;l_t&amp;D_01_02 (2)"}</definedName>
    <definedName name="_iog2" localSheetId="11" hidden="1">{"pl_t&amp;d",#N/A,FALSE,"p&amp;l_t&amp;D_01_02 (2)"}</definedName>
    <definedName name="_iog2" localSheetId="12" hidden="1">{"pl_t&amp;d",#N/A,FALSE,"p&amp;l_t&amp;D_01_02 (2)"}</definedName>
    <definedName name="_iog2" localSheetId="2" hidden="1">{"pl_t&amp;d",#N/A,FALSE,"p&amp;l_t&amp;D_01_02 (2)"}</definedName>
    <definedName name="_iog2" localSheetId="3" hidden="1">{"pl_t&amp;d",#N/A,FALSE,"p&amp;l_t&amp;D_01_02 (2)"}</definedName>
    <definedName name="_iog2" localSheetId="4" hidden="1">{"pl_t&amp;d",#N/A,FALSE,"p&amp;l_t&amp;D_01_02 (2)"}</definedName>
    <definedName name="_iog2" localSheetId="5" hidden="1">{"pl_t&amp;d",#N/A,FALSE,"p&amp;l_t&amp;D_01_02 (2)"}</definedName>
    <definedName name="_iog2" hidden="1">{"pl_t&amp;d",#N/A,FALSE,"p&amp;l_t&amp;D_01_02 (2)"}</definedName>
    <definedName name="_j3" localSheetId="7" hidden="1">{"pl_t&amp;d",#N/A,FALSE,"p&amp;l_t&amp;D_01_02 (2)"}</definedName>
    <definedName name="_j3" localSheetId="10" hidden="1">{"pl_t&amp;d",#N/A,FALSE,"p&amp;l_t&amp;D_01_02 (2)"}</definedName>
    <definedName name="_j3" localSheetId="11" hidden="1">{"pl_t&amp;d",#N/A,FALSE,"p&amp;l_t&amp;D_01_02 (2)"}</definedName>
    <definedName name="_j3" localSheetId="12" hidden="1">{"pl_t&amp;d",#N/A,FALSE,"p&amp;l_t&amp;D_01_02 (2)"}</definedName>
    <definedName name="_j3" localSheetId="2" hidden="1">{"pl_t&amp;d",#N/A,FALSE,"p&amp;l_t&amp;D_01_02 (2)"}</definedName>
    <definedName name="_j3" localSheetId="3" hidden="1">{"pl_t&amp;d",#N/A,FALSE,"p&amp;l_t&amp;D_01_02 (2)"}</definedName>
    <definedName name="_j3" localSheetId="4" hidden="1">{"pl_t&amp;d",#N/A,FALSE,"p&amp;l_t&amp;D_01_02 (2)"}</definedName>
    <definedName name="_j3" localSheetId="5" hidden="1">{"pl_t&amp;d",#N/A,FALSE,"p&amp;l_t&amp;D_01_02 (2)"}</definedName>
    <definedName name="_j3" hidden="1">{"pl_t&amp;d",#N/A,FALSE,"p&amp;l_t&amp;D_01_02 (2)"}</definedName>
    <definedName name="_j4" localSheetId="7" hidden="1">{"pl_t&amp;d",#N/A,FALSE,"p&amp;l_t&amp;D_01_02 (2)"}</definedName>
    <definedName name="_j4" localSheetId="10" hidden="1">{"pl_t&amp;d",#N/A,FALSE,"p&amp;l_t&amp;D_01_02 (2)"}</definedName>
    <definedName name="_j4" localSheetId="11" hidden="1">{"pl_t&amp;d",#N/A,FALSE,"p&amp;l_t&amp;D_01_02 (2)"}</definedName>
    <definedName name="_j4" localSheetId="12" hidden="1">{"pl_t&amp;d",#N/A,FALSE,"p&amp;l_t&amp;D_01_02 (2)"}</definedName>
    <definedName name="_j4" localSheetId="2" hidden="1">{"pl_t&amp;d",#N/A,FALSE,"p&amp;l_t&amp;D_01_02 (2)"}</definedName>
    <definedName name="_j4" localSheetId="3" hidden="1">{"pl_t&amp;d",#N/A,FALSE,"p&amp;l_t&amp;D_01_02 (2)"}</definedName>
    <definedName name="_j4" localSheetId="4" hidden="1">{"pl_t&amp;d",#N/A,FALSE,"p&amp;l_t&amp;D_01_02 (2)"}</definedName>
    <definedName name="_j4" localSheetId="5" hidden="1">{"pl_t&amp;d",#N/A,FALSE,"p&amp;l_t&amp;D_01_02 (2)"}</definedName>
    <definedName name="_j4" hidden="1">{"pl_t&amp;d",#N/A,FALSE,"p&amp;l_t&amp;D_01_02 (2)"}</definedName>
    <definedName name="_j5" localSheetId="7" hidden="1">{"pl_t&amp;d",#N/A,FALSE,"p&amp;l_t&amp;D_01_02 (2)"}</definedName>
    <definedName name="_j5" localSheetId="10" hidden="1">{"pl_t&amp;d",#N/A,FALSE,"p&amp;l_t&amp;D_01_02 (2)"}</definedName>
    <definedName name="_j5" localSheetId="11" hidden="1">{"pl_t&amp;d",#N/A,FALSE,"p&amp;l_t&amp;D_01_02 (2)"}</definedName>
    <definedName name="_j5" localSheetId="12" hidden="1">{"pl_t&amp;d",#N/A,FALSE,"p&amp;l_t&amp;D_01_02 (2)"}</definedName>
    <definedName name="_j5" localSheetId="2" hidden="1">{"pl_t&amp;d",#N/A,FALSE,"p&amp;l_t&amp;D_01_02 (2)"}</definedName>
    <definedName name="_j5" localSheetId="3" hidden="1">{"pl_t&amp;d",#N/A,FALSE,"p&amp;l_t&amp;D_01_02 (2)"}</definedName>
    <definedName name="_j5" localSheetId="4" hidden="1">{"pl_t&amp;d",#N/A,FALSE,"p&amp;l_t&amp;D_01_02 (2)"}</definedName>
    <definedName name="_j5" localSheetId="5" hidden="1">{"pl_t&amp;d",#N/A,FALSE,"p&amp;l_t&amp;D_01_02 (2)"}</definedName>
    <definedName name="_j5" hidden="1">{"pl_t&amp;d",#N/A,FALSE,"p&amp;l_t&amp;D_01_02 (2)"}</definedName>
    <definedName name="_k1" localSheetId="7" hidden="1">{"pl_t&amp;d",#N/A,FALSE,"p&amp;l_t&amp;D_01_02 (2)"}</definedName>
    <definedName name="_k1" localSheetId="10" hidden="1">{"pl_t&amp;d",#N/A,FALSE,"p&amp;l_t&amp;D_01_02 (2)"}</definedName>
    <definedName name="_k1" localSheetId="11" hidden="1">{"pl_t&amp;d",#N/A,FALSE,"p&amp;l_t&amp;D_01_02 (2)"}</definedName>
    <definedName name="_k1" localSheetId="12" hidden="1">{"pl_t&amp;d",#N/A,FALSE,"p&amp;l_t&amp;D_01_02 (2)"}</definedName>
    <definedName name="_k1" localSheetId="2" hidden="1">{"pl_t&amp;d",#N/A,FALSE,"p&amp;l_t&amp;D_01_02 (2)"}</definedName>
    <definedName name="_k1" localSheetId="3" hidden="1">{"pl_t&amp;d",#N/A,FALSE,"p&amp;l_t&amp;D_01_02 (2)"}</definedName>
    <definedName name="_k1" localSheetId="4" hidden="1">{"pl_t&amp;d",#N/A,FALSE,"p&amp;l_t&amp;D_01_02 (2)"}</definedName>
    <definedName name="_k1" localSheetId="5" hidden="1">{"pl_t&amp;d",#N/A,FALSE,"p&amp;l_t&amp;D_01_02 (2)"}</definedName>
    <definedName name="_k1" hidden="1">{"pl_t&amp;d",#N/A,FALSE,"p&amp;l_t&amp;D_01_02 (2)"}</definedName>
    <definedName name="_Mar06">[2]Newabstract!#REF!</definedName>
    <definedName name="_Mar09">[2]Newabstract!#REF!</definedName>
    <definedName name="_Mar10">[2]Newabstract!#REF!</definedName>
    <definedName name="_Mar11">[2]Newabstract!#REF!</definedName>
    <definedName name="_Mar12">[2]Newabstract!#REF!</definedName>
    <definedName name="_Mar13">[2]Newabstract!#REF!</definedName>
    <definedName name="_Mar16">[2]Newabstract!#REF!</definedName>
    <definedName name="_Mar17">[2]Newabstract!#REF!</definedName>
    <definedName name="_Mar18">[2]Newabstract!#REF!</definedName>
    <definedName name="_Mar19">[2]Newabstract!#REF!</definedName>
    <definedName name="_Mar20">[2]Newabstract!#REF!</definedName>
    <definedName name="_Mar23">[2]Newabstract!#REF!</definedName>
    <definedName name="_Mar24">[2]Newabstract!#REF!</definedName>
    <definedName name="_Mar25">[2]Newabstract!#REF!</definedName>
    <definedName name="_Mar26">[2]Newabstract!#REF!</definedName>
    <definedName name="_Mar27">[2]Newabstract!#REF!</definedName>
    <definedName name="_Mar28">[2]Newabstract!#REF!</definedName>
    <definedName name="_Mar30">[2]Newabstract!#REF!</definedName>
    <definedName name="_Mar31">[2]Newabstract!#REF!</definedName>
    <definedName name="_mp3" localSheetId="7" hidden="1">{#N/A,#N/A,FALSE,"1.1";#N/A,#N/A,FALSE,"1.1a";#N/A,#N/A,FALSE,"1.1b";#N/A,#N/A,FALSE,"1.1c";#N/A,#N/A,FALSE,"1.1e";#N/A,#N/A,FALSE,"1.1f";#N/A,#N/A,FALSE,"1.1g";#N/A,#N/A,FALSE,"1.1h_T";#N/A,#N/A,FALSE,"1.1h_D";#N/A,#N/A,FALSE,"1.2";#N/A,#N/A,FALSE,"1.3";#N/A,#N/A,FALSE,"1.3b";#N/A,#N/A,FALSE,"1.4";#N/A,#N/A,FALSE,"1.5";#N/A,#N/A,FALSE,"1.6";#N/A,#N/A,FALSE,"2.1";#N/A,#N/A,FALSE,"SOD";#N/A,#N/A,FALSE,"OL";#N/A,#N/A,FALSE,"CF"}</definedName>
    <definedName name="_mp3" localSheetId="10" hidden="1">{#N/A,#N/A,FALSE,"1.1";#N/A,#N/A,FALSE,"1.1a";#N/A,#N/A,FALSE,"1.1b";#N/A,#N/A,FALSE,"1.1c";#N/A,#N/A,FALSE,"1.1e";#N/A,#N/A,FALSE,"1.1f";#N/A,#N/A,FALSE,"1.1g";#N/A,#N/A,FALSE,"1.1h_T";#N/A,#N/A,FALSE,"1.1h_D";#N/A,#N/A,FALSE,"1.2";#N/A,#N/A,FALSE,"1.3";#N/A,#N/A,FALSE,"1.3b";#N/A,#N/A,FALSE,"1.4";#N/A,#N/A,FALSE,"1.5";#N/A,#N/A,FALSE,"1.6";#N/A,#N/A,FALSE,"2.1";#N/A,#N/A,FALSE,"SOD";#N/A,#N/A,FALSE,"OL";#N/A,#N/A,FALSE,"CF"}</definedName>
    <definedName name="_mp3" localSheetId="11" hidden="1">{#N/A,#N/A,FALSE,"1.1";#N/A,#N/A,FALSE,"1.1a";#N/A,#N/A,FALSE,"1.1b";#N/A,#N/A,FALSE,"1.1c";#N/A,#N/A,FALSE,"1.1e";#N/A,#N/A,FALSE,"1.1f";#N/A,#N/A,FALSE,"1.1g";#N/A,#N/A,FALSE,"1.1h_T";#N/A,#N/A,FALSE,"1.1h_D";#N/A,#N/A,FALSE,"1.2";#N/A,#N/A,FALSE,"1.3";#N/A,#N/A,FALSE,"1.3b";#N/A,#N/A,FALSE,"1.4";#N/A,#N/A,FALSE,"1.5";#N/A,#N/A,FALSE,"1.6";#N/A,#N/A,FALSE,"2.1";#N/A,#N/A,FALSE,"SOD";#N/A,#N/A,FALSE,"OL";#N/A,#N/A,FALSE,"CF"}</definedName>
    <definedName name="_mp3" localSheetId="12" hidden="1">{#N/A,#N/A,FALSE,"1.1";#N/A,#N/A,FALSE,"1.1a";#N/A,#N/A,FALSE,"1.1b";#N/A,#N/A,FALSE,"1.1c";#N/A,#N/A,FALSE,"1.1e";#N/A,#N/A,FALSE,"1.1f";#N/A,#N/A,FALSE,"1.1g";#N/A,#N/A,FALSE,"1.1h_T";#N/A,#N/A,FALSE,"1.1h_D";#N/A,#N/A,FALSE,"1.2";#N/A,#N/A,FALSE,"1.3";#N/A,#N/A,FALSE,"1.3b";#N/A,#N/A,FALSE,"1.4";#N/A,#N/A,FALSE,"1.5";#N/A,#N/A,FALSE,"1.6";#N/A,#N/A,FALSE,"2.1";#N/A,#N/A,FALSE,"SOD";#N/A,#N/A,FALSE,"OL";#N/A,#N/A,FALSE,"CF"}</definedName>
    <definedName name="_mp3" localSheetId="2" hidden="1">{#N/A,#N/A,FALSE,"1.1";#N/A,#N/A,FALSE,"1.1a";#N/A,#N/A,FALSE,"1.1b";#N/A,#N/A,FALSE,"1.1c";#N/A,#N/A,FALSE,"1.1e";#N/A,#N/A,FALSE,"1.1f";#N/A,#N/A,FALSE,"1.1g";#N/A,#N/A,FALSE,"1.1h_T";#N/A,#N/A,FALSE,"1.1h_D";#N/A,#N/A,FALSE,"1.2";#N/A,#N/A,FALSE,"1.3";#N/A,#N/A,FALSE,"1.3b";#N/A,#N/A,FALSE,"1.4";#N/A,#N/A,FALSE,"1.5";#N/A,#N/A,FALSE,"1.6";#N/A,#N/A,FALSE,"2.1";#N/A,#N/A,FALSE,"SOD";#N/A,#N/A,FALSE,"OL";#N/A,#N/A,FALSE,"CF"}</definedName>
    <definedName name="_mp3" localSheetId="3" hidden="1">{#N/A,#N/A,FALSE,"1.1";#N/A,#N/A,FALSE,"1.1a";#N/A,#N/A,FALSE,"1.1b";#N/A,#N/A,FALSE,"1.1c";#N/A,#N/A,FALSE,"1.1e";#N/A,#N/A,FALSE,"1.1f";#N/A,#N/A,FALSE,"1.1g";#N/A,#N/A,FALSE,"1.1h_T";#N/A,#N/A,FALSE,"1.1h_D";#N/A,#N/A,FALSE,"1.2";#N/A,#N/A,FALSE,"1.3";#N/A,#N/A,FALSE,"1.3b";#N/A,#N/A,FALSE,"1.4";#N/A,#N/A,FALSE,"1.5";#N/A,#N/A,FALSE,"1.6";#N/A,#N/A,FALSE,"2.1";#N/A,#N/A,FALSE,"SOD";#N/A,#N/A,FALSE,"OL";#N/A,#N/A,FALSE,"CF"}</definedName>
    <definedName name="_mp3" localSheetId="4" hidden="1">{#N/A,#N/A,FALSE,"1.1";#N/A,#N/A,FALSE,"1.1a";#N/A,#N/A,FALSE,"1.1b";#N/A,#N/A,FALSE,"1.1c";#N/A,#N/A,FALSE,"1.1e";#N/A,#N/A,FALSE,"1.1f";#N/A,#N/A,FALSE,"1.1g";#N/A,#N/A,FALSE,"1.1h_T";#N/A,#N/A,FALSE,"1.1h_D";#N/A,#N/A,FALSE,"1.2";#N/A,#N/A,FALSE,"1.3";#N/A,#N/A,FALSE,"1.3b";#N/A,#N/A,FALSE,"1.4";#N/A,#N/A,FALSE,"1.5";#N/A,#N/A,FALSE,"1.6";#N/A,#N/A,FALSE,"2.1";#N/A,#N/A,FALSE,"SOD";#N/A,#N/A,FALSE,"OL";#N/A,#N/A,FALSE,"CF"}</definedName>
    <definedName name="_mp3" localSheetId="5" hidden="1">{#N/A,#N/A,FALSE,"1.1";#N/A,#N/A,FALSE,"1.1a";#N/A,#N/A,FALSE,"1.1b";#N/A,#N/A,FALSE,"1.1c";#N/A,#N/A,FALSE,"1.1e";#N/A,#N/A,FALSE,"1.1f";#N/A,#N/A,FALSE,"1.1g";#N/A,#N/A,FALSE,"1.1h_T";#N/A,#N/A,FALSE,"1.1h_D";#N/A,#N/A,FALSE,"1.2";#N/A,#N/A,FALSE,"1.3";#N/A,#N/A,FALSE,"1.3b";#N/A,#N/A,FALSE,"1.4";#N/A,#N/A,FALSE,"1.5";#N/A,#N/A,FALSE,"1.6";#N/A,#N/A,FALSE,"2.1";#N/A,#N/A,FALSE,"SOD";#N/A,#N/A,FALSE,"OL";#N/A,#N/A,FALSE,"CF"}</definedName>
    <definedName name="_mp3" hidden="1">{#N/A,#N/A,FALSE,"1.1";#N/A,#N/A,FALSE,"1.1a";#N/A,#N/A,FALSE,"1.1b";#N/A,#N/A,FALSE,"1.1c";#N/A,#N/A,FALSE,"1.1e";#N/A,#N/A,FALSE,"1.1f";#N/A,#N/A,FALSE,"1.1g";#N/A,#N/A,FALSE,"1.1h_T";#N/A,#N/A,FALSE,"1.1h_D";#N/A,#N/A,FALSE,"1.2";#N/A,#N/A,FALSE,"1.3";#N/A,#N/A,FALSE,"1.3b";#N/A,#N/A,FALSE,"1.4";#N/A,#N/A,FALSE,"1.5";#N/A,#N/A,FALSE,"1.6";#N/A,#N/A,FALSE,"2.1";#N/A,#N/A,FALSE,"SOD";#N/A,#N/A,FALSE,"OL";#N/A,#N/A,FALSE,"CF"}</definedName>
    <definedName name="_no1" localSheetId="7" hidden="1">{"pl_t&amp;d",#N/A,FALSE,"p&amp;l_t&amp;D_01_02 (2)"}</definedName>
    <definedName name="_no1" localSheetId="10" hidden="1">{"pl_t&amp;d",#N/A,FALSE,"p&amp;l_t&amp;D_01_02 (2)"}</definedName>
    <definedName name="_no1" localSheetId="11" hidden="1">{"pl_t&amp;d",#N/A,FALSE,"p&amp;l_t&amp;D_01_02 (2)"}</definedName>
    <definedName name="_no1" localSheetId="12" hidden="1">{"pl_t&amp;d",#N/A,FALSE,"p&amp;l_t&amp;D_01_02 (2)"}</definedName>
    <definedName name="_no1" localSheetId="2" hidden="1">{"pl_t&amp;d",#N/A,FALSE,"p&amp;l_t&amp;D_01_02 (2)"}</definedName>
    <definedName name="_no1" localSheetId="3" hidden="1">{"pl_t&amp;d",#N/A,FALSE,"p&amp;l_t&amp;D_01_02 (2)"}</definedName>
    <definedName name="_no1" localSheetId="4" hidden="1">{"pl_t&amp;d",#N/A,FALSE,"p&amp;l_t&amp;D_01_02 (2)"}</definedName>
    <definedName name="_no1" localSheetId="5" hidden="1">{"pl_t&amp;d",#N/A,FALSE,"p&amp;l_t&amp;D_01_02 (2)"}</definedName>
    <definedName name="_no1" hidden="1">{"pl_t&amp;d",#N/A,FALSE,"p&amp;l_t&amp;D_01_02 (2)"}</definedName>
    <definedName name="_not1" localSheetId="7" hidden="1">{"pl_t&amp;d",#N/A,FALSE,"p&amp;l_t&amp;D_01_02 (2)"}</definedName>
    <definedName name="_not1" localSheetId="10" hidden="1">{"pl_t&amp;d",#N/A,FALSE,"p&amp;l_t&amp;D_01_02 (2)"}</definedName>
    <definedName name="_not1" localSheetId="11" hidden="1">{"pl_t&amp;d",#N/A,FALSE,"p&amp;l_t&amp;D_01_02 (2)"}</definedName>
    <definedName name="_not1" localSheetId="12" hidden="1">{"pl_t&amp;d",#N/A,FALSE,"p&amp;l_t&amp;D_01_02 (2)"}</definedName>
    <definedName name="_not1" localSheetId="2" hidden="1">{"pl_t&amp;d",#N/A,FALSE,"p&amp;l_t&amp;D_01_02 (2)"}</definedName>
    <definedName name="_not1" localSheetId="3" hidden="1">{"pl_t&amp;d",#N/A,FALSE,"p&amp;l_t&amp;D_01_02 (2)"}</definedName>
    <definedName name="_not1" localSheetId="4" hidden="1">{"pl_t&amp;d",#N/A,FALSE,"p&amp;l_t&amp;D_01_02 (2)"}</definedName>
    <definedName name="_not1" localSheetId="5" hidden="1">{"pl_t&amp;d",#N/A,FALSE,"p&amp;l_t&amp;D_01_02 (2)"}</definedName>
    <definedName name="_not1" hidden="1">{"pl_t&amp;d",#N/A,FALSE,"p&amp;l_t&amp;D_01_02 (2)"}</definedName>
    <definedName name="_p1" localSheetId="7" hidden="1">{"pl_t&amp;d",#N/A,FALSE,"p&amp;l_t&amp;D_01_02 (2)"}</definedName>
    <definedName name="_p1" localSheetId="10" hidden="1">{"pl_t&amp;d",#N/A,FALSE,"p&amp;l_t&amp;D_01_02 (2)"}</definedName>
    <definedName name="_p1" localSheetId="11" hidden="1">{"pl_t&amp;d",#N/A,FALSE,"p&amp;l_t&amp;D_01_02 (2)"}</definedName>
    <definedName name="_p1" localSheetId="12" hidden="1">{"pl_t&amp;d",#N/A,FALSE,"p&amp;l_t&amp;D_01_02 (2)"}</definedName>
    <definedName name="_p1" localSheetId="2" hidden="1">{"pl_t&amp;d",#N/A,FALSE,"p&amp;l_t&amp;D_01_02 (2)"}</definedName>
    <definedName name="_p1" localSheetId="3" hidden="1">{"pl_t&amp;d",#N/A,FALSE,"p&amp;l_t&amp;D_01_02 (2)"}</definedName>
    <definedName name="_p1" localSheetId="4" hidden="1">{"pl_t&amp;d",#N/A,FALSE,"p&amp;l_t&amp;D_01_02 (2)"}</definedName>
    <definedName name="_p1" localSheetId="5" hidden="1">{"pl_t&amp;d",#N/A,FALSE,"p&amp;l_t&amp;D_01_02 (2)"}</definedName>
    <definedName name="_p1" hidden="1">{"pl_t&amp;d",#N/A,FALSE,"p&amp;l_t&amp;D_01_02 (2)"}</definedName>
    <definedName name="_p2" localSheetId="7" hidden="1">{"pl_td_01_02",#N/A,FALSE,"p&amp;l_t&amp;D_01_02 (2)"}</definedName>
    <definedName name="_p2" localSheetId="10" hidden="1">{"pl_td_01_02",#N/A,FALSE,"p&amp;l_t&amp;D_01_02 (2)"}</definedName>
    <definedName name="_p2" localSheetId="11" hidden="1">{"pl_td_01_02",#N/A,FALSE,"p&amp;l_t&amp;D_01_02 (2)"}</definedName>
    <definedName name="_p2" localSheetId="12" hidden="1">{"pl_td_01_02",#N/A,FALSE,"p&amp;l_t&amp;D_01_02 (2)"}</definedName>
    <definedName name="_p2" localSheetId="2" hidden="1">{"pl_td_01_02",#N/A,FALSE,"p&amp;l_t&amp;D_01_02 (2)"}</definedName>
    <definedName name="_p2" localSheetId="3" hidden="1">{"pl_td_01_02",#N/A,FALSE,"p&amp;l_t&amp;D_01_02 (2)"}</definedName>
    <definedName name="_p2" localSheetId="4" hidden="1">{"pl_td_01_02",#N/A,FALSE,"p&amp;l_t&amp;D_01_02 (2)"}</definedName>
    <definedName name="_p2" localSheetId="5" hidden="1">{"pl_td_01_02",#N/A,FALSE,"p&amp;l_t&amp;D_01_02 (2)"}</definedName>
    <definedName name="_p2" hidden="1">{"pl_td_01_02",#N/A,FALSE,"p&amp;l_t&amp;D_01_02 (2)"}</definedName>
    <definedName name="_p3" localSheetId="7" hidden="1">{"pl_t&amp;d",#N/A,FALSE,"p&amp;l_t&amp;D_01_02 (2)"}</definedName>
    <definedName name="_p3" localSheetId="10" hidden="1">{"pl_t&amp;d",#N/A,FALSE,"p&amp;l_t&amp;D_01_02 (2)"}</definedName>
    <definedName name="_p3" localSheetId="11" hidden="1">{"pl_t&amp;d",#N/A,FALSE,"p&amp;l_t&amp;D_01_02 (2)"}</definedName>
    <definedName name="_p3" localSheetId="12" hidden="1">{"pl_t&amp;d",#N/A,FALSE,"p&amp;l_t&amp;D_01_02 (2)"}</definedName>
    <definedName name="_p3" localSheetId="2" hidden="1">{"pl_t&amp;d",#N/A,FALSE,"p&amp;l_t&amp;D_01_02 (2)"}</definedName>
    <definedName name="_p3" localSheetId="3" hidden="1">{"pl_t&amp;d",#N/A,FALSE,"p&amp;l_t&amp;D_01_02 (2)"}</definedName>
    <definedName name="_p3" localSheetId="4" hidden="1">{"pl_t&amp;d",#N/A,FALSE,"p&amp;l_t&amp;D_01_02 (2)"}</definedName>
    <definedName name="_p3" localSheetId="5" hidden="1">{"pl_t&amp;d",#N/A,FALSE,"p&amp;l_t&amp;D_01_02 (2)"}</definedName>
    <definedName name="_p3" hidden="1">{"pl_t&amp;d",#N/A,FALSE,"p&amp;l_t&amp;D_01_02 (2)"}</definedName>
    <definedName name="_p4" localSheetId="7" hidden="1">{"pl_t&amp;d",#N/A,FALSE,"p&amp;l_t&amp;D_01_02 (2)"}</definedName>
    <definedName name="_p4" localSheetId="10" hidden="1">{"pl_t&amp;d",#N/A,FALSE,"p&amp;l_t&amp;D_01_02 (2)"}</definedName>
    <definedName name="_p4" localSheetId="11" hidden="1">{"pl_t&amp;d",#N/A,FALSE,"p&amp;l_t&amp;D_01_02 (2)"}</definedName>
    <definedName name="_p4" localSheetId="12" hidden="1">{"pl_t&amp;d",#N/A,FALSE,"p&amp;l_t&amp;D_01_02 (2)"}</definedName>
    <definedName name="_p4" localSheetId="2" hidden="1">{"pl_t&amp;d",#N/A,FALSE,"p&amp;l_t&amp;D_01_02 (2)"}</definedName>
    <definedName name="_p4" localSheetId="3" hidden="1">{"pl_t&amp;d",#N/A,FALSE,"p&amp;l_t&amp;D_01_02 (2)"}</definedName>
    <definedName name="_p4" localSheetId="4" hidden="1">{"pl_t&amp;d",#N/A,FALSE,"p&amp;l_t&amp;D_01_02 (2)"}</definedName>
    <definedName name="_p4" localSheetId="5" hidden="1">{"pl_t&amp;d",#N/A,FALSE,"p&amp;l_t&amp;D_01_02 (2)"}</definedName>
    <definedName name="_p4" hidden="1">{"pl_t&amp;d",#N/A,FALSE,"p&amp;l_t&amp;D_01_02 (2)"}</definedName>
    <definedName name="_q2" localSheetId="7" hidden="1">{"pl_t&amp;d",#N/A,FALSE,"p&amp;l_t&amp;D_01_02 (2)"}</definedName>
    <definedName name="_q2" localSheetId="10" hidden="1">{"pl_t&amp;d",#N/A,FALSE,"p&amp;l_t&amp;D_01_02 (2)"}</definedName>
    <definedName name="_q2" localSheetId="11" hidden="1">{"pl_t&amp;d",#N/A,FALSE,"p&amp;l_t&amp;D_01_02 (2)"}</definedName>
    <definedName name="_q2" localSheetId="12" hidden="1">{"pl_t&amp;d",#N/A,FALSE,"p&amp;l_t&amp;D_01_02 (2)"}</definedName>
    <definedName name="_q2" localSheetId="2" hidden="1">{"pl_t&amp;d",#N/A,FALSE,"p&amp;l_t&amp;D_01_02 (2)"}</definedName>
    <definedName name="_q2" localSheetId="3" hidden="1">{"pl_t&amp;d",#N/A,FALSE,"p&amp;l_t&amp;D_01_02 (2)"}</definedName>
    <definedName name="_q2" localSheetId="4" hidden="1">{"pl_t&amp;d",#N/A,FALSE,"p&amp;l_t&amp;D_01_02 (2)"}</definedName>
    <definedName name="_q2" localSheetId="5" hidden="1">{"pl_t&amp;d",#N/A,FALSE,"p&amp;l_t&amp;D_01_02 (2)"}</definedName>
    <definedName name="_q2" hidden="1">{"pl_t&amp;d",#N/A,FALSE,"p&amp;l_t&amp;D_01_02 (2)"}</definedName>
    <definedName name="_q3" localSheetId="7" hidden="1">{"pl_t&amp;d",#N/A,FALSE,"p&amp;l_t&amp;D_01_02 (2)"}</definedName>
    <definedName name="_q3" localSheetId="10" hidden="1">{"pl_t&amp;d",#N/A,FALSE,"p&amp;l_t&amp;D_01_02 (2)"}</definedName>
    <definedName name="_q3" localSheetId="11" hidden="1">{"pl_t&amp;d",#N/A,FALSE,"p&amp;l_t&amp;D_01_02 (2)"}</definedName>
    <definedName name="_q3" localSheetId="12" hidden="1">{"pl_t&amp;d",#N/A,FALSE,"p&amp;l_t&amp;D_01_02 (2)"}</definedName>
    <definedName name="_q3" localSheetId="2" hidden="1">{"pl_t&amp;d",#N/A,FALSE,"p&amp;l_t&amp;D_01_02 (2)"}</definedName>
    <definedName name="_q3" localSheetId="3" hidden="1">{"pl_t&amp;d",#N/A,FALSE,"p&amp;l_t&amp;D_01_02 (2)"}</definedName>
    <definedName name="_q3" localSheetId="4" hidden="1">{"pl_t&amp;d",#N/A,FALSE,"p&amp;l_t&amp;D_01_02 (2)"}</definedName>
    <definedName name="_q3" localSheetId="5" hidden="1">{"pl_t&amp;d",#N/A,FALSE,"p&amp;l_t&amp;D_01_02 (2)"}</definedName>
    <definedName name="_q3" hidden="1">{"pl_t&amp;d",#N/A,FALSE,"p&amp;l_t&amp;D_01_02 (2)"}</definedName>
    <definedName name="_s1" localSheetId="7" hidden="1">{"pl_t&amp;d",#N/A,FALSE,"p&amp;l_t&amp;D_01_02 (2)"}</definedName>
    <definedName name="_s1" localSheetId="10" hidden="1">{"pl_t&amp;d",#N/A,FALSE,"p&amp;l_t&amp;D_01_02 (2)"}</definedName>
    <definedName name="_s1" localSheetId="11" hidden="1">{"pl_t&amp;d",#N/A,FALSE,"p&amp;l_t&amp;D_01_02 (2)"}</definedName>
    <definedName name="_s1" localSheetId="12" hidden="1">{"pl_t&amp;d",#N/A,FALSE,"p&amp;l_t&amp;D_01_02 (2)"}</definedName>
    <definedName name="_s1" localSheetId="2" hidden="1">{"pl_t&amp;d",#N/A,FALSE,"p&amp;l_t&amp;D_01_02 (2)"}</definedName>
    <definedName name="_s1" localSheetId="3" hidden="1">{"pl_t&amp;d",#N/A,FALSE,"p&amp;l_t&amp;D_01_02 (2)"}</definedName>
    <definedName name="_s1" localSheetId="4" hidden="1">{"pl_t&amp;d",#N/A,FALSE,"p&amp;l_t&amp;D_01_02 (2)"}</definedName>
    <definedName name="_s1" localSheetId="5" hidden="1">{"pl_t&amp;d",#N/A,FALSE,"p&amp;l_t&amp;D_01_02 (2)"}</definedName>
    <definedName name="_s1" hidden="1">{"pl_t&amp;d",#N/A,FALSE,"p&amp;l_t&amp;D_01_02 (2)"}</definedName>
    <definedName name="_s2" localSheetId="7" hidden="1">{"pl_t&amp;d",#N/A,FALSE,"p&amp;l_t&amp;D_01_02 (2)"}</definedName>
    <definedName name="_s2" localSheetId="10" hidden="1">{"pl_t&amp;d",#N/A,FALSE,"p&amp;l_t&amp;D_01_02 (2)"}</definedName>
    <definedName name="_s2" localSheetId="11" hidden="1">{"pl_t&amp;d",#N/A,FALSE,"p&amp;l_t&amp;D_01_02 (2)"}</definedName>
    <definedName name="_s2" localSheetId="12" hidden="1">{"pl_t&amp;d",#N/A,FALSE,"p&amp;l_t&amp;D_01_02 (2)"}</definedName>
    <definedName name="_s2" localSheetId="2" hidden="1">{"pl_t&amp;d",#N/A,FALSE,"p&amp;l_t&amp;D_01_02 (2)"}</definedName>
    <definedName name="_s2" localSheetId="3" hidden="1">{"pl_t&amp;d",#N/A,FALSE,"p&amp;l_t&amp;D_01_02 (2)"}</definedName>
    <definedName name="_s2" localSheetId="4" hidden="1">{"pl_t&amp;d",#N/A,FALSE,"p&amp;l_t&amp;D_01_02 (2)"}</definedName>
    <definedName name="_s2" localSheetId="5" hidden="1">{"pl_t&amp;d",#N/A,FALSE,"p&amp;l_t&amp;D_01_02 (2)"}</definedName>
    <definedName name="_s2" hidden="1">{"pl_t&amp;d",#N/A,FALSE,"p&amp;l_t&amp;D_01_02 (2)"}</definedName>
    <definedName name="_SCH1" localSheetId="11">#REF!</definedName>
    <definedName name="_SCH1" localSheetId="12">#REF!</definedName>
    <definedName name="_SCH1">#REF!</definedName>
    <definedName name="_SCH10" localSheetId="11">#REF!</definedName>
    <definedName name="_SCH10" localSheetId="12">#REF!</definedName>
    <definedName name="_SCH10">#REF!</definedName>
    <definedName name="_SCH11" localSheetId="11">#REF!</definedName>
    <definedName name="_SCH11" localSheetId="12">#REF!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ss1" localSheetId="7" hidden="1">{"pl_t&amp;d",#N/A,FALSE,"p&amp;l_t&amp;D_01_02 (2)"}</definedName>
    <definedName name="_ss1" localSheetId="10" hidden="1">{"pl_t&amp;d",#N/A,FALSE,"p&amp;l_t&amp;D_01_02 (2)"}</definedName>
    <definedName name="_ss1" localSheetId="11" hidden="1">{"pl_t&amp;d",#N/A,FALSE,"p&amp;l_t&amp;D_01_02 (2)"}</definedName>
    <definedName name="_ss1" localSheetId="12" hidden="1">{"pl_t&amp;d",#N/A,FALSE,"p&amp;l_t&amp;D_01_02 (2)"}</definedName>
    <definedName name="_ss1" localSheetId="2" hidden="1">{"pl_t&amp;d",#N/A,FALSE,"p&amp;l_t&amp;D_01_02 (2)"}</definedName>
    <definedName name="_ss1" localSheetId="3" hidden="1">{"pl_t&amp;d",#N/A,FALSE,"p&amp;l_t&amp;D_01_02 (2)"}</definedName>
    <definedName name="_ss1" localSheetId="4" hidden="1">{"pl_t&amp;d",#N/A,FALSE,"p&amp;l_t&amp;D_01_02 (2)"}</definedName>
    <definedName name="_ss1" localSheetId="5" hidden="1">{"pl_t&amp;d",#N/A,FALSE,"p&amp;l_t&amp;D_01_02 (2)"}</definedName>
    <definedName name="_ss1" hidden="1">{"pl_t&amp;d",#N/A,FALSE,"p&amp;l_t&amp;D_01_02 (2)"}</definedName>
    <definedName name="a" localSheetId="11">'[9]A&amp;G Expenses'!#REF!</definedName>
    <definedName name="a" localSheetId="12">'[9]A&amp;G Expenses'!#REF!</definedName>
    <definedName name="a">'[9]A&amp;G Expenses'!#REF!</definedName>
    <definedName name="a_1" localSheetId="7" hidden="1">{"pl_t&amp;d",#N/A,FALSE,"p&amp;l_t&amp;D_01_02 (2)"}</definedName>
    <definedName name="a_1" localSheetId="10" hidden="1">{"pl_t&amp;d",#N/A,FALSE,"p&amp;l_t&amp;D_01_02 (2)"}</definedName>
    <definedName name="a_1" localSheetId="11" hidden="1">{"pl_t&amp;d",#N/A,FALSE,"p&amp;l_t&amp;D_01_02 (2)"}</definedName>
    <definedName name="a_1" localSheetId="12" hidden="1">{"pl_t&amp;d",#N/A,FALSE,"p&amp;l_t&amp;D_01_02 (2)"}</definedName>
    <definedName name="a_1" localSheetId="2" hidden="1">{"pl_t&amp;d",#N/A,FALSE,"p&amp;l_t&amp;D_01_02 (2)"}</definedName>
    <definedName name="a_1" localSheetId="3" hidden="1">{"pl_t&amp;d",#N/A,FALSE,"p&amp;l_t&amp;D_01_02 (2)"}</definedName>
    <definedName name="a_1" localSheetId="4" hidden="1">{"pl_t&amp;d",#N/A,FALSE,"p&amp;l_t&amp;D_01_02 (2)"}</definedName>
    <definedName name="a_1" localSheetId="5" hidden="1">{"pl_t&amp;d",#N/A,FALSE,"p&amp;l_t&amp;D_01_02 (2)"}</definedName>
    <definedName name="a_1" hidden="1">{"pl_t&amp;d",#N/A,FALSE,"p&amp;l_t&amp;D_01_02 (2)"}</definedName>
    <definedName name="A1000000___0" localSheetId="11">#REF!</definedName>
    <definedName name="A1000000___0" localSheetId="12">#REF!</definedName>
    <definedName name="A1000000___0">#REF!</definedName>
    <definedName name="aa" localSheetId="7" hidden="1">{"pl_t&amp;d",#N/A,FALSE,"p&amp;l_t&amp;D_01_02 (2)"}</definedName>
    <definedName name="aa" localSheetId="10" hidden="1">{"pl_t&amp;d",#N/A,FALSE,"p&amp;l_t&amp;D_01_02 (2)"}</definedName>
    <definedName name="aa" localSheetId="11" hidden="1">{"pl_t&amp;d",#N/A,FALSE,"p&amp;l_t&amp;D_01_02 (2)"}</definedName>
    <definedName name="aa" localSheetId="12" hidden="1">{"pl_t&amp;d",#N/A,FALSE,"p&amp;l_t&amp;D_01_02 (2)"}</definedName>
    <definedName name="aa" localSheetId="2" hidden="1">{"pl_t&amp;d",#N/A,FALSE,"p&amp;l_t&amp;D_01_02 (2)"}</definedName>
    <definedName name="aa" localSheetId="3" hidden="1">{"pl_t&amp;d",#N/A,FALSE,"p&amp;l_t&amp;D_01_02 (2)"}</definedName>
    <definedName name="aa" localSheetId="4" hidden="1">{"pl_t&amp;d",#N/A,FALSE,"p&amp;l_t&amp;D_01_02 (2)"}</definedName>
    <definedName name="aa" localSheetId="5" hidden="1">{"pl_t&amp;d",#N/A,FALSE,"p&amp;l_t&amp;D_01_02 (2)"}</definedName>
    <definedName name="aa" hidden="1">{"pl_t&amp;d",#N/A,FALSE,"p&amp;l_t&amp;D_01_02 (2)"}</definedName>
    <definedName name="aa_1" localSheetId="7" hidden="1">{"pl_t&amp;d",#N/A,FALSE,"p&amp;l_t&amp;D_01_02 (2)"}</definedName>
    <definedName name="aa_1" localSheetId="10" hidden="1">{"pl_t&amp;d",#N/A,FALSE,"p&amp;l_t&amp;D_01_02 (2)"}</definedName>
    <definedName name="aa_1" localSheetId="11" hidden="1">{"pl_t&amp;d",#N/A,FALSE,"p&amp;l_t&amp;D_01_02 (2)"}</definedName>
    <definedName name="aa_1" localSheetId="12" hidden="1">{"pl_t&amp;d",#N/A,FALSE,"p&amp;l_t&amp;D_01_02 (2)"}</definedName>
    <definedName name="aa_1" localSheetId="2" hidden="1">{"pl_t&amp;d",#N/A,FALSE,"p&amp;l_t&amp;D_01_02 (2)"}</definedName>
    <definedName name="aa_1" localSheetId="3" hidden="1">{"pl_t&amp;d",#N/A,FALSE,"p&amp;l_t&amp;D_01_02 (2)"}</definedName>
    <definedName name="aa_1" localSheetId="4" hidden="1">{"pl_t&amp;d",#N/A,FALSE,"p&amp;l_t&amp;D_01_02 (2)"}</definedName>
    <definedName name="aa_1" localSheetId="5" hidden="1">{"pl_t&amp;d",#N/A,FALSE,"p&amp;l_t&amp;D_01_02 (2)"}</definedName>
    <definedName name="aa_1" hidden="1">{"pl_t&amp;d",#N/A,FALSE,"p&amp;l_t&amp;D_01_02 (2)"}</definedName>
    <definedName name="aaa" localSheetId="7" hidden="1">{"pl_td_01_02",#N/A,FALSE,"p&amp;l_t&amp;D_01_02 (2)"}</definedName>
    <definedName name="aaa" localSheetId="10" hidden="1">{"pl_td_01_02",#N/A,FALSE,"p&amp;l_t&amp;D_01_02 (2)"}</definedName>
    <definedName name="aaa" localSheetId="11" hidden="1">{"pl_td_01_02",#N/A,FALSE,"p&amp;l_t&amp;D_01_02 (2)"}</definedName>
    <definedName name="aaa" localSheetId="12" hidden="1">{"pl_td_01_02",#N/A,FALSE,"p&amp;l_t&amp;D_01_02 (2)"}</definedName>
    <definedName name="aaa" localSheetId="2" hidden="1">{"pl_td_01_02",#N/A,FALSE,"p&amp;l_t&amp;D_01_02 (2)"}</definedName>
    <definedName name="aaa" localSheetId="3" hidden="1">{"pl_td_01_02",#N/A,FALSE,"p&amp;l_t&amp;D_01_02 (2)"}</definedName>
    <definedName name="aaa" localSheetId="4" hidden="1">{"pl_td_01_02",#N/A,FALSE,"p&amp;l_t&amp;D_01_02 (2)"}</definedName>
    <definedName name="aaa" localSheetId="5" hidden="1">{"pl_td_01_02",#N/A,FALSE,"p&amp;l_t&amp;D_01_02 (2)"}</definedName>
    <definedName name="aaa" hidden="1">{"pl_td_01_02",#N/A,FALSE,"p&amp;l_t&amp;D_01_02 (2)"}</definedName>
    <definedName name="aaaa" localSheetId="7" hidden="1">{"pl_t&amp;d",#N/A,FALSE,"p&amp;l_t&amp;D_01_02 (2)"}</definedName>
    <definedName name="aaaa" localSheetId="10" hidden="1">{"pl_t&amp;d",#N/A,FALSE,"p&amp;l_t&amp;D_01_02 (2)"}</definedName>
    <definedName name="aaaa" localSheetId="11" hidden="1">{"pl_t&amp;d",#N/A,FALSE,"p&amp;l_t&amp;D_01_02 (2)"}</definedName>
    <definedName name="aaaa" localSheetId="12" hidden="1">{"pl_t&amp;d",#N/A,FALSE,"p&amp;l_t&amp;D_01_02 (2)"}</definedName>
    <definedName name="aaaa" localSheetId="2" hidden="1">{"pl_t&amp;d",#N/A,FALSE,"p&amp;l_t&amp;D_01_02 (2)"}</definedName>
    <definedName name="aaaa" localSheetId="3" hidden="1">{"pl_t&amp;d",#N/A,FALSE,"p&amp;l_t&amp;D_01_02 (2)"}</definedName>
    <definedName name="aaaa" localSheetId="4" hidden="1">{"pl_t&amp;d",#N/A,FALSE,"p&amp;l_t&amp;D_01_02 (2)"}</definedName>
    <definedName name="aaaa" localSheetId="5" hidden="1">{"pl_t&amp;d",#N/A,FALSE,"p&amp;l_t&amp;D_01_02 (2)"}</definedName>
    <definedName name="aaaa" hidden="1">{"pl_t&amp;d",#N/A,FALSE,"p&amp;l_t&amp;D_01_02 (2)"}</definedName>
    <definedName name="abb" localSheetId="7" hidden="1">{"pl_t&amp;d",#N/A,FALSE,"p&amp;l_t&amp;D_01_02 (2)"}</definedName>
    <definedName name="abb" localSheetId="10" hidden="1">{"pl_t&amp;d",#N/A,FALSE,"p&amp;l_t&amp;D_01_02 (2)"}</definedName>
    <definedName name="abb" localSheetId="11" hidden="1">{"pl_t&amp;d",#N/A,FALSE,"p&amp;l_t&amp;D_01_02 (2)"}</definedName>
    <definedName name="abb" localSheetId="12" hidden="1">{"pl_t&amp;d",#N/A,FALSE,"p&amp;l_t&amp;D_01_02 (2)"}</definedName>
    <definedName name="abb" localSheetId="2" hidden="1">{"pl_t&amp;d",#N/A,FALSE,"p&amp;l_t&amp;D_01_02 (2)"}</definedName>
    <definedName name="abb" localSheetId="3" hidden="1">{"pl_t&amp;d",#N/A,FALSE,"p&amp;l_t&amp;D_01_02 (2)"}</definedName>
    <definedName name="abb" localSheetId="4" hidden="1">{"pl_t&amp;d",#N/A,FALSE,"p&amp;l_t&amp;D_01_02 (2)"}</definedName>
    <definedName name="abb" localSheetId="5" hidden="1">{"pl_t&amp;d",#N/A,FALSE,"p&amp;l_t&amp;D_01_02 (2)"}</definedName>
    <definedName name="abb" hidden="1">{"pl_t&amp;d",#N/A,FALSE,"p&amp;l_t&amp;D_01_02 (2)"}</definedName>
    <definedName name="abb_1" localSheetId="7" hidden="1">{"pl_t&amp;d",#N/A,FALSE,"p&amp;l_t&amp;D_01_02 (2)"}</definedName>
    <definedName name="abb_1" localSheetId="10" hidden="1">{"pl_t&amp;d",#N/A,FALSE,"p&amp;l_t&amp;D_01_02 (2)"}</definedName>
    <definedName name="abb_1" localSheetId="11" hidden="1">{"pl_t&amp;d",#N/A,FALSE,"p&amp;l_t&amp;D_01_02 (2)"}</definedName>
    <definedName name="abb_1" localSheetId="12" hidden="1">{"pl_t&amp;d",#N/A,FALSE,"p&amp;l_t&amp;D_01_02 (2)"}</definedName>
    <definedName name="abb_1" localSheetId="2" hidden="1">{"pl_t&amp;d",#N/A,FALSE,"p&amp;l_t&amp;D_01_02 (2)"}</definedName>
    <definedName name="abb_1" localSheetId="3" hidden="1">{"pl_t&amp;d",#N/A,FALSE,"p&amp;l_t&amp;D_01_02 (2)"}</definedName>
    <definedName name="abb_1" localSheetId="4" hidden="1">{"pl_t&amp;d",#N/A,FALSE,"p&amp;l_t&amp;D_01_02 (2)"}</definedName>
    <definedName name="abb_1" localSheetId="5" hidden="1">{"pl_t&amp;d",#N/A,FALSE,"p&amp;l_t&amp;D_01_02 (2)"}</definedName>
    <definedName name="abb_1" hidden="1">{"pl_t&amp;d",#N/A,FALSE,"p&amp;l_t&amp;D_01_02 (2)"}</definedName>
    <definedName name="ABC" localSheetId="7" hidden="1">{"pl_t&amp;d",#N/A,FALSE,"p&amp;l_t&amp;D_01_02 (2)"}</definedName>
    <definedName name="ABC" localSheetId="10" hidden="1">{"pl_t&amp;d",#N/A,FALSE,"p&amp;l_t&amp;D_01_02 (2)"}</definedName>
    <definedName name="ABC" localSheetId="11" hidden="1">{"pl_t&amp;d",#N/A,FALSE,"p&amp;l_t&amp;D_01_02 (2)"}</definedName>
    <definedName name="ABC" localSheetId="12" hidden="1">{"pl_t&amp;d",#N/A,FALSE,"p&amp;l_t&amp;D_01_02 (2)"}</definedName>
    <definedName name="ABC" localSheetId="2" hidden="1">{"pl_t&amp;d",#N/A,FALSE,"p&amp;l_t&amp;D_01_02 (2)"}</definedName>
    <definedName name="ABC" localSheetId="3" hidden="1">{"pl_t&amp;d",#N/A,FALSE,"p&amp;l_t&amp;D_01_02 (2)"}</definedName>
    <definedName name="ABC" localSheetId="4" hidden="1">{"pl_t&amp;d",#N/A,FALSE,"p&amp;l_t&amp;D_01_02 (2)"}</definedName>
    <definedName name="ABC" localSheetId="5" hidden="1">{"pl_t&amp;d",#N/A,FALSE,"p&amp;l_t&amp;D_01_02 (2)"}</definedName>
    <definedName name="ABC" hidden="1">{"pl_t&amp;d",#N/A,FALSE,"p&amp;l_t&amp;D_01_02 (2)"}</definedName>
    <definedName name="abcd" localSheetId="7" hidden="1">{"pl_t&amp;d",#N/A,FALSE,"p&amp;l_t&amp;D_01_02 (2)"}</definedName>
    <definedName name="abcd" localSheetId="10" hidden="1">{"pl_t&amp;d",#N/A,FALSE,"p&amp;l_t&amp;D_01_02 (2)"}</definedName>
    <definedName name="abcd" localSheetId="11" hidden="1">{"pl_t&amp;d",#N/A,FALSE,"p&amp;l_t&amp;D_01_02 (2)"}</definedName>
    <definedName name="abcd" localSheetId="12" hidden="1">{"pl_t&amp;d",#N/A,FALSE,"p&amp;l_t&amp;D_01_02 (2)"}</definedName>
    <definedName name="abcd" localSheetId="2" hidden="1">{"pl_t&amp;d",#N/A,FALSE,"p&amp;l_t&amp;D_01_02 (2)"}</definedName>
    <definedName name="abcd" localSheetId="3" hidden="1">{"pl_t&amp;d",#N/A,FALSE,"p&amp;l_t&amp;D_01_02 (2)"}</definedName>
    <definedName name="abcd" localSheetId="4" hidden="1">{"pl_t&amp;d",#N/A,FALSE,"p&amp;l_t&amp;D_01_02 (2)"}</definedName>
    <definedName name="abcd" localSheetId="5" hidden="1">{"pl_t&amp;d",#N/A,FALSE,"p&amp;l_t&amp;D_01_02 (2)"}</definedName>
    <definedName name="abcd" hidden="1">{"pl_t&amp;d",#N/A,FALSE,"p&amp;l_t&amp;D_01_02 (2)"}</definedName>
    <definedName name="abstract1" localSheetId="7" hidden="1">{"pl_t&amp;d",#N/A,FALSE,"p&amp;l_t&amp;D_01_02 (2)"}</definedName>
    <definedName name="abstract1" localSheetId="10" hidden="1">{"pl_t&amp;d",#N/A,FALSE,"p&amp;l_t&amp;D_01_02 (2)"}</definedName>
    <definedName name="abstract1" localSheetId="11" hidden="1">{"pl_t&amp;d",#N/A,FALSE,"p&amp;l_t&amp;D_01_02 (2)"}</definedName>
    <definedName name="abstract1" localSheetId="12" hidden="1">{"pl_t&amp;d",#N/A,FALSE,"p&amp;l_t&amp;D_01_02 (2)"}</definedName>
    <definedName name="abstract1" localSheetId="2" hidden="1">{"pl_t&amp;d",#N/A,FALSE,"p&amp;l_t&amp;D_01_02 (2)"}</definedName>
    <definedName name="abstract1" localSheetId="3" hidden="1">{"pl_t&amp;d",#N/A,FALSE,"p&amp;l_t&amp;D_01_02 (2)"}</definedName>
    <definedName name="abstract1" localSheetId="4" hidden="1">{"pl_t&amp;d",#N/A,FALSE,"p&amp;l_t&amp;D_01_02 (2)"}</definedName>
    <definedName name="abstract1" localSheetId="5" hidden="1">{"pl_t&amp;d",#N/A,FALSE,"p&amp;l_t&amp;D_01_02 (2)"}</definedName>
    <definedName name="abstract1" hidden="1">{"pl_t&amp;d",#N/A,FALSE,"p&amp;l_t&amp;D_01_02 (2)"}</definedName>
    <definedName name="abstractsales" localSheetId="11">#REF!</definedName>
    <definedName name="abstractsales" localSheetId="12">#REF!</definedName>
    <definedName name="abstractsales">#REF!</definedName>
    <definedName name="Admn_and_General_Expenses" localSheetId="11">'[10]A&amp;G Expenses'!#REF!</definedName>
    <definedName name="Admn_and_General_Expenses" localSheetId="12">'[10]A&amp;G Expenses'!#REF!</definedName>
    <definedName name="Admn_and_General_Expenses">'[10]A&amp;G Expenses'!#REF!</definedName>
    <definedName name="af" localSheetId="7" hidden="1">{"pl_t&amp;d",#N/A,FALSE,"p&amp;l_t&amp;D_01_02 (2)"}</definedName>
    <definedName name="af" localSheetId="10" hidden="1">{"pl_t&amp;d",#N/A,FALSE,"p&amp;l_t&amp;D_01_02 (2)"}</definedName>
    <definedName name="af" localSheetId="11" hidden="1">{"pl_t&amp;d",#N/A,FALSE,"p&amp;l_t&amp;D_01_02 (2)"}</definedName>
    <definedName name="af" localSheetId="12" hidden="1">{"pl_t&amp;d",#N/A,FALSE,"p&amp;l_t&amp;D_01_02 (2)"}</definedName>
    <definedName name="af" localSheetId="2" hidden="1">{"pl_t&amp;d",#N/A,FALSE,"p&amp;l_t&amp;D_01_02 (2)"}</definedName>
    <definedName name="af" localSheetId="3" hidden="1">{"pl_t&amp;d",#N/A,FALSE,"p&amp;l_t&amp;D_01_02 (2)"}</definedName>
    <definedName name="af" localSheetId="4" hidden="1">{"pl_t&amp;d",#N/A,FALSE,"p&amp;l_t&amp;D_01_02 (2)"}</definedName>
    <definedName name="af" localSheetId="5" hidden="1">{"pl_t&amp;d",#N/A,FALSE,"p&amp;l_t&amp;D_01_02 (2)"}</definedName>
    <definedName name="af" hidden="1">{"pl_t&amp;d",#N/A,FALSE,"p&amp;l_t&amp;D_01_02 (2)"}</definedName>
    <definedName name="afasfafasf" localSheetId="7" hidden="1">{"pl_t&amp;d",#N/A,FALSE,"p&amp;l_t&amp;D_01_02 (2)"}</definedName>
    <definedName name="afasfafasf" localSheetId="10" hidden="1">{"pl_t&amp;d",#N/A,FALSE,"p&amp;l_t&amp;D_01_02 (2)"}</definedName>
    <definedName name="afasfafasf" localSheetId="11" hidden="1">{"pl_t&amp;d",#N/A,FALSE,"p&amp;l_t&amp;D_01_02 (2)"}</definedName>
    <definedName name="afasfafasf" localSheetId="12" hidden="1">{"pl_t&amp;d",#N/A,FALSE,"p&amp;l_t&amp;D_01_02 (2)"}</definedName>
    <definedName name="afasfafasf" localSheetId="2" hidden="1">{"pl_t&amp;d",#N/A,FALSE,"p&amp;l_t&amp;D_01_02 (2)"}</definedName>
    <definedName name="afasfafasf" localSheetId="3" hidden="1">{"pl_t&amp;d",#N/A,FALSE,"p&amp;l_t&amp;D_01_02 (2)"}</definedName>
    <definedName name="afasfafasf" localSheetId="4" hidden="1">{"pl_t&amp;d",#N/A,FALSE,"p&amp;l_t&amp;D_01_02 (2)"}</definedName>
    <definedName name="afasfafasf" localSheetId="5" hidden="1">{"pl_t&amp;d",#N/A,FALSE,"p&amp;l_t&amp;D_01_02 (2)"}</definedName>
    <definedName name="afasfafasf" hidden="1">{"pl_t&amp;d",#N/A,FALSE,"p&amp;l_t&amp;D_01_02 (2)"}</definedName>
    <definedName name="agl" localSheetId="7" hidden="1">{"pl_t&amp;d",#N/A,FALSE,"p&amp;l_t&amp;D_01_02 (2)"}</definedName>
    <definedName name="agl" localSheetId="10" hidden="1">{"pl_t&amp;d",#N/A,FALSE,"p&amp;l_t&amp;D_01_02 (2)"}</definedName>
    <definedName name="agl" localSheetId="11" hidden="1">{"pl_t&amp;d",#N/A,FALSE,"p&amp;l_t&amp;D_01_02 (2)"}</definedName>
    <definedName name="agl" localSheetId="12" hidden="1">{"pl_t&amp;d",#N/A,FALSE,"p&amp;l_t&amp;D_01_02 (2)"}</definedName>
    <definedName name="agl" localSheetId="2" hidden="1">{"pl_t&amp;d",#N/A,FALSE,"p&amp;l_t&amp;D_01_02 (2)"}</definedName>
    <definedName name="agl" localSheetId="3" hidden="1">{"pl_t&amp;d",#N/A,FALSE,"p&amp;l_t&amp;D_01_02 (2)"}</definedName>
    <definedName name="agl" localSheetId="4" hidden="1">{"pl_t&amp;d",#N/A,FALSE,"p&amp;l_t&amp;D_01_02 (2)"}</definedName>
    <definedName name="agl" localSheetId="5" hidden="1">{"pl_t&amp;d",#N/A,FALSE,"p&amp;l_t&amp;D_01_02 (2)"}</definedName>
    <definedName name="agl" hidden="1">{"pl_t&amp;d",#N/A,FALSE,"p&amp;l_t&amp;D_01_02 (2)"}</definedName>
    <definedName name="agri" localSheetId="11">#REF!</definedName>
    <definedName name="agri" localSheetId="12">#REF!</definedName>
    <definedName name="agri">#REF!</definedName>
    <definedName name="alfhkjgr" localSheetId="7" hidden="1">{"pl_t&amp;d",#N/A,FALSE,"p&amp;l_t&amp;D_01_02 (2)"}</definedName>
    <definedName name="alfhkjgr" localSheetId="10" hidden="1">{"pl_t&amp;d",#N/A,FALSE,"p&amp;l_t&amp;D_01_02 (2)"}</definedName>
    <definedName name="alfhkjgr" localSheetId="11" hidden="1">{"pl_t&amp;d",#N/A,FALSE,"p&amp;l_t&amp;D_01_02 (2)"}</definedName>
    <definedName name="alfhkjgr" localSheetId="12" hidden="1">{"pl_t&amp;d",#N/A,FALSE,"p&amp;l_t&amp;D_01_02 (2)"}</definedName>
    <definedName name="alfhkjgr" localSheetId="2" hidden="1">{"pl_t&amp;d",#N/A,FALSE,"p&amp;l_t&amp;D_01_02 (2)"}</definedName>
    <definedName name="alfhkjgr" localSheetId="3" hidden="1">{"pl_t&amp;d",#N/A,FALSE,"p&amp;l_t&amp;D_01_02 (2)"}</definedName>
    <definedName name="alfhkjgr" localSheetId="4" hidden="1">{"pl_t&amp;d",#N/A,FALSE,"p&amp;l_t&amp;D_01_02 (2)"}</definedName>
    <definedName name="alfhkjgr" localSheetId="5" hidden="1">{"pl_t&amp;d",#N/A,FALSE,"p&amp;l_t&amp;D_01_02 (2)"}</definedName>
    <definedName name="alfhkjgr" hidden="1">{"pl_t&amp;d",#N/A,FALSE,"p&amp;l_t&amp;D_01_02 (2)"}</definedName>
    <definedName name="ALL_EXP" localSheetId="11">#REF!</definedName>
    <definedName name="ALL_EXP" localSheetId="12">#REF!</definedName>
    <definedName name="ALL_EXP">#REF!</definedName>
    <definedName name="Allocation_of_expenses" localSheetId="11">'[10]Allocation LT HT EHT'!#REF!</definedName>
    <definedName name="Allocation_of_expenses" localSheetId="12">'[10]Allocation LT HT EHT'!#REF!</definedName>
    <definedName name="Allocation_of_expenses">'[10]Allocation LT HT EHT'!#REF!</definedName>
    <definedName name="Allocation_of_revenues__expenses" localSheetId="11">'[10]Allocation LT HT EHT'!#REF!</definedName>
    <definedName name="Allocation_of_revenues__expenses" localSheetId="12">'[10]Allocation LT HT EHT'!#REF!</definedName>
    <definedName name="Allocation_of_revenues__expenses">'[10]Allocation LT HT EHT'!#REF!</definedName>
    <definedName name="amar" localSheetId="7" hidden="1">{"pl_t&amp;d",#N/A,FALSE,"p&amp;l_t&amp;D_01_02 (2)"}</definedName>
    <definedName name="amar" localSheetId="10" hidden="1">{"pl_t&amp;d",#N/A,FALSE,"p&amp;l_t&amp;D_01_02 (2)"}</definedName>
    <definedName name="amar" localSheetId="11" hidden="1">{"pl_t&amp;d",#N/A,FALSE,"p&amp;l_t&amp;D_01_02 (2)"}</definedName>
    <definedName name="amar" localSheetId="12" hidden="1">{"pl_t&amp;d",#N/A,FALSE,"p&amp;l_t&amp;D_01_02 (2)"}</definedName>
    <definedName name="amar" localSheetId="2" hidden="1">{"pl_t&amp;d",#N/A,FALSE,"p&amp;l_t&amp;D_01_02 (2)"}</definedName>
    <definedName name="amar" localSheetId="3" hidden="1">{"pl_t&amp;d",#N/A,FALSE,"p&amp;l_t&amp;D_01_02 (2)"}</definedName>
    <definedName name="amar" localSheetId="4" hidden="1">{"pl_t&amp;d",#N/A,FALSE,"p&amp;l_t&amp;D_01_02 (2)"}</definedName>
    <definedName name="amar" localSheetId="5" hidden="1">{"pl_t&amp;d",#N/A,FALSE,"p&amp;l_t&amp;D_01_02 (2)"}</definedName>
    <definedName name="amar" hidden="1">{"pl_t&amp;d",#N/A,FALSE,"p&amp;l_t&amp;D_01_02 (2)"}</definedName>
    <definedName name="amar_1" localSheetId="7" hidden="1">{"pl_t&amp;d",#N/A,FALSE,"p&amp;l_t&amp;D_01_02 (2)"}</definedName>
    <definedName name="amar_1" localSheetId="10" hidden="1">{"pl_t&amp;d",#N/A,FALSE,"p&amp;l_t&amp;D_01_02 (2)"}</definedName>
    <definedName name="amar_1" localSheetId="11" hidden="1">{"pl_t&amp;d",#N/A,FALSE,"p&amp;l_t&amp;D_01_02 (2)"}</definedName>
    <definedName name="amar_1" localSheetId="12" hidden="1">{"pl_t&amp;d",#N/A,FALSE,"p&amp;l_t&amp;D_01_02 (2)"}</definedName>
    <definedName name="amar_1" localSheetId="2" hidden="1">{"pl_t&amp;d",#N/A,FALSE,"p&amp;l_t&amp;D_01_02 (2)"}</definedName>
    <definedName name="amar_1" localSheetId="3" hidden="1">{"pl_t&amp;d",#N/A,FALSE,"p&amp;l_t&amp;D_01_02 (2)"}</definedName>
    <definedName name="amar_1" localSheetId="4" hidden="1">{"pl_t&amp;d",#N/A,FALSE,"p&amp;l_t&amp;D_01_02 (2)"}</definedName>
    <definedName name="amar_1" localSheetId="5" hidden="1">{"pl_t&amp;d",#N/A,FALSE,"p&amp;l_t&amp;D_01_02 (2)"}</definedName>
    <definedName name="amar_1" hidden="1">{"pl_t&amp;d",#N/A,FALSE,"p&amp;l_t&amp;D_01_02 (2)"}</definedName>
    <definedName name="an" localSheetId="7" hidden="1">{"pl_t&amp;d",#N/A,FALSE,"p&amp;l_t&amp;D_01_02 (2)"}</definedName>
    <definedName name="an" localSheetId="10" hidden="1">{"pl_t&amp;d",#N/A,FALSE,"p&amp;l_t&amp;D_01_02 (2)"}</definedName>
    <definedName name="an" localSheetId="11" hidden="1">{"pl_t&amp;d",#N/A,FALSE,"p&amp;l_t&amp;D_01_02 (2)"}</definedName>
    <definedName name="an" localSheetId="12" hidden="1">{"pl_t&amp;d",#N/A,FALSE,"p&amp;l_t&amp;D_01_02 (2)"}</definedName>
    <definedName name="an" localSheetId="2" hidden="1">{"pl_t&amp;d",#N/A,FALSE,"p&amp;l_t&amp;D_01_02 (2)"}</definedName>
    <definedName name="an" localSheetId="3" hidden="1">{"pl_t&amp;d",#N/A,FALSE,"p&amp;l_t&amp;D_01_02 (2)"}</definedName>
    <definedName name="an" localSheetId="4" hidden="1">{"pl_t&amp;d",#N/A,FALSE,"p&amp;l_t&amp;D_01_02 (2)"}</definedName>
    <definedName name="an" localSheetId="5" hidden="1">{"pl_t&amp;d",#N/A,FALSE,"p&amp;l_t&amp;D_01_02 (2)"}</definedName>
    <definedName name="an" hidden="1">{"pl_t&amp;d",#N/A,FALSE,"p&amp;l_t&amp;D_01_02 (2)"}</definedName>
    <definedName name="an_1" localSheetId="7" hidden="1">{"pl_t&amp;d",#N/A,FALSE,"p&amp;l_t&amp;D_01_02 (2)"}</definedName>
    <definedName name="an_1" localSheetId="10" hidden="1">{"pl_t&amp;d",#N/A,FALSE,"p&amp;l_t&amp;D_01_02 (2)"}</definedName>
    <definedName name="an_1" localSheetId="11" hidden="1">{"pl_t&amp;d",#N/A,FALSE,"p&amp;l_t&amp;D_01_02 (2)"}</definedName>
    <definedName name="an_1" localSheetId="12" hidden="1">{"pl_t&amp;d",#N/A,FALSE,"p&amp;l_t&amp;D_01_02 (2)"}</definedName>
    <definedName name="an_1" localSheetId="2" hidden="1">{"pl_t&amp;d",#N/A,FALSE,"p&amp;l_t&amp;D_01_02 (2)"}</definedName>
    <definedName name="an_1" localSheetId="3" hidden="1">{"pl_t&amp;d",#N/A,FALSE,"p&amp;l_t&amp;D_01_02 (2)"}</definedName>
    <definedName name="an_1" localSheetId="4" hidden="1">{"pl_t&amp;d",#N/A,FALSE,"p&amp;l_t&amp;D_01_02 (2)"}</definedName>
    <definedName name="an_1" localSheetId="5" hidden="1">{"pl_t&amp;d",#N/A,FALSE,"p&amp;l_t&amp;D_01_02 (2)"}</definedName>
    <definedName name="an_1" hidden="1">{"pl_t&amp;d",#N/A,FALSE,"p&amp;l_t&amp;D_01_02 (2)"}</definedName>
    <definedName name="AP" localSheetId="11">#REF!</definedName>
    <definedName name="AP" localSheetId="12">#REF!</definedName>
    <definedName name="AP">#REF!</definedName>
    <definedName name="Apr02___0" localSheetId="11">[2]Newabstract!#REF!</definedName>
    <definedName name="Apr02___0" localSheetId="12">[2]Newabstract!#REF!</definedName>
    <definedName name="Apr02___0">[2]Newabstract!#REF!</definedName>
    <definedName name="Apr03___0">[2]Newabstract!#REF!</definedName>
    <definedName name="Apr04___0">[2]Newabstract!#REF!</definedName>
    <definedName name="Apr05___0">[2]Newabstract!#REF!</definedName>
    <definedName name="Apr06___0">[2]Newabstract!#REF!</definedName>
    <definedName name="Apr07___0">[2]Newabstract!#REF!</definedName>
    <definedName name="Apr08___0">[2]Newabstract!#REF!</definedName>
    <definedName name="Apr09___0">[2]Newabstract!#REF!</definedName>
    <definedName name="Apr10___0">[2]Newabstract!#REF!</definedName>
    <definedName name="Apr11___0">[2]Newabstract!#REF!</definedName>
    <definedName name="Apr13___0">[2]Newabstract!#REF!</definedName>
    <definedName name="Apr14___0">[2]Newabstract!#REF!</definedName>
    <definedName name="Apr15___0">[2]Newabstract!#REF!</definedName>
    <definedName name="Apr16___0">[2]Newabstract!#REF!</definedName>
    <definedName name="Apr17___0">[2]Newabstract!#REF!</definedName>
    <definedName name="Apr20___0">[2]Newabstract!#REF!</definedName>
    <definedName name="Apr21___0">[2]Newabstract!#REF!</definedName>
    <definedName name="Apr22___0">[2]Newabstract!#REF!</definedName>
    <definedName name="Apr23___0">[2]Newabstract!#REF!</definedName>
    <definedName name="Apr24___0">[2]Newabstract!#REF!</definedName>
    <definedName name="Apr27___0">[2]Newabstract!#REF!</definedName>
    <definedName name="Apr28___0">[2]Newabstract!#REF!</definedName>
    <definedName name="Apr29___0">[2]Newabstract!#REF!</definedName>
    <definedName name="Apr30___0">[2]Newabstract!#REF!</definedName>
    <definedName name="av" localSheetId="11">#REF!</definedName>
    <definedName name="av" localSheetId="12">#REF!</definedName>
    <definedName name="av">#REF!</definedName>
    <definedName name="B" localSheetId="11">#REF!</definedName>
    <definedName name="B" localSheetId="12">#REF!</definedName>
    <definedName name="B">#REF!</definedName>
    <definedName name="b_1" localSheetId="7" hidden="1">{"pl_t&amp;d",#N/A,FALSE,"p&amp;l_t&amp;D_01_02 (2)"}</definedName>
    <definedName name="b_1" localSheetId="10" hidden="1">{"pl_t&amp;d",#N/A,FALSE,"p&amp;l_t&amp;D_01_02 (2)"}</definedName>
    <definedName name="b_1" localSheetId="11" hidden="1">{"pl_t&amp;d",#N/A,FALSE,"p&amp;l_t&amp;D_01_02 (2)"}</definedName>
    <definedName name="b_1" localSheetId="12" hidden="1">{"pl_t&amp;d",#N/A,FALSE,"p&amp;l_t&amp;D_01_02 (2)"}</definedName>
    <definedName name="b_1" localSheetId="2" hidden="1">{"pl_t&amp;d",#N/A,FALSE,"p&amp;l_t&amp;D_01_02 (2)"}</definedName>
    <definedName name="b_1" localSheetId="3" hidden="1">{"pl_t&amp;d",#N/A,FALSE,"p&amp;l_t&amp;D_01_02 (2)"}</definedName>
    <definedName name="b_1" localSheetId="4" hidden="1">{"pl_t&amp;d",#N/A,FALSE,"p&amp;l_t&amp;D_01_02 (2)"}</definedName>
    <definedName name="b_1" localSheetId="5" hidden="1">{"pl_t&amp;d",#N/A,FALSE,"p&amp;l_t&amp;D_01_02 (2)"}</definedName>
    <definedName name="b_1" hidden="1">{"pl_t&amp;d",#N/A,FALSE,"p&amp;l_t&amp;D_01_02 (2)"}</definedName>
    <definedName name="bab" localSheetId="7" hidden="1">{"pl_t&amp;d",#N/A,FALSE,"p&amp;l_t&amp;D_01_02 (2)"}</definedName>
    <definedName name="bab" localSheetId="10" hidden="1">{"pl_t&amp;d",#N/A,FALSE,"p&amp;l_t&amp;D_01_02 (2)"}</definedName>
    <definedName name="bab" localSheetId="11" hidden="1">{"pl_t&amp;d",#N/A,FALSE,"p&amp;l_t&amp;D_01_02 (2)"}</definedName>
    <definedName name="bab" localSheetId="12" hidden="1">{"pl_t&amp;d",#N/A,FALSE,"p&amp;l_t&amp;D_01_02 (2)"}</definedName>
    <definedName name="bab" localSheetId="2" hidden="1">{"pl_t&amp;d",#N/A,FALSE,"p&amp;l_t&amp;D_01_02 (2)"}</definedName>
    <definedName name="bab" localSheetId="3" hidden="1">{"pl_t&amp;d",#N/A,FALSE,"p&amp;l_t&amp;D_01_02 (2)"}</definedName>
    <definedName name="bab" localSheetId="4" hidden="1">{"pl_t&amp;d",#N/A,FALSE,"p&amp;l_t&amp;D_01_02 (2)"}</definedName>
    <definedName name="bab" localSheetId="5" hidden="1">{"pl_t&amp;d",#N/A,FALSE,"p&amp;l_t&amp;D_01_02 (2)"}</definedName>
    <definedName name="bab" hidden="1">{"pl_t&amp;d",#N/A,FALSE,"p&amp;l_t&amp;D_01_02 (2)"}</definedName>
    <definedName name="bab_1" localSheetId="7" hidden="1">{"pl_t&amp;d",#N/A,FALSE,"p&amp;l_t&amp;D_01_02 (2)"}</definedName>
    <definedName name="bab_1" localSheetId="10" hidden="1">{"pl_t&amp;d",#N/A,FALSE,"p&amp;l_t&amp;D_01_02 (2)"}</definedName>
    <definedName name="bab_1" localSheetId="11" hidden="1">{"pl_t&amp;d",#N/A,FALSE,"p&amp;l_t&amp;D_01_02 (2)"}</definedName>
    <definedName name="bab_1" localSheetId="12" hidden="1">{"pl_t&amp;d",#N/A,FALSE,"p&amp;l_t&amp;D_01_02 (2)"}</definedName>
    <definedName name="bab_1" localSheetId="2" hidden="1">{"pl_t&amp;d",#N/A,FALSE,"p&amp;l_t&amp;D_01_02 (2)"}</definedName>
    <definedName name="bab_1" localSheetId="3" hidden="1">{"pl_t&amp;d",#N/A,FALSE,"p&amp;l_t&amp;D_01_02 (2)"}</definedName>
    <definedName name="bab_1" localSheetId="4" hidden="1">{"pl_t&amp;d",#N/A,FALSE,"p&amp;l_t&amp;D_01_02 (2)"}</definedName>
    <definedName name="bab_1" localSheetId="5" hidden="1">{"pl_t&amp;d",#N/A,FALSE,"p&amp;l_t&amp;D_01_02 (2)"}</definedName>
    <definedName name="bab_1" hidden="1">{"pl_t&amp;d",#N/A,FALSE,"p&amp;l_t&amp;D_01_02 (2)"}</definedName>
    <definedName name="Bad_Debts" localSheetId="11">#REF!</definedName>
    <definedName name="Bad_Debts" localSheetId="12">#REF!</definedName>
    <definedName name="Bad_Debts">#REF!</definedName>
    <definedName name="Balancesheet" localSheetId="11">#REF!</definedName>
    <definedName name="Balancesheet" localSheetId="12">#REF!</definedName>
    <definedName name="Balancesheet">#REF!</definedName>
    <definedName name="bdc" localSheetId="7" hidden="1">{"pl_t&amp;d",#N/A,FALSE,"p&amp;l_t&amp;D_01_02 (2)"}</definedName>
    <definedName name="bdc" localSheetId="10" hidden="1">{"pl_t&amp;d",#N/A,FALSE,"p&amp;l_t&amp;D_01_02 (2)"}</definedName>
    <definedName name="bdc" localSheetId="11" hidden="1">{"pl_t&amp;d",#N/A,FALSE,"p&amp;l_t&amp;D_01_02 (2)"}</definedName>
    <definedName name="bdc" localSheetId="12" hidden="1">{"pl_t&amp;d",#N/A,FALSE,"p&amp;l_t&amp;D_01_02 (2)"}</definedName>
    <definedName name="bdc" localSheetId="2" hidden="1">{"pl_t&amp;d",#N/A,FALSE,"p&amp;l_t&amp;D_01_02 (2)"}</definedName>
    <definedName name="bdc" localSheetId="3" hidden="1">{"pl_t&amp;d",#N/A,FALSE,"p&amp;l_t&amp;D_01_02 (2)"}</definedName>
    <definedName name="bdc" localSheetId="4" hidden="1">{"pl_t&amp;d",#N/A,FALSE,"p&amp;l_t&amp;D_01_02 (2)"}</definedName>
    <definedName name="bdc" localSheetId="5" hidden="1">{"pl_t&amp;d",#N/A,FALSE,"p&amp;l_t&amp;D_01_02 (2)"}</definedName>
    <definedName name="bdc" hidden="1">{"pl_t&amp;d",#N/A,FALSE,"p&amp;l_t&amp;D_01_02 (2)"}</definedName>
    <definedName name="BS" localSheetId="11">#REF!</definedName>
    <definedName name="BS" localSheetId="12">#REF!</definedName>
    <definedName name="BS">#REF!</definedName>
    <definedName name="Business_Unit" localSheetId="11">[11]RevenueInput!#REF!</definedName>
    <definedName name="Business_Unit" localSheetId="12">[11]RevenueInput!#REF!</definedName>
    <definedName name="Business_Unit">[11]RevenueInput!#REF!</definedName>
    <definedName name="Capital__Revenue_subsidies_and_Grants" localSheetId="11">#REF!</definedName>
    <definedName name="Capital__Revenue_subsidies_and_Grants" localSheetId="12">#REF!</definedName>
    <definedName name="Capital__Revenue_subsidies_and_Grants" localSheetId="2">#REF!</definedName>
    <definedName name="Capital__Revenue_subsidies_and_Grants" localSheetId="3">#REF!</definedName>
    <definedName name="Capital__Revenue_subsidies_and_Grants" localSheetId="5">#REF!</definedName>
    <definedName name="Capital__Revenue_subsidies_and_Grants">#REF!</definedName>
    <definedName name="Capital_work_in_progress" localSheetId="11">[10]CWIP!#REF!</definedName>
    <definedName name="Capital_work_in_progress" localSheetId="12">[10]CWIP!#REF!</definedName>
    <definedName name="Capital_work_in_progress">[10]CWIP!#REF!</definedName>
    <definedName name="CASE" localSheetId="7" hidden="1">{"pl_t&amp;d",#N/A,FALSE,"p&amp;l_t&amp;D_01_02 (2)"}</definedName>
    <definedName name="CASE" localSheetId="10" hidden="1">{"pl_t&amp;d",#N/A,FALSE,"p&amp;l_t&amp;D_01_02 (2)"}</definedName>
    <definedName name="CASE" localSheetId="11" hidden="1">{"pl_t&amp;d",#N/A,FALSE,"p&amp;l_t&amp;D_01_02 (2)"}</definedName>
    <definedName name="CASE" localSheetId="12" hidden="1">{"pl_t&amp;d",#N/A,FALSE,"p&amp;l_t&amp;D_01_02 (2)"}</definedName>
    <definedName name="CASE" localSheetId="2" hidden="1">{"pl_t&amp;d",#N/A,FALSE,"p&amp;l_t&amp;D_01_02 (2)"}</definedName>
    <definedName name="CASE" localSheetId="3" hidden="1">{"pl_t&amp;d",#N/A,FALSE,"p&amp;l_t&amp;D_01_02 (2)"}</definedName>
    <definedName name="CASE" localSheetId="4" hidden="1">{"pl_t&amp;d",#N/A,FALSE,"p&amp;l_t&amp;D_01_02 (2)"}</definedName>
    <definedName name="CASE" localSheetId="5" hidden="1">{"pl_t&amp;d",#N/A,FALSE,"p&amp;l_t&amp;D_01_02 (2)"}</definedName>
    <definedName name="CASE" hidden="1">{"pl_t&amp;d",#N/A,FALSE,"p&amp;l_t&amp;D_01_02 (2)"}</definedName>
    <definedName name="CASE_1" localSheetId="7" hidden="1">{"pl_t&amp;d",#N/A,FALSE,"p&amp;l_t&amp;D_01_02 (2)"}</definedName>
    <definedName name="CASE_1" localSheetId="10" hidden="1">{"pl_t&amp;d",#N/A,FALSE,"p&amp;l_t&amp;D_01_02 (2)"}</definedName>
    <definedName name="CASE_1" localSheetId="11" hidden="1">{"pl_t&amp;d",#N/A,FALSE,"p&amp;l_t&amp;D_01_02 (2)"}</definedName>
    <definedName name="CASE_1" localSheetId="12" hidden="1">{"pl_t&amp;d",#N/A,FALSE,"p&amp;l_t&amp;D_01_02 (2)"}</definedName>
    <definedName name="CASE_1" localSheetId="2" hidden="1">{"pl_t&amp;d",#N/A,FALSE,"p&amp;l_t&amp;D_01_02 (2)"}</definedName>
    <definedName name="CASE_1" localSheetId="3" hidden="1">{"pl_t&amp;d",#N/A,FALSE,"p&amp;l_t&amp;D_01_02 (2)"}</definedName>
    <definedName name="CASE_1" localSheetId="4" hidden="1">{"pl_t&amp;d",#N/A,FALSE,"p&amp;l_t&amp;D_01_02 (2)"}</definedName>
    <definedName name="CASE_1" localSheetId="5" hidden="1">{"pl_t&amp;d",#N/A,FALSE,"p&amp;l_t&amp;D_01_02 (2)"}</definedName>
    <definedName name="CASE_1" hidden="1">{"pl_t&amp;d",#N/A,FALSE,"p&amp;l_t&amp;D_01_02 (2)"}</definedName>
    <definedName name="cc" localSheetId="7" hidden="1">{"pl_t&amp;d",#N/A,FALSE,"p&amp;l_t&amp;D_01_02 (2)"}</definedName>
    <definedName name="cc" localSheetId="10" hidden="1">{"pl_t&amp;d",#N/A,FALSE,"p&amp;l_t&amp;D_01_02 (2)"}</definedName>
    <definedName name="cc" localSheetId="11" hidden="1">{"pl_t&amp;d",#N/A,FALSE,"p&amp;l_t&amp;D_01_02 (2)"}</definedName>
    <definedName name="cc" localSheetId="12" hidden="1">{"pl_t&amp;d",#N/A,FALSE,"p&amp;l_t&amp;D_01_02 (2)"}</definedName>
    <definedName name="cc" localSheetId="2" hidden="1">{"pl_t&amp;d",#N/A,FALSE,"p&amp;l_t&amp;D_01_02 (2)"}</definedName>
    <definedName name="cc" localSheetId="3" hidden="1">{"pl_t&amp;d",#N/A,FALSE,"p&amp;l_t&amp;D_01_02 (2)"}</definedName>
    <definedName name="cc" localSheetId="4" hidden="1">{"pl_t&amp;d",#N/A,FALSE,"p&amp;l_t&amp;D_01_02 (2)"}</definedName>
    <definedName name="cc" localSheetId="5" hidden="1">{"pl_t&amp;d",#N/A,FALSE,"p&amp;l_t&amp;D_01_02 (2)"}</definedName>
    <definedName name="cc" hidden="1">{"pl_t&amp;d",#N/A,FALSE,"p&amp;l_t&amp;D_01_02 (2)"}</definedName>
    <definedName name="ccc" localSheetId="7" hidden="1">{#N/A,#N/A,FALSE,"1.1";#N/A,#N/A,FALSE,"1.1a";#N/A,#N/A,FALSE,"1.1b";#N/A,#N/A,FALSE,"1.1c";#N/A,#N/A,FALSE,"1.1e";#N/A,#N/A,FALSE,"1.1f";#N/A,#N/A,FALSE,"1.1g";#N/A,#N/A,FALSE,"1.1h_T";#N/A,#N/A,FALSE,"1.1h_D";#N/A,#N/A,FALSE,"1.2";#N/A,#N/A,FALSE,"1.3";#N/A,#N/A,FALSE,"1.3b";#N/A,#N/A,FALSE,"1.4";#N/A,#N/A,FALSE,"1.5";#N/A,#N/A,FALSE,"1.6";#N/A,#N/A,FALSE,"2.1";#N/A,#N/A,FALSE,"SOD";#N/A,#N/A,FALSE,"OL";#N/A,#N/A,FALSE,"CF"}</definedName>
    <definedName name="ccc" localSheetId="10" hidden="1">{#N/A,#N/A,FALSE,"1.1";#N/A,#N/A,FALSE,"1.1a";#N/A,#N/A,FALSE,"1.1b";#N/A,#N/A,FALSE,"1.1c";#N/A,#N/A,FALSE,"1.1e";#N/A,#N/A,FALSE,"1.1f";#N/A,#N/A,FALSE,"1.1g";#N/A,#N/A,FALSE,"1.1h_T";#N/A,#N/A,FALSE,"1.1h_D";#N/A,#N/A,FALSE,"1.2";#N/A,#N/A,FALSE,"1.3";#N/A,#N/A,FALSE,"1.3b";#N/A,#N/A,FALSE,"1.4";#N/A,#N/A,FALSE,"1.5";#N/A,#N/A,FALSE,"1.6";#N/A,#N/A,FALSE,"2.1";#N/A,#N/A,FALSE,"SOD";#N/A,#N/A,FALSE,"OL";#N/A,#N/A,FALSE,"CF"}</definedName>
    <definedName name="ccc" localSheetId="11" hidden="1">{#N/A,#N/A,FALSE,"1.1";#N/A,#N/A,FALSE,"1.1a";#N/A,#N/A,FALSE,"1.1b";#N/A,#N/A,FALSE,"1.1c";#N/A,#N/A,FALSE,"1.1e";#N/A,#N/A,FALSE,"1.1f";#N/A,#N/A,FALSE,"1.1g";#N/A,#N/A,FALSE,"1.1h_T";#N/A,#N/A,FALSE,"1.1h_D";#N/A,#N/A,FALSE,"1.2";#N/A,#N/A,FALSE,"1.3";#N/A,#N/A,FALSE,"1.3b";#N/A,#N/A,FALSE,"1.4";#N/A,#N/A,FALSE,"1.5";#N/A,#N/A,FALSE,"1.6";#N/A,#N/A,FALSE,"2.1";#N/A,#N/A,FALSE,"SOD";#N/A,#N/A,FALSE,"OL";#N/A,#N/A,FALSE,"CF"}</definedName>
    <definedName name="ccc" localSheetId="12" hidden="1">{#N/A,#N/A,FALSE,"1.1";#N/A,#N/A,FALSE,"1.1a";#N/A,#N/A,FALSE,"1.1b";#N/A,#N/A,FALSE,"1.1c";#N/A,#N/A,FALSE,"1.1e";#N/A,#N/A,FALSE,"1.1f";#N/A,#N/A,FALSE,"1.1g";#N/A,#N/A,FALSE,"1.1h_T";#N/A,#N/A,FALSE,"1.1h_D";#N/A,#N/A,FALSE,"1.2";#N/A,#N/A,FALSE,"1.3";#N/A,#N/A,FALSE,"1.3b";#N/A,#N/A,FALSE,"1.4";#N/A,#N/A,FALSE,"1.5";#N/A,#N/A,FALSE,"1.6";#N/A,#N/A,FALSE,"2.1";#N/A,#N/A,FALSE,"SOD";#N/A,#N/A,FALSE,"OL";#N/A,#N/A,FALSE,"CF"}</definedName>
    <definedName name="ccc" localSheetId="2" hidden="1">{#N/A,#N/A,FALSE,"1.1";#N/A,#N/A,FALSE,"1.1a";#N/A,#N/A,FALSE,"1.1b";#N/A,#N/A,FALSE,"1.1c";#N/A,#N/A,FALSE,"1.1e";#N/A,#N/A,FALSE,"1.1f";#N/A,#N/A,FALSE,"1.1g";#N/A,#N/A,FALSE,"1.1h_T";#N/A,#N/A,FALSE,"1.1h_D";#N/A,#N/A,FALSE,"1.2";#N/A,#N/A,FALSE,"1.3";#N/A,#N/A,FALSE,"1.3b";#N/A,#N/A,FALSE,"1.4";#N/A,#N/A,FALSE,"1.5";#N/A,#N/A,FALSE,"1.6";#N/A,#N/A,FALSE,"2.1";#N/A,#N/A,FALSE,"SOD";#N/A,#N/A,FALSE,"OL";#N/A,#N/A,FALSE,"CF"}</definedName>
    <definedName name="ccc" localSheetId="3" hidden="1">{#N/A,#N/A,FALSE,"1.1";#N/A,#N/A,FALSE,"1.1a";#N/A,#N/A,FALSE,"1.1b";#N/A,#N/A,FALSE,"1.1c";#N/A,#N/A,FALSE,"1.1e";#N/A,#N/A,FALSE,"1.1f";#N/A,#N/A,FALSE,"1.1g";#N/A,#N/A,FALSE,"1.1h_T";#N/A,#N/A,FALSE,"1.1h_D";#N/A,#N/A,FALSE,"1.2";#N/A,#N/A,FALSE,"1.3";#N/A,#N/A,FALSE,"1.3b";#N/A,#N/A,FALSE,"1.4";#N/A,#N/A,FALSE,"1.5";#N/A,#N/A,FALSE,"1.6";#N/A,#N/A,FALSE,"2.1";#N/A,#N/A,FALSE,"SOD";#N/A,#N/A,FALSE,"OL";#N/A,#N/A,FALSE,"CF"}</definedName>
    <definedName name="ccc" localSheetId="4" hidden="1">{#N/A,#N/A,FALSE,"1.1";#N/A,#N/A,FALSE,"1.1a";#N/A,#N/A,FALSE,"1.1b";#N/A,#N/A,FALSE,"1.1c";#N/A,#N/A,FALSE,"1.1e";#N/A,#N/A,FALSE,"1.1f";#N/A,#N/A,FALSE,"1.1g";#N/A,#N/A,FALSE,"1.1h_T";#N/A,#N/A,FALSE,"1.1h_D";#N/A,#N/A,FALSE,"1.2";#N/A,#N/A,FALSE,"1.3";#N/A,#N/A,FALSE,"1.3b";#N/A,#N/A,FALSE,"1.4";#N/A,#N/A,FALSE,"1.5";#N/A,#N/A,FALSE,"1.6";#N/A,#N/A,FALSE,"2.1";#N/A,#N/A,FALSE,"SOD";#N/A,#N/A,FALSE,"OL";#N/A,#N/A,FALSE,"CF"}</definedName>
    <definedName name="ccc" localSheetId="5" hidden="1">{#N/A,#N/A,FALSE,"1.1";#N/A,#N/A,FALSE,"1.1a";#N/A,#N/A,FALSE,"1.1b";#N/A,#N/A,FALSE,"1.1c";#N/A,#N/A,FALSE,"1.1e";#N/A,#N/A,FALSE,"1.1f";#N/A,#N/A,FALSE,"1.1g";#N/A,#N/A,FALSE,"1.1h_T";#N/A,#N/A,FALSE,"1.1h_D";#N/A,#N/A,FALSE,"1.2";#N/A,#N/A,FALSE,"1.3";#N/A,#N/A,FALSE,"1.3b";#N/A,#N/A,FALSE,"1.4";#N/A,#N/A,FALSE,"1.5";#N/A,#N/A,FALSE,"1.6";#N/A,#N/A,FALSE,"2.1";#N/A,#N/A,FALSE,"SOD";#N/A,#N/A,FALSE,"OL";#N/A,#N/A,FALSE,"CF"}</definedName>
    <definedName name="ccc" hidden="1">{#N/A,#N/A,FALSE,"1.1";#N/A,#N/A,FALSE,"1.1a";#N/A,#N/A,FALSE,"1.1b";#N/A,#N/A,FALSE,"1.1c";#N/A,#N/A,FALSE,"1.1e";#N/A,#N/A,FALSE,"1.1f";#N/A,#N/A,FALSE,"1.1g";#N/A,#N/A,FALSE,"1.1h_T";#N/A,#N/A,FALSE,"1.1h_D";#N/A,#N/A,FALSE,"1.2";#N/A,#N/A,FALSE,"1.3";#N/A,#N/A,FALSE,"1.3b";#N/A,#N/A,FALSE,"1.4";#N/A,#N/A,FALSE,"1.5";#N/A,#N/A,FALSE,"1.6";#N/A,#N/A,FALSE,"2.1";#N/A,#N/A,FALSE,"SOD";#N/A,#N/A,FALSE,"OL";#N/A,#N/A,FALSE,"CF"}</definedName>
    <definedName name="cm" localSheetId="11">#REF!</definedName>
    <definedName name="cm" localSheetId="12">#REF!</definedName>
    <definedName name="cm">#REF!</definedName>
    <definedName name="cmbyn" localSheetId="11">#REF!</definedName>
    <definedName name="cmbyn" localSheetId="12">#REF!</definedName>
    <definedName name="cmbyn">#REF!</definedName>
    <definedName name="col" localSheetId="7" hidden="1">{"pl_t&amp;d",#N/A,FALSE,"p&amp;l_t&amp;D_01_02 (2)"}</definedName>
    <definedName name="col" localSheetId="10" hidden="1">{"pl_t&amp;d",#N/A,FALSE,"p&amp;l_t&amp;D_01_02 (2)"}</definedName>
    <definedName name="col" localSheetId="11" hidden="1">{"pl_t&amp;d",#N/A,FALSE,"p&amp;l_t&amp;D_01_02 (2)"}</definedName>
    <definedName name="col" localSheetId="12" hidden="1">{"pl_t&amp;d",#N/A,FALSE,"p&amp;l_t&amp;D_01_02 (2)"}</definedName>
    <definedName name="col" localSheetId="2" hidden="1">{"pl_t&amp;d",#N/A,FALSE,"p&amp;l_t&amp;D_01_02 (2)"}</definedName>
    <definedName name="col" localSheetId="3" hidden="1">{"pl_t&amp;d",#N/A,FALSE,"p&amp;l_t&amp;D_01_02 (2)"}</definedName>
    <definedName name="col" localSheetId="4" hidden="1">{"pl_t&amp;d",#N/A,FALSE,"p&amp;l_t&amp;D_01_02 (2)"}</definedName>
    <definedName name="col" localSheetId="5" hidden="1">{"pl_t&amp;d",#N/A,FALSE,"p&amp;l_t&amp;D_01_02 (2)"}</definedName>
    <definedName name="col" hidden="1">{"pl_t&amp;d",#N/A,FALSE,"p&amp;l_t&amp;D_01_02 (2)"}</definedName>
    <definedName name="com" localSheetId="7" hidden="1">{"pl_t&amp;d",#N/A,FALSE,"p&amp;l_t&amp;D_01_02 (2)"}</definedName>
    <definedName name="com" localSheetId="10" hidden="1">{"pl_t&amp;d",#N/A,FALSE,"p&amp;l_t&amp;D_01_02 (2)"}</definedName>
    <definedName name="com" localSheetId="11" hidden="1">{"pl_t&amp;d",#N/A,FALSE,"p&amp;l_t&amp;D_01_02 (2)"}</definedName>
    <definedName name="com" localSheetId="12" hidden="1">{"pl_t&amp;d",#N/A,FALSE,"p&amp;l_t&amp;D_01_02 (2)"}</definedName>
    <definedName name="com" localSheetId="2" hidden="1">{"pl_t&amp;d",#N/A,FALSE,"p&amp;l_t&amp;D_01_02 (2)"}</definedName>
    <definedName name="com" localSheetId="3" hidden="1">{"pl_t&amp;d",#N/A,FALSE,"p&amp;l_t&amp;D_01_02 (2)"}</definedName>
    <definedName name="com" localSheetId="4" hidden="1">{"pl_t&amp;d",#N/A,FALSE,"p&amp;l_t&amp;D_01_02 (2)"}</definedName>
    <definedName name="com" localSheetId="5" hidden="1">{"pl_t&amp;d",#N/A,FALSE,"p&amp;l_t&amp;D_01_02 (2)"}</definedName>
    <definedName name="com" hidden="1">{"pl_t&amp;d",#N/A,FALSE,"p&amp;l_t&amp;D_01_02 (2)"}</definedName>
    <definedName name="comm" localSheetId="11">#REF!</definedName>
    <definedName name="comm" localSheetId="12">#REF!</definedName>
    <definedName name="comm">#REF!</definedName>
    <definedName name="CompanyName">[11]cover1!$A$34</definedName>
    <definedName name="Consumption_Details" localSheetId="11">'[10]Consumption Data '!#REF!</definedName>
    <definedName name="Consumption_Details" localSheetId="12">'[10]Consumption Data '!#REF!</definedName>
    <definedName name="Consumption_Details">'[10]Consumption Data '!#REF!</definedName>
    <definedName name="COPY" localSheetId="7" hidden="1">{"pl_t&amp;d",#N/A,FALSE,"p&amp;l_t&amp;D_01_02 (2)"}</definedName>
    <definedName name="COPY" localSheetId="10" hidden="1">{"pl_t&amp;d",#N/A,FALSE,"p&amp;l_t&amp;D_01_02 (2)"}</definedName>
    <definedName name="COPY" localSheetId="11" hidden="1">{"pl_t&amp;d",#N/A,FALSE,"p&amp;l_t&amp;D_01_02 (2)"}</definedName>
    <definedName name="COPY" localSheetId="12" hidden="1">{"pl_t&amp;d",#N/A,FALSE,"p&amp;l_t&amp;D_01_02 (2)"}</definedName>
    <definedName name="COPY" localSheetId="2" hidden="1">{"pl_t&amp;d",#N/A,FALSE,"p&amp;l_t&amp;D_01_02 (2)"}</definedName>
    <definedName name="COPY" localSheetId="3" hidden="1">{"pl_t&amp;d",#N/A,FALSE,"p&amp;l_t&amp;D_01_02 (2)"}</definedName>
    <definedName name="COPY" localSheetId="4" hidden="1">{"pl_t&amp;d",#N/A,FALSE,"p&amp;l_t&amp;D_01_02 (2)"}</definedName>
    <definedName name="COPY" localSheetId="5" hidden="1">{"pl_t&amp;d",#N/A,FALSE,"p&amp;l_t&amp;D_01_02 (2)"}</definedName>
    <definedName name="COPY" hidden="1">{"pl_t&amp;d",#N/A,FALSE,"p&amp;l_t&amp;D_01_02 (2)"}</definedName>
    <definedName name="COPY_1" localSheetId="7" hidden="1">{"pl_t&amp;d",#N/A,FALSE,"p&amp;l_t&amp;D_01_02 (2)"}</definedName>
    <definedName name="COPY_1" localSheetId="10" hidden="1">{"pl_t&amp;d",#N/A,FALSE,"p&amp;l_t&amp;D_01_02 (2)"}</definedName>
    <definedName name="COPY_1" localSheetId="11" hidden="1">{"pl_t&amp;d",#N/A,FALSE,"p&amp;l_t&amp;D_01_02 (2)"}</definedName>
    <definedName name="COPY_1" localSheetId="12" hidden="1">{"pl_t&amp;d",#N/A,FALSE,"p&amp;l_t&amp;D_01_02 (2)"}</definedName>
    <definedName name="COPY_1" localSheetId="2" hidden="1">{"pl_t&amp;d",#N/A,FALSE,"p&amp;l_t&amp;D_01_02 (2)"}</definedName>
    <definedName name="COPY_1" localSheetId="3" hidden="1">{"pl_t&amp;d",#N/A,FALSE,"p&amp;l_t&amp;D_01_02 (2)"}</definedName>
    <definedName name="COPY_1" localSheetId="4" hidden="1">{"pl_t&amp;d",#N/A,FALSE,"p&amp;l_t&amp;D_01_02 (2)"}</definedName>
    <definedName name="COPY_1" localSheetId="5" hidden="1">{"pl_t&amp;d",#N/A,FALSE,"p&amp;l_t&amp;D_01_02 (2)"}</definedName>
    <definedName name="COPY_1" hidden="1">{"pl_t&amp;d",#N/A,FALSE,"p&amp;l_t&amp;D_01_02 (2)"}</definedName>
    <definedName name="Cost_Parameters" localSheetId="11">'[10]Verification of inputs'!#REF!</definedName>
    <definedName name="Cost_Parameters" localSheetId="12">'[10]Verification of inputs'!#REF!</definedName>
    <definedName name="Cost_Parameters">'[10]Verification of inputs'!#REF!</definedName>
    <definedName name="Current_Year_Details" localSheetId="11">'[10]Current Year'!#REF!</definedName>
    <definedName name="Current_Year_Details" localSheetId="12">'[10]Current Year'!#REF!</definedName>
    <definedName name="Current_Year_Details">'[10]Current Year'!#REF!</definedName>
    <definedName name="D" localSheetId="11">#REF!</definedName>
    <definedName name="D" localSheetId="12">#REF!</definedName>
    <definedName name="D" localSheetId="2">#REF!</definedName>
    <definedName name="D" localSheetId="3">#REF!</definedName>
    <definedName name="D" localSheetId="5">#REF!</definedName>
    <definedName name="D">#REF!</definedName>
    <definedName name="d_1" localSheetId="7" hidden="1">{"pl_t&amp;d",#N/A,FALSE,"p&amp;l_t&amp;D_01_02 (2)"}</definedName>
    <definedName name="d_1" localSheetId="10" hidden="1">{"pl_t&amp;d",#N/A,FALSE,"p&amp;l_t&amp;D_01_02 (2)"}</definedName>
    <definedName name="d_1" localSheetId="11" hidden="1">{"pl_t&amp;d",#N/A,FALSE,"p&amp;l_t&amp;D_01_02 (2)"}</definedName>
    <definedName name="d_1" localSheetId="12" hidden="1">{"pl_t&amp;d",#N/A,FALSE,"p&amp;l_t&amp;D_01_02 (2)"}</definedName>
    <definedName name="d_1" localSheetId="2" hidden="1">{"pl_t&amp;d",#N/A,FALSE,"p&amp;l_t&amp;D_01_02 (2)"}</definedName>
    <definedName name="d_1" localSheetId="3" hidden="1">{"pl_t&amp;d",#N/A,FALSE,"p&amp;l_t&amp;D_01_02 (2)"}</definedName>
    <definedName name="d_1" localSheetId="4" hidden="1">{"pl_t&amp;d",#N/A,FALSE,"p&amp;l_t&amp;D_01_02 (2)"}</definedName>
    <definedName name="d_1" localSheetId="5" hidden="1">{"pl_t&amp;d",#N/A,FALSE,"p&amp;l_t&amp;D_01_02 (2)"}</definedName>
    <definedName name="d_1" hidden="1">{"pl_t&amp;d",#N/A,FALSE,"p&amp;l_t&amp;D_01_02 (2)"}</definedName>
    <definedName name="_xlnm.Database" localSheetId="11">#REF!</definedName>
    <definedName name="_xlnm.Database" localSheetId="12">#REF!</definedName>
    <definedName name="_xlnm.Database">#REF!</definedName>
    <definedName name="DD" localSheetId="7" hidden="1">{"pl_t&amp;d",#N/A,FALSE,"p&amp;l_t&amp;D_01_02 (2)"}</definedName>
    <definedName name="DD" localSheetId="10" hidden="1">{"pl_t&amp;d",#N/A,FALSE,"p&amp;l_t&amp;D_01_02 (2)"}</definedName>
    <definedName name="DD" localSheetId="11" hidden="1">{"pl_t&amp;d",#N/A,FALSE,"p&amp;l_t&amp;D_01_02 (2)"}</definedName>
    <definedName name="DD" localSheetId="12" hidden="1">{"pl_t&amp;d",#N/A,FALSE,"p&amp;l_t&amp;D_01_02 (2)"}</definedName>
    <definedName name="DD" localSheetId="2" hidden="1">{"pl_t&amp;d",#N/A,FALSE,"p&amp;l_t&amp;D_01_02 (2)"}</definedName>
    <definedName name="DD" localSheetId="3" hidden="1">{"pl_t&amp;d",#N/A,FALSE,"p&amp;l_t&amp;D_01_02 (2)"}</definedName>
    <definedName name="DD" localSheetId="4" hidden="1">{"pl_t&amp;d",#N/A,FALSE,"p&amp;l_t&amp;D_01_02 (2)"}</definedName>
    <definedName name="DD" localSheetId="5" hidden="1">{"pl_t&amp;d",#N/A,FALSE,"p&amp;l_t&amp;D_01_02 (2)"}</definedName>
    <definedName name="DD" hidden="1">{"pl_t&amp;d",#N/A,FALSE,"p&amp;l_t&amp;D_01_02 (2)"}</definedName>
    <definedName name="DD_1" localSheetId="7" hidden="1">{"pl_t&amp;d",#N/A,FALSE,"p&amp;l_t&amp;D_01_02 (2)"}</definedName>
    <definedName name="DD_1" localSheetId="10" hidden="1">{"pl_t&amp;d",#N/A,FALSE,"p&amp;l_t&amp;D_01_02 (2)"}</definedName>
    <definedName name="DD_1" localSheetId="11" hidden="1">{"pl_t&amp;d",#N/A,FALSE,"p&amp;l_t&amp;D_01_02 (2)"}</definedName>
    <definedName name="DD_1" localSheetId="12" hidden="1">{"pl_t&amp;d",#N/A,FALSE,"p&amp;l_t&amp;D_01_02 (2)"}</definedName>
    <definedName name="DD_1" localSheetId="2" hidden="1">{"pl_t&amp;d",#N/A,FALSE,"p&amp;l_t&amp;D_01_02 (2)"}</definedName>
    <definedName name="DD_1" localSheetId="3" hidden="1">{"pl_t&amp;d",#N/A,FALSE,"p&amp;l_t&amp;D_01_02 (2)"}</definedName>
    <definedName name="DD_1" localSheetId="4" hidden="1">{"pl_t&amp;d",#N/A,FALSE,"p&amp;l_t&amp;D_01_02 (2)"}</definedName>
    <definedName name="DD_1" localSheetId="5" hidden="1">{"pl_t&amp;d",#N/A,FALSE,"p&amp;l_t&amp;D_01_02 (2)"}</definedName>
    <definedName name="DD_1" hidden="1">{"pl_t&amp;d",#N/A,FALSE,"p&amp;l_t&amp;D_01_02 (2)"}</definedName>
    <definedName name="ddd" localSheetId="7" hidden="1">{"pl_t&amp;d",#N/A,FALSE,"p&amp;l_t&amp;D_01_02 (2)"}</definedName>
    <definedName name="ddd" localSheetId="10" hidden="1">{"pl_t&amp;d",#N/A,FALSE,"p&amp;l_t&amp;D_01_02 (2)"}</definedName>
    <definedName name="ddd" localSheetId="11" hidden="1">{"pl_t&amp;d",#N/A,FALSE,"p&amp;l_t&amp;D_01_02 (2)"}</definedName>
    <definedName name="ddd" localSheetId="12" hidden="1">{"pl_t&amp;d",#N/A,FALSE,"p&amp;l_t&amp;D_01_02 (2)"}</definedName>
    <definedName name="ddd" localSheetId="2" hidden="1">{"pl_t&amp;d",#N/A,FALSE,"p&amp;l_t&amp;D_01_02 (2)"}</definedName>
    <definedName name="ddd" localSheetId="3" hidden="1">{"pl_t&amp;d",#N/A,FALSE,"p&amp;l_t&amp;D_01_02 (2)"}</definedName>
    <definedName name="ddd" localSheetId="4" hidden="1">{"pl_t&amp;d",#N/A,FALSE,"p&amp;l_t&amp;D_01_02 (2)"}</definedName>
    <definedName name="ddd" localSheetId="5" hidden="1">{"pl_t&amp;d",#N/A,FALSE,"p&amp;l_t&amp;D_01_02 (2)"}</definedName>
    <definedName name="ddd" hidden="1">{"pl_t&amp;d",#N/A,FALSE,"p&amp;l_t&amp;D_01_02 (2)"}</definedName>
    <definedName name="Debtors" localSheetId="11">#REF!</definedName>
    <definedName name="Debtors" localSheetId="12">#REF!</definedName>
    <definedName name="Debtors" localSheetId="15">#REF!</definedName>
    <definedName name="Debtors" localSheetId="6">#REF!</definedName>
    <definedName name="Debtors">#REF!</definedName>
    <definedName name="dem" localSheetId="7" hidden="1">{"pl_t&amp;d",#N/A,FALSE,"p&amp;l_t&amp;D_01_02 (2)"}</definedName>
    <definedName name="dem" localSheetId="10" hidden="1">{"pl_t&amp;d",#N/A,FALSE,"p&amp;l_t&amp;D_01_02 (2)"}</definedName>
    <definedName name="dem" localSheetId="11" hidden="1">{"pl_t&amp;d",#N/A,FALSE,"p&amp;l_t&amp;D_01_02 (2)"}</definedName>
    <definedName name="dem" localSheetId="12" hidden="1">{"pl_t&amp;d",#N/A,FALSE,"p&amp;l_t&amp;D_01_02 (2)"}</definedName>
    <definedName name="dem" localSheetId="2" hidden="1">{"pl_t&amp;d",#N/A,FALSE,"p&amp;l_t&amp;D_01_02 (2)"}</definedName>
    <definedName name="dem" localSheetId="3" hidden="1">{"pl_t&amp;d",#N/A,FALSE,"p&amp;l_t&amp;D_01_02 (2)"}</definedName>
    <definedName name="dem" localSheetId="4" hidden="1">{"pl_t&amp;d",#N/A,FALSE,"p&amp;l_t&amp;D_01_02 (2)"}</definedName>
    <definedName name="dem" localSheetId="5" hidden="1">{"pl_t&amp;d",#N/A,FALSE,"p&amp;l_t&amp;D_01_02 (2)"}</definedName>
    <definedName name="dem" hidden="1">{"pl_t&amp;d",#N/A,FALSE,"p&amp;l_t&amp;D_01_02 (2)"}</definedName>
    <definedName name="Demand" localSheetId="7" hidden="1">{"pl_t&amp;d",#N/A,FALSE,"p&amp;l_t&amp;D_01_02 (2)"}</definedName>
    <definedName name="Demand" localSheetId="10" hidden="1">{"pl_t&amp;d",#N/A,FALSE,"p&amp;l_t&amp;D_01_02 (2)"}</definedName>
    <definedName name="Demand" localSheetId="11" hidden="1">{"pl_t&amp;d",#N/A,FALSE,"p&amp;l_t&amp;D_01_02 (2)"}</definedName>
    <definedName name="Demand" localSheetId="12" hidden="1">{"pl_t&amp;d",#N/A,FALSE,"p&amp;l_t&amp;D_01_02 (2)"}</definedName>
    <definedName name="Demand" localSheetId="2" hidden="1">{"pl_t&amp;d",#N/A,FALSE,"p&amp;l_t&amp;D_01_02 (2)"}</definedName>
    <definedName name="Demand" localSheetId="3" hidden="1">{"pl_t&amp;d",#N/A,FALSE,"p&amp;l_t&amp;D_01_02 (2)"}</definedName>
    <definedName name="Demand" localSheetId="4" hidden="1">{"pl_t&amp;d",#N/A,FALSE,"p&amp;l_t&amp;D_01_02 (2)"}</definedName>
    <definedName name="Demand" localSheetId="5" hidden="1">{"pl_t&amp;d",#N/A,FALSE,"p&amp;l_t&amp;D_01_02 (2)"}</definedName>
    <definedName name="Demand" hidden="1">{"pl_t&amp;d",#N/A,FALSE,"p&amp;l_t&amp;D_01_02 (2)"}</definedName>
    <definedName name="Demand_1" localSheetId="7" hidden="1">{"pl_t&amp;d",#N/A,FALSE,"p&amp;l_t&amp;D_01_02 (2)"}</definedName>
    <definedName name="Demand_1" localSheetId="10" hidden="1">{"pl_t&amp;d",#N/A,FALSE,"p&amp;l_t&amp;D_01_02 (2)"}</definedName>
    <definedName name="Demand_1" localSheetId="11" hidden="1">{"pl_t&amp;d",#N/A,FALSE,"p&amp;l_t&amp;D_01_02 (2)"}</definedName>
    <definedName name="Demand_1" localSheetId="12" hidden="1">{"pl_t&amp;d",#N/A,FALSE,"p&amp;l_t&amp;D_01_02 (2)"}</definedName>
    <definedName name="Demand_1" localSheetId="2" hidden="1">{"pl_t&amp;d",#N/A,FALSE,"p&amp;l_t&amp;D_01_02 (2)"}</definedName>
    <definedName name="Demand_1" localSheetId="3" hidden="1">{"pl_t&amp;d",#N/A,FALSE,"p&amp;l_t&amp;D_01_02 (2)"}</definedName>
    <definedName name="Demand_1" localSheetId="4" hidden="1">{"pl_t&amp;d",#N/A,FALSE,"p&amp;l_t&amp;D_01_02 (2)"}</definedName>
    <definedName name="Demand_1" localSheetId="5" hidden="1">{"pl_t&amp;d",#N/A,FALSE,"p&amp;l_t&amp;D_01_02 (2)"}</definedName>
    <definedName name="Demand_1" hidden="1">{"pl_t&amp;d",#N/A,FALSE,"p&amp;l_t&amp;D_01_02 (2)"}</definedName>
    <definedName name="Demand_data_for_consumers_with_Connected_Load___100_kVA" localSheetId="11">'[12]Consumer Data &gt;100kVA'!#REF!</definedName>
    <definedName name="Demand_data_for_consumers_with_Connected_Load___100_kVA" localSheetId="12">'[12]Consumer Data &gt;100kVA'!#REF!</definedName>
    <definedName name="Demand_data_for_consumers_with_Connected_Load___100_kVA">'[12]Consumer Data &gt;100kVA'!#REF!</definedName>
    <definedName name="details" localSheetId="7" hidden="1">{"pl_t&amp;d",#N/A,FALSE,"p&amp;l_t&amp;D_01_02 (2)"}</definedName>
    <definedName name="details" localSheetId="10" hidden="1">{"pl_t&amp;d",#N/A,FALSE,"p&amp;l_t&amp;D_01_02 (2)"}</definedName>
    <definedName name="details" localSheetId="11" hidden="1">{"pl_t&amp;d",#N/A,FALSE,"p&amp;l_t&amp;D_01_02 (2)"}</definedName>
    <definedName name="details" localSheetId="12" hidden="1">{"pl_t&amp;d",#N/A,FALSE,"p&amp;l_t&amp;D_01_02 (2)"}</definedName>
    <definedName name="details" localSheetId="2" hidden="1">{"pl_t&amp;d",#N/A,FALSE,"p&amp;l_t&amp;D_01_02 (2)"}</definedName>
    <definedName name="details" localSheetId="3" hidden="1">{"pl_t&amp;d",#N/A,FALSE,"p&amp;l_t&amp;D_01_02 (2)"}</definedName>
    <definedName name="details" localSheetId="4" hidden="1">{"pl_t&amp;d",#N/A,FALSE,"p&amp;l_t&amp;D_01_02 (2)"}</definedName>
    <definedName name="details" localSheetId="5" hidden="1">{"pl_t&amp;d",#N/A,FALSE,"p&amp;l_t&amp;D_01_02 (2)"}</definedName>
    <definedName name="details" hidden="1">{"pl_t&amp;d",#N/A,FALSE,"p&amp;l_t&amp;D_01_02 (2)"}</definedName>
    <definedName name="dfdfd" localSheetId="7" hidden="1">{"pl_t&amp;d",#N/A,FALSE,"p&amp;l_t&amp;D_01_02 (2)"}</definedName>
    <definedName name="dfdfd" localSheetId="10" hidden="1">{"pl_t&amp;d",#N/A,FALSE,"p&amp;l_t&amp;D_01_02 (2)"}</definedName>
    <definedName name="dfdfd" localSheetId="11" hidden="1">{"pl_t&amp;d",#N/A,FALSE,"p&amp;l_t&amp;D_01_02 (2)"}</definedName>
    <definedName name="dfdfd" localSheetId="12" hidden="1">{"pl_t&amp;d",#N/A,FALSE,"p&amp;l_t&amp;D_01_02 (2)"}</definedName>
    <definedName name="dfdfd" localSheetId="2" hidden="1">{"pl_t&amp;d",#N/A,FALSE,"p&amp;l_t&amp;D_01_02 (2)"}</definedName>
    <definedName name="dfdfd" localSheetId="3" hidden="1">{"pl_t&amp;d",#N/A,FALSE,"p&amp;l_t&amp;D_01_02 (2)"}</definedName>
    <definedName name="dfdfd" localSheetId="4" hidden="1">{"pl_t&amp;d",#N/A,FALSE,"p&amp;l_t&amp;D_01_02 (2)"}</definedName>
    <definedName name="dfdfd" localSheetId="5" hidden="1">{"pl_t&amp;d",#N/A,FALSE,"p&amp;l_t&amp;D_01_02 (2)"}</definedName>
    <definedName name="dfdfd" hidden="1">{"pl_t&amp;d",#N/A,FALSE,"p&amp;l_t&amp;D_01_02 (2)"}</definedName>
    <definedName name="dfdfd_1" localSheetId="7" hidden="1">{"pl_t&amp;d",#N/A,FALSE,"p&amp;l_t&amp;D_01_02 (2)"}</definedName>
    <definedName name="dfdfd_1" localSheetId="10" hidden="1">{"pl_t&amp;d",#N/A,FALSE,"p&amp;l_t&amp;D_01_02 (2)"}</definedName>
    <definedName name="dfdfd_1" localSheetId="11" hidden="1">{"pl_t&amp;d",#N/A,FALSE,"p&amp;l_t&amp;D_01_02 (2)"}</definedName>
    <definedName name="dfdfd_1" localSheetId="12" hidden="1">{"pl_t&amp;d",#N/A,FALSE,"p&amp;l_t&amp;D_01_02 (2)"}</definedName>
    <definedName name="dfdfd_1" localSheetId="2" hidden="1">{"pl_t&amp;d",#N/A,FALSE,"p&amp;l_t&amp;D_01_02 (2)"}</definedName>
    <definedName name="dfdfd_1" localSheetId="3" hidden="1">{"pl_t&amp;d",#N/A,FALSE,"p&amp;l_t&amp;D_01_02 (2)"}</definedName>
    <definedName name="dfdfd_1" localSheetId="4" hidden="1">{"pl_t&amp;d",#N/A,FALSE,"p&amp;l_t&amp;D_01_02 (2)"}</definedName>
    <definedName name="dfdfd_1" localSheetId="5" hidden="1">{"pl_t&amp;d",#N/A,FALSE,"p&amp;l_t&amp;D_01_02 (2)"}</definedName>
    <definedName name="dfdfd_1" hidden="1">{"pl_t&amp;d",#N/A,FALSE,"p&amp;l_t&amp;D_01_02 (2)"}</definedName>
    <definedName name="dfdfdf" localSheetId="7" hidden="1">{"pl_t&amp;d",#N/A,FALSE,"p&amp;l_t&amp;D_01_02 (2)"}</definedName>
    <definedName name="dfdfdf" localSheetId="10" hidden="1">{"pl_t&amp;d",#N/A,FALSE,"p&amp;l_t&amp;D_01_02 (2)"}</definedName>
    <definedName name="dfdfdf" localSheetId="11" hidden="1">{"pl_t&amp;d",#N/A,FALSE,"p&amp;l_t&amp;D_01_02 (2)"}</definedName>
    <definedName name="dfdfdf" localSheetId="12" hidden="1">{"pl_t&amp;d",#N/A,FALSE,"p&amp;l_t&amp;D_01_02 (2)"}</definedName>
    <definedName name="dfdfdf" localSheetId="2" hidden="1">{"pl_t&amp;d",#N/A,FALSE,"p&amp;l_t&amp;D_01_02 (2)"}</definedName>
    <definedName name="dfdfdf" localSheetId="3" hidden="1">{"pl_t&amp;d",#N/A,FALSE,"p&amp;l_t&amp;D_01_02 (2)"}</definedName>
    <definedName name="dfdfdf" localSheetId="4" hidden="1">{"pl_t&amp;d",#N/A,FALSE,"p&amp;l_t&amp;D_01_02 (2)"}</definedName>
    <definedName name="dfdfdf" localSheetId="5" hidden="1">{"pl_t&amp;d",#N/A,FALSE,"p&amp;l_t&amp;D_01_02 (2)"}</definedName>
    <definedName name="dfdfdf" hidden="1">{"pl_t&amp;d",#N/A,FALSE,"p&amp;l_t&amp;D_01_02 (2)"}</definedName>
    <definedName name="dfdfdf_1" localSheetId="7" hidden="1">{"pl_t&amp;d",#N/A,FALSE,"p&amp;l_t&amp;D_01_02 (2)"}</definedName>
    <definedName name="dfdfdf_1" localSheetId="10" hidden="1">{"pl_t&amp;d",#N/A,FALSE,"p&amp;l_t&amp;D_01_02 (2)"}</definedName>
    <definedName name="dfdfdf_1" localSheetId="11" hidden="1">{"pl_t&amp;d",#N/A,FALSE,"p&amp;l_t&amp;D_01_02 (2)"}</definedName>
    <definedName name="dfdfdf_1" localSheetId="12" hidden="1">{"pl_t&amp;d",#N/A,FALSE,"p&amp;l_t&amp;D_01_02 (2)"}</definedName>
    <definedName name="dfdfdf_1" localSheetId="2" hidden="1">{"pl_t&amp;d",#N/A,FALSE,"p&amp;l_t&amp;D_01_02 (2)"}</definedName>
    <definedName name="dfdfdf_1" localSheetId="3" hidden="1">{"pl_t&amp;d",#N/A,FALSE,"p&amp;l_t&amp;D_01_02 (2)"}</definedName>
    <definedName name="dfdfdf_1" localSheetId="4" hidden="1">{"pl_t&amp;d",#N/A,FALSE,"p&amp;l_t&amp;D_01_02 (2)"}</definedName>
    <definedName name="dfdfdf_1" localSheetId="5" hidden="1">{"pl_t&amp;d",#N/A,FALSE,"p&amp;l_t&amp;D_01_02 (2)"}</definedName>
    <definedName name="dfdfdf_1" hidden="1">{"pl_t&amp;d",#N/A,FALSE,"p&amp;l_t&amp;D_01_02 (2)"}</definedName>
    <definedName name="dfdfdfd" localSheetId="7" hidden="1">{"pl_t&amp;d",#N/A,FALSE,"p&amp;l_t&amp;D_01_02 (2)"}</definedName>
    <definedName name="dfdfdfd" localSheetId="10" hidden="1">{"pl_t&amp;d",#N/A,FALSE,"p&amp;l_t&amp;D_01_02 (2)"}</definedName>
    <definedName name="dfdfdfd" localSheetId="11" hidden="1">{"pl_t&amp;d",#N/A,FALSE,"p&amp;l_t&amp;D_01_02 (2)"}</definedName>
    <definedName name="dfdfdfd" localSheetId="12" hidden="1">{"pl_t&amp;d",#N/A,FALSE,"p&amp;l_t&amp;D_01_02 (2)"}</definedName>
    <definedName name="dfdfdfd" localSheetId="2" hidden="1">{"pl_t&amp;d",#N/A,FALSE,"p&amp;l_t&amp;D_01_02 (2)"}</definedName>
    <definedName name="dfdfdfd" localSheetId="3" hidden="1">{"pl_t&amp;d",#N/A,FALSE,"p&amp;l_t&amp;D_01_02 (2)"}</definedName>
    <definedName name="dfdfdfd" localSheetId="4" hidden="1">{"pl_t&amp;d",#N/A,FALSE,"p&amp;l_t&amp;D_01_02 (2)"}</definedName>
    <definedName name="dfdfdfd" localSheetId="5" hidden="1">{"pl_t&amp;d",#N/A,FALSE,"p&amp;l_t&amp;D_01_02 (2)"}</definedName>
    <definedName name="dfdfdfd" hidden="1">{"pl_t&amp;d",#N/A,FALSE,"p&amp;l_t&amp;D_01_02 (2)"}</definedName>
    <definedName name="dfdfdfd_1" localSheetId="7" hidden="1">{"pl_t&amp;d",#N/A,FALSE,"p&amp;l_t&amp;D_01_02 (2)"}</definedName>
    <definedName name="dfdfdfd_1" localSheetId="10" hidden="1">{"pl_t&amp;d",#N/A,FALSE,"p&amp;l_t&amp;D_01_02 (2)"}</definedName>
    <definedName name="dfdfdfd_1" localSheetId="11" hidden="1">{"pl_t&amp;d",#N/A,FALSE,"p&amp;l_t&amp;D_01_02 (2)"}</definedName>
    <definedName name="dfdfdfd_1" localSheetId="12" hidden="1">{"pl_t&amp;d",#N/A,FALSE,"p&amp;l_t&amp;D_01_02 (2)"}</definedName>
    <definedName name="dfdfdfd_1" localSheetId="2" hidden="1">{"pl_t&amp;d",#N/A,FALSE,"p&amp;l_t&amp;D_01_02 (2)"}</definedName>
    <definedName name="dfdfdfd_1" localSheetId="3" hidden="1">{"pl_t&amp;d",#N/A,FALSE,"p&amp;l_t&amp;D_01_02 (2)"}</definedName>
    <definedName name="dfdfdfd_1" localSheetId="4" hidden="1">{"pl_t&amp;d",#N/A,FALSE,"p&amp;l_t&amp;D_01_02 (2)"}</definedName>
    <definedName name="dfdfdfd_1" localSheetId="5" hidden="1">{"pl_t&amp;d",#N/A,FALSE,"p&amp;l_t&amp;D_01_02 (2)"}</definedName>
    <definedName name="dfdfdfd_1" hidden="1">{"pl_t&amp;d",#N/A,FALSE,"p&amp;l_t&amp;D_01_02 (2)"}</definedName>
    <definedName name="dfgdfg" localSheetId="7" hidden="1">{"pl_t&amp;d",#N/A,FALSE,"p&amp;l_t&amp;D_01_02 (2)"}</definedName>
    <definedName name="dfgdfg" localSheetId="10" hidden="1">{"pl_t&amp;d",#N/A,FALSE,"p&amp;l_t&amp;D_01_02 (2)"}</definedName>
    <definedName name="dfgdfg" localSheetId="11" hidden="1">{"pl_t&amp;d",#N/A,FALSE,"p&amp;l_t&amp;D_01_02 (2)"}</definedName>
    <definedName name="dfgdfg" localSheetId="12" hidden="1">{"pl_t&amp;d",#N/A,FALSE,"p&amp;l_t&amp;D_01_02 (2)"}</definedName>
    <definedName name="dfgdfg" localSheetId="2" hidden="1">{"pl_t&amp;d",#N/A,FALSE,"p&amp;l_t&amp;D_01_02 (2)"}</definedName>
    <definedName name="dfgdfg" localSheetId="3" hidden="1">{"pl_t&amp;d",#N/A,FALSE,"p&amp;l_t&amp;D_01_02 (2)"}</definedName>
    <definedName name="dfgdfg" localSheetId="4" hidden="1">{"pl_t&amp;d",#N/A,FALSE,"p&amp;l_t&amp;D_01_02 (2)"}</definedName>
    <definedName name="dfgdfg" localSheetId="5" hidden="1">{"pl_t&amp;d",#N/A,FALSE,"p&amp;l_t&amp;D_01_02 (2)"}</definedName>
    <definedName name="dfgdfg" hidden="1">{"pl_t&amp;d",#N/A,FALSE,"p&amp;l_t&amp;D_01_02 (2)"}</definedName>
    <definedName name="Discom1F1" localSheetId="11">#REF!</definedName>
    <definedName name="Discom1F1" localSheetId="12">#REF!</definedName>
    <definedName name="Discom1F1">#REF!</definedName>
    <definedName name="Discom1F2" localSheetId="11">#REF!</definedName>
    <definedName name="Discom1F2" localSheetId="12">#REF!</definedName>
    <definedName name="Discom1F2">#REF!</definedName>
    <definedName name="Discom1F3" localSheetId="11">#REF!</definedName>
    <definedName name="Discom1F3" localSheetId="12">#REF!</definedName>
    <definedName name="Discom1F3">#REF!</definedName>
    <definedName name="Discom1F4">#REF!</definedName>
    <definedName name="Discom1F6">#REF!</definedName>
    <definedName name="Discom2F1">#REF!</definedName>
    <definedName name="Discom2F2">#REF!</definedName>
    <definedName name="Discom2F3">#REF!</definedName>
    <definedName name="Discom2F4">#REF!</definedName>
    <definedName name="Discom2F6">#REF!</definedName>
    <definedName name="DNIL5">#REF!</definedName>
    <definedName name="dom">#REF!</definedName>
    <definedName name="drawal" localSheetId="7" hidden="1">{"pl_t&amp;d",#N/A,FALSE,"p&amp;l_t&amp;D_01_02 (2)"}</definedName>
    <definedName name="drawal" localSheetId="10" hidden="1">{"pl_t&amp;d",#N/A,FALSE,"p&amp;l_t&amp;D_01_02 (2)"}</definedName>
    <definedName name="drawal" localSheetId="11" hidden="1">{"pl_t&amp;d",#N/A,FALSE,"p&amp;l_t&amp;D_01_02 (2)"}</definedName>
    <definedName name="drawal" localSheetId="12" hidden="1">{"pl_t&amp;d",#N/A,FALSE,"p&amp;l_t&amp;D_01_02 (2)"}</definedName>
    <definedName name="drawal" localSheetId="2" hidden="1">{"pl_t&amp;d",#N/A,FALSE,"p&amp;l_t&amp;D_01_02 (2)"}</definedName>
    <definedName name="drawal" localSheetId="3" hidden="1">{"pl_t&amp;d",#N/A,FALSE,"p&amp;l_t&amp;D_01_02 (2)"}</definedName>
    <definedName name="drawal" localSheetId="4" hidden="1">{"pl_t&amp;d",#N/A,FALSE,"p&amp;l_t&amp;D_01_02 (2)"}</definedName>
    <definedName name="drawal" localSheetId="5" hidden="1">{"pl_t&amp;d",#N/A,FALSE,"p&amp;l_t&amp;D_01_02 (2)"}</definedName>
    <definedName name="drawal" hidden="1">{"pl_t&amp;d",#N/A,FALSE,"p&amp;l_t&amp;D_01_02 (2)"}</definedName>
    <definedName name="drawal_1" localSheetId="7" hidden="1">{"pl_t&amp;d",#N/A,FALSE,"p&amp;l_t&amp;D_01_02 (2)"}</definedName>
    <definedName name="drawal_1" localSheetId="10" hidden="1">{"pl_t&amp;d",#N/A,FALSE,"p&amp;l_t&amp;D_01_02 (2)"}</definedName>
    <definedName name="drawal_1" localSheetId="11" hidden="1">{"pl_t&amp;d",#N/A,FALSE,"p&amp;l_t&amp;D_01_02 (2)"}</definedName>
    <definedName name="drawal_1" localSheetId="12" hidden="1">{"pl_t&amp;d",#N/A,FALSE,"p&amp;l_t&amp;D_01_02 (2)"}</definedName>
    <definedName name="drawal_1" localSheetId="2" hidden="1">{"pl_t&amp;d",#N/A,FALSE,"p&amp;l_t&amp;D_01_02 (2)"}</definedName>
    <definedName name="drawal_1" localSheetId="3" hidden="1">{"pl_t&amp;d",#N/A,FALSE,"p&amp;l_t&amp;D_01_02 (2)"}</definedName>
    <definedName name="drawal_1" localSheetId="4" hidden="1">{"pl_t&amp;d",#N/A,FALSE,"p&amp;l_t&amp;D_01_02 (2)"}</definedName>
    <definedName name="drawal_1" localSheetId="5" hidden="1">{"pl_t&amp;d",#N/A,FALSE,"p&amp;l_t&amp;D_01_02 (2)"}</definedName>
    <definedName name="drawal_1" hidden="1">{"pl_t&amp;d",#N/A,FALSE,"p&amp;l_t&amp;D_01_02 (2)"}</definedName>
    <definedName name="dskdskkds" localSheetId="7" hidden="1">{"pl_t&amp;d",#N/A,FALSE,"p&amp;l_t&amp;D_01_02 (2)"}</definedName>
    <definedName name="dskdskkds" localSheetId="10" hidden="1">{"pl_t&amp;d",#N/A,FALSE,"p&amp;l_t&amp;D_01_02 (2)"}</definedName>
    <definedName name="dskdskkds" localSheetId="11" hidden="1">{"pl_t&amp;d",#N/A,FALSE,"p&amp;l_t&amp;D_01_02 (2)"}</definedName>
    <definedName name="dskdskkds" localSheetId="12" hidden="1">{"pl_t&amp;d",#N/A,FALSE,"p&amp;l_t&amp;D_01_02 (2)"}</definedName>
    <definedName name="dskdskkds" localSheetId="2" hidden="1">{"pl_t&amp;d",#N/A,FALSE,"p&amp;l_t&amp;D_01_02 (2)"}</definedName>
    <definedName name="dskdskkds" localSheetId="3" hidden="1">{"pl_t&amp;d",#N/A,FALSE,"p&amp;l_t&amp;D_01_02 (2)"}</definedName>
    <definedName name="dskdskkds" localSheetId="4" hidden="1">{"pl_t&amp;d",#N/A,FALSE,"p&amp;l_t&amp;D_01_02 (2)"}</definedName>
    <definedName name="dskdskkds" localSheetId="5" hidden="1">{"pl_t&amp;d",#N/A,FALSE,"p&amp;l_t&amp;D_01_02 (2)"}</definedName>
    <definedName name="dskdskkds" hidden="1">{"pl_t&amp;d",#N/A,FALSE,"p&amp;l_t&amp;D_01_02 (2)"}</definedName>
    <definedName name="E" localSheetId="11">#REF!</definedName>
    <definedName name="E" localSheetId="12">#REF!</definedName>
    <definedName name="E">#REF!</definedName>
    <definedName name="e_1" localSheetId="7" hidden="1">{"pl_t&amp;d",#N/A,FALSE,"p&amp;l_t&amp;D_01_02 (2)"}</definedName>
    <definedName name="e_1" localSheetId="10" hidden="1">{"pl_t&amp;d",#N/A,FALSE,"p&amp;l_t&amp;D_01_02 (2)"}</definedName>
    <definedName name="e_1" localSheetId="11" hidden="1">{"pl_t&amp;d",#N/A,FALSE,"p&amp;l_t&amp;D_01_02 (2)"}</definedName>
    <definedName name="e_1" localSheetId="12" hidden="1">{"pl_t&amp;d",#N/A,FALSE,"p&amp;l_t&amp;D_01_02 (2)"}</definedName>
    <definedName name="e_1" localSheetId="2" hidden="1">{"pl_t&amp;d",#N/A,FALSE,"p&amp;l_t&amp;D_01_02 (2)"}</definedName>
    <definedName name="e_1" localSheetId="3" hidden="1">{"pl_t&amp;d",#N/A,FALSE,"p&amp;l_t&amp;D_01_02 (2)"}</definedName>
    <definedName name="e_1" localSheetId="4" hidden="1">{"pl_t&amp;d",#N/A,FALSE,"p&amp;l_t&amp;D_01_02 (2)"}</definedName>
    <definedName name="e_1" localSheetId="5" hidden="1">{"pl_t&amp;d",#N/A,FALSE,"p&amp;l_t&amp;D_01_02 (2)"}</definedName>
    <definedName name="e_1" hidden="1">{"pl_t&amp;d",#N/A,FALSE,"p&amp;l_t&amp;D_01_02 (2)"}</definedName>
    <definedName name="ee" localSheetId="7" hidden="1">{"pl_t&amp;d",#N/A,FALSE,"p&amp;l_t&amp;D_01_02 (2)"}</definedName>
    <definedName name="ee" localSheetId="10" hidden="1">{"pl_t&amp;d",#N/A,FALSE,"p&amp;l_t&amp;D_01_02 (2)"}</definedName>
    <definedName name="ee" localSheetId="11" hidden="1">{"pl_t&amp;d",#N/A,FALSE,"p&amp;l_t&amp;D_01_02 (2)"}</definedName>
    <definedName name="ee" localSheetId="12" hidden="1">{"pl_t&amp;d",#N/A,FALSE,"p&amp;l_t&amp;D_01_02 (2)"}</definedName>
    <definedName name="ee" localSheetId="2" hidden="1">{"pl_t&amp;d",#N/A,FALSE,"p&amp;l_t&amp;D_01_02 (2)"}</definedName>
    <definedName name="ee" localSheetId="3" hidden="1">{"pl_t&amp;d",#N/A,FALSE,"p&amp;l_t&amp;D_01_02 (2)"}</definedName>
    <definedName name="ee" localSheetId="4" hidden="1">{"pl_t&amp;d",#N/A,FALSE,"p&amp;l_t&amp;D_01_02 (2)"}</definedName>
    <definedName name="ee" localSheetId="5" hidden="1">{"pl_t&amp;d",#N/A,FALSE,"p&amp;l_t&amp;D_01_02 (2)"}</definedName>
    <definedName name="ee" hidden="1">{"pl_t&amp;d",#N/A,FALSE,"p&amp;l_t&amp;D_01_02 (2)"}</definedName>
    <definedName name="eee" localSheetId="7" hidden="1">{"pl_td_01_02",#N/A,FALSE,"p&amp;l_t&amp;D_01_02 (2)"}</definedName>
    <definedName name="eee" localSheetId="10" hidden="1">{"pl_td_01_02",#N/A,FALSE,"p&amp;l_t&amp;D_01_02 (2)"}</definedName>
    <definedName name="eee" localSheetId="11" hidden="1">{"pl_td_01_02",#N/A,FALSE,"p&amp;l_t&amp;D_01_02 (2)"}</definedName>
    <definedName name="eee" localSheetId="12" hidden="1">{"pl_td_01_02",#N/A,FALSE,"p&amp;l_t&amp;D_01_02 (2)"}</definedName>
    <definedName name="eee" localSheetId="2" hidden="1">{"pl_td_01_02",#N/A,FALSE,"p&amp;l_t&amp;D_01_02 (2)"}</definedName>
    <definedName name="eee" localSheetId="3" hidden="1">{"pl_td_01_02",#N/A,FALSE,"p&amp;l_t&amp;D_01_02 (2)"}</definedName>
    <definedName name="eee" localSheetId="4" hidden="1">{"pl_td_01_02",#N/A,FALSE,"p&amp;l_t&amp;D_01_02 (2)"}</definedName>
    <definedName name="eee" localSheetId="5" hidden="1">{"pl_td_01_02",#N/A,FALSE,"p&amp;l_t&amp;D_01_02 (2)"}</definedName>
    <definedName name="eee" hidden="1">{"pl_td_01_02",#N/A,FALSE,"p&amp;l_t&amp;D_01_02 (2)"}</definedName>
    <definedName name="eilink" localSheetId="11">#REF!</definedName>
    <definedName name="eilink" localSheetId="12">#REF!</definedName>
    <definedName name="eilink">#REF!</definedName>
    <definedName name="emar" localSheetId="7" hidden="1">{"pl_t&amp;d",#N/A,FALSE,"p&amp;l_t&amp;D_01_02 (2)"}</definedName>
    <definedName name="emar" localSheetId="10" hidden="1">{"pl_t&amp;d",#N/A,FALSE,"p&amp;l_t&amp;D_01_02 (2)"}</definedName>
    <definedName name="emar" localSheetId="11" hidden="1">{"pl_t&amp;d",#N/A,FALSE,"p&amp;l_t&amp;D_01_02 (2)"}</definedName>
    <definedName name="emar" localSheetId="12" hidden="1">{"pl_t&amp;d",#N/A,FALSE,"p&amp;l_t&amp;D_01_02 (2)"}</definedName>
    <definedName name="emar" localSheetId="2" hidden="1">{"pl_t&amp;d",#N/A,FALSE,"p&amp;l_t&amp;D_01_02 (2)"}</definedName>
    <definedName name="emar" localSheetId="3" hidden="1">{"pl_t&amp;d",#N/A,FALSE,"p&amp;l_t&amp;D_01_02 (2)"}</definedName>
    <definedName name="emar" localSheetId="4" hidden="1">{"pl_t&amp;d",#N/A,FALSE,"p&amp;l_t&amp;D_01_02 (2)"}</definedName>
    <definedName name="emar" localSheetId="5" hidden="1">{"pl_t&amp;d",#N/A,FALSE,"p&amp;l_t&amp;D_01_02 (2)"}</definedName>
    <definedName name="emar" hidden="1">{"pl_t&amp;d",#N/A,FALSE,"p&amp;l_t&amp;D_01_02 (2)"}</definedName>
    <definedName name="Employees_Cost" localSheetId="11">'[10]Employee Costs'!#REF!</definedName>
    <definedName name="Employees_Cost" localSheetId="12">'[10]Employee Costs'!#REF!</definedName>
    <definedName name="Employees_Cost">'[10]Employee Costs'!#REF!</definedName>
    <definedName name="er" localSheetId="7" hidden="1">{"pl_t&amp;d",#N/A,FALSE,"p&amp;l_t&amp;D_01_02 (2)"}</definedName>
    <definedName name="er" localSheetId="10" hidden="1">{"pl_t&amp;d",#N/A,FALSE,"p&amp;l_t&amp;D_01_02 (2)"}</definedName>
    <definedName name="er" localSheetId="11" hidden="1">{"pl_t&amp;d",#N/A,FALSE,"p&amp;l_t&amp;D_01_02 (2)"}</definedName>
    <definedName name="er" localSheetId="12" hidden="1">{"pl_t&amp;d",#N/A,FALSE,"p&amp;l_t&amp;D_01_02 (2)"}</definedName>
    <definedName name="er" localSheetId="2" hidden="1">{"pl_t&amp;d",#N/A,FALSE,"p&amp;l_t&amp;D_01_02 (2)"}</definedName>
    <definedName name="er" localSheetId="3" hidden="1">{"pl_t&amp;d",#N/A,FALSE,"p&amp;l_t&amp;D_01_02 (2)"}</definedName>
    <definedName name="er" localSheetId="4" hidden="1">{"pl_t&amp;d",#N/A,FALSE,"p&amp;l_t&amp;D_01_02 (2)"}</definedName>
    <definedName name="er" localSheetId="5" hidden="1">{"pl_t&amp;d",#N/A,FALSE,"p&amp;l_t&amp;D_01_02 (2)"}</definedName>
    <definedName name="er" hidden="1">{"pl_t&amp;d",#N/A,FALSE,"p&amp;l_t&amp;D_01_02 (2)"}</definedName>
    <definedName name="er_1" localSheetId="7" hidden="1">{"pl_t&amp;d",#N/A,FALSE,"p&amp;l_t&amp;D_01_02 (2)"}</definedName>
    <definedName name="er_1" localSheetId="10" hidden="1">{"pl_t&amp;d",#N/A,FALSE,"p&amp;l_t&amp;D_01_02 (2)"}</definedName>
    <definedName name="er_1" localSheetId="11" hidden="1">{"pl_t&amp;d",#N/A,FALSE,"p&amp;l_t&amp;D_01_02 (2)"}</definedName>
    <definedName name="er_1" localSheetId="12" hidden="1">{"pl_t&amp;d",#N/A,FALSE,"p&amp;l_t&amp;D_01_02 (2)"}</definedName>
    <definedName name="er_1" localSheetId="2" hidden="1">{"pl_t&amp;d",#N/A,FALSE,"p&amp;l_t&amp;D_01_02 (2)"}</definedName>
    <definedName name="er_1" localSheetId="3" hidden="1">{"pl_t&amp;d",#N/A,FALSE,"p&amp;l_t&amp;D_01_02 (2)"}</definedName>
    <definedName name="er_1" localSheetId="4" hidden="1">{"pl_t&amp;d",#N/A,FALSE,"p&amp;l_t&amp;D_01_02 (2)"}</definedName>
    <definedName name="er_1" localSheetId="5" hidden="1">{"pl_t&amp;d",#N/A,FALSE,"p&amp;l_t&amp;D_01_02 (2)"}</definedName>
    <definedName name="er_1" hidden="1">{"pl_t&amp;d",#N/A,FALSE,"p&amp;l_t&amp;D_01_02 (2)"}</definedName>
    <definedName name="erheri" localSheetId="11">'[9]Employee Costs'!#REF!</definedName>
    <definedName name="erheri" localSheetId="12">'[9]Employee Costs'!#REF!</definedName>
    <definedName name="erheri">'[9]Employee Costs'!#REF!</definedName>
    <definedName name="erw" localSheetId="7" hidden="1">{"pl_t&amp;d",#N/A,FALSE,"p&amp;l_t&amp;D_01_02 (2)"}</definedName>
    <definedName name="erw" localSheetId="10" hidden="1">{"pl_t&amp;d",#N/A,FALSE,"p&amp;l_t&amp;D_01_02 (2)"}</definedName>
    <definedName name="erw" localSheetId="11" hidden="1">{"pl_t&amp;d",#N/A,FALSE,"p&amp;l_t&amp;D_01_02 (2)"}</definedName>
    <definedName name="erw" localSheetId="12" hidden="1">{"pl_t&amp;d",#N/A,FALSE,"p&amp;l_t&amp;D_01_02 (2)"}</definedName>
    <definedName name="erw" localSheetId="2" hidden="1">{"pl_t&amp;d",#N/A,FALSE,"p&amp;l_t&amp;D_01_02 (2)"}</definedName>
    <definedName name="erw" localSheetId="3" hidden="1">{"pl_t&amp;d",#N/A,FALSE,"p&amp;l_t&amp;D_01_02 (2)"}</definedName>
    <definedName name="erw" localSheetId="4" hidden="1">{"pl_t&amp;d",#N/A,FALSE,"p&amp;l_t&amp;D_01_02 (2)"}</definedName>
    <definedName name="erw" localSheetId="5" hidden="1">{"pl_t&amp;d",#N/A,FALSE,"p&amp;l_t&amp;D_01_02 (2)"}</definedName>
    <definedName name="erw" hidden="1">{"pl_t&amp;d",#N/A,FALSE,"p&amp;l_t&amp;D_01_02 (2)"}</definedName>
    <definedName name="ewtqyewqdu" localSheetId="7" hidden="1">{"pl_t&amp;d",#N/A,FALSE,"p&amp;l_t&amp;D_01_02 (2)"}</definedName>
    <definedName name="ewtqyewqdu" localSheetId="10" hidden="1">{"pl_t&amp;d",#N/A,FALSE,"p&amp;l_t&amp;D_01_02 (2)"}</definedName>
    <definedName name="ewtqyewqdu" localSheetId="11" hidden="1">{"pl_t&amp;d",#N/A,FALSE,"p&amp;l_t&amp;D_01_02 (2)"}</definedName>
    <definedName name="ewtqyewqdu" localSheetId="12" hidden="1">{"pl_t&amp;d",#N/A,FALSE,"p&amp;l_t&amp;D_01_02 (2)"}</definedName>
    <definedName name="ewtqyewqdu" localSheetId="2" hidden="1">{"pl_t&amp;d",#N/A,FALSE,"p&amp;l_t&amp;D_01_02 (2)"}</definedName>
    <definedName name="ewtqyewqdu" localSheetId="3" hidden="1">{"pl_t&amp;d",#N/A,FALSE,"p&amp;l_t&amp;D_01_02 (2)"}</definedName>
    <definedName name="ewtqyewqdu" localSheetId="4" hidden="1">{"pl_t&amp;d",#N/A,FALSE,"p&amp;l_t&amp;D_01_02 (2)"}</definedName>
    <definedName name="ewtqyewqdu" localSheetId="5" hidden="1">{"pl_t&amp;d",#N/A,FALSE,"p&amp;l_t&amp;D_01_02 (2)"}</definedName>
    <definedName name="ewtqyewqdu" hidden="1">{"pl_t&amp;d",#N/A,FALSE,"p&amp;l_t&amp;D_01_02 (2)"}</definedName>
    <definedName name="ewtqyewqdu_1" localSheetId="7" hidden="1">{"pl_t&amp;d",#N/A,FALSE,"p&amp;l_t&amp;D_01_02 (2)"}</definedName>
    <definedName name="ewtqyewqdu_1" localSheetId="10" hidden="1">{"pl_t&amp;d",#N/A,FALSE,"p&amp;l_t&amp;D_01_02 (2)"}</definedName>
    <definedName name="ewtqyewqdu_1" localSheetId="11" hidden="1">{"pl_t&amp;d",#N/A,FALSE,"p&amp;l_t&amp;D_01_02 (2)"}</definedName>
    <definedName name="ewtqyewqdu_1" localSheetId="12" hidden="1">{"pl_t&amp;d",#N/A,FALSE,"p&amp;l_t&amp;D_01_02 (2)"}</definedName>
    <definedName name="ewtqyewqdu_1" localSheetId="2" hidden="1">{"pl_t&amp;d",#N/A,FALSE,"p&amp;l_t&amp;D_01_02 (2)"}</definedName>
    <definedName name="ewtqyewqdu_1" localSheetId="3" hidden="1">{"pl_t&amp;d",#N/A,FALSE,"p&amp;l_t&amp;D_01_02 (2)"}</definedName>
    <definedName name="ewtqyewqdu_1" localSheetId="4" hidden="1">{"pl_t&amp;d",#N/A,FALSE,"p&amp;l_t&amp;D_01_02 (2)"}</definedName>
    <definedName name="ewtqyewqdu_1" localSheetId="5" hidden="1">{"pl_t&amp;d",#N/A,FALSE,"p&amp;l_t&amp;D_01_02 (2)"}</definedName>
    <definedName name="ewtqyewqdu_1" hidden="1">{"pl_t&amp;d",#N/A,FALSE,"p&amp;l_t&amp;D_01_02 (2)"}</definedName>
    <definedName name="Excel_BuiltIn_Database_0" localSheetId="11">#REF!</definedName>
    <definedName name="Excel_BuiltIn_Database_0" localSheetId="12">#REF!</definedName>
    <definedName name="Excel_BuiltIn_Database_0">#REF!</definedName>
    <definedName name="Existing_Tariff_Structure" localSheetId="11">#REF!</definedName>
    <definedName name="Existing_Tariff_Structure" localSheetId="12">#REF!</definedName>
    <definedName name="Existing_Tariff_Structure">#REF!</definedName>
    <definedName name="F" localSheetId="12">#REF!</definedName>
    <definedName name="F">#REF!</definedName>
    <definedName name="fact">#REF!</definedName>
    <definedName name="fc" localSheetId="7" hidden="1">{"pl_td_01_02",#N/A,FALSE,"p&amp;l_t&amp;D_01_02 (2)"}</definedName>
    <definedName name="fc" localSheetId="10" hidden="1">{"pl_td_01_02",#N/A,FALSE,"p&amp;l_t&amp;D_01_02 (2)"}</definedName>
    <definedName name="fc" localSheetId="11" hidden="1">{"pl_td_01_02",#N/A,FALSE,"p&amp;l_t&amp;D_01_02 (2)"}</definedName>
    <definedName name="fc" localSheetId="12" hidden="1">{"pl_td_01_02",#N/A,FALSE,"p&amp;l_t&amp;D_01_02 (2)"}</definedName>
    <definedName name="fc" localSheetId="2" hidden="1">{"pl_td_01_02",#N/A,FALSE,"p&amp;l_t&amp;D_01_02 (2)"}</definedName>
    <definedName name="fc" localSheetId="3" hidden="1">{"pl_td_01_02",#N/A,FALSE,"p&amp;l_t&amp;D_01_02 (2)"}</definedName>
    <definedName name="fc" localSheetId="4" hidden="1">{"pl_td_01_02",#N/A,FALSE,"p&amp;l_t&amp;D_01_02 (2)"}</definedName>
    <definedName name="fc" localSheetId="5" hidden="1">{"pl_td_01_02",#N/A,FALSE,"p&amp;l_t&amp;D_01_02 (2)"}</definedName>
    <definedName name="fc" hidden="1">{"pl_td_01_02",#N/A,FALSE,"p&amp;l_t&amp;D_01_02 (2)"}</definedName>
    <definedName name="fc_1" localSheetId="7" hidden="1">{"pl_td_01_02",#N/A,FALSE,"p&amp;l_t&amp;D_01_02 (2)"}</definedName>
    <definedName name="fc_1" localSheetId="10" hidden="1">{"pl_td_01_02",#N/A,FALSE,"p&amp;l_t&amp;D_01_02 (2)"}</definedName>
    <definedName name="fc_1" localSheetId="11" hidden="1">{"pl_td_01_02",#N/A,FALSE,"p&amp;l_t&amp;D_01_02 (2)"}</definedName>
    <definedName name="fc_1" localSheetId="12" hidden="1">{"pl_td_01_02",#N/A,FALSE,"p&amp;l_t&amp;D_01_02 (2)"}</definedName>
    <definedName name="fc_1" localSheetId="2" hidden="1">{"pl_td_01_02",#N/A,FALSE,"p&amp;l_t&amp;D_01_02 (2)"}</definedName>
    <definedName name="fc_1" localSheetId="3" hidden="1">{"pl_td_01_02",#N/A,FALSE,"p&amp;l_t&amp;D_01_02 (2)"}</definedName>
    <definedName name="fc_1" localSheetId="4" hidden="1">{"pl_td_01_02",#N/A,FALSE,"p&amp;l_t&amp;D_01_02 (2)"}</definedName>
    <definedName name="fc_1" localSheetId="5" hidden="1">{"pl_td_01_02",#N/A,FALSE,"p&amp;l_t&amp;D_01_02 (2)"}</definedName>
    <definedName name="fc_1" hidden="1">{"pl_td_01_02",#N/A,FALSE,"p&amp;l_t&amp;D_01_02 (2)"}</definedName>
    <definedName name="fd" localSheetId="7" hidden="1">{"pl_t&amp;d",#N/A,FALSE,"p&amp;l_t&amp;D_01_02 (2)"}</definedName>
    <definedName name="fd" localSheetId="10" hidden="1">{"pl_t&amp;d",#N/A,FALSE,"p&amp;l_t&amp;D_01_02 (2)"}</definedName>
    <definedName name="fd" localSheetId="11" hidden="1">{"pl_t&amp;d",#N/A,FALSE,"p&amp;l_t&amp;D_01_02 (2)"}</definedName>
    <definedName name="fd" localSheetId="12" hidden="1">{"pl_t&amp;d",#N/A,FALSE,"p&amp;l_t&amp;D_01_02 (2)"}</definedName>
    <definedName name="fd" localSheetId="2" hidden="1">{"pl_t&amp;d",#N/A,FALSE,"p&amp;l_t&amp;D_01_02 (2)"}</definedName>
    <definedName name="fd" localSheetId="3" hidden="1">{"pl_t&amp;d",#N/A,FALSE,"p&amp;l_t&amp;D_01_02 (2)"}</definedName>
    <definedName name="fd" localSheetId="4" hidden="1">{"pl_t&amp;d",#N/A,FALSE,"p&amp;l_t&amp;D_01_02 (2)"}</definedName>
    <definedName name="fd" localSheetId="5" hidden="1">{"pl_t&amp;d",#N/A,FALSE,"p&amp;l_t&amp;D_01_02 (2)"}</definedName>
    <definedName name="fd" hidden="1">{"pl_t&amp;d",#N/A,FALSE,"p&amp;l_t&amp;D_01_02 (2)"}</definedName>
    <definedName name="fd_1" localSheetId="7" hidden="1">{"pl_t&amp;d",#N/A,FALSE,"p&amp;l_t&amp;D_01_02 (2)"}</definedName>
    <definedName name="fd_1" localSheetId="10" hidden="1">{"pl_t&amp;d",#N/A,FALSE,"p&amp;l_t&amp;D_01_02 (2)"}</definedName>
    <definedName name="fd_1" localSheetId="11" hidden="1">{"pl_t&amp;d",#N/A,FALSE,"p&amp;l_t&amp;D_01_02 (2)"}</definedName>
    <definedName name="fd_1" localSheetId="12" hidden="1">{"pl_t&amp;d",#N/A,FALSE,"p&amp;l_t&amp;D_01_02 (2)"}</definedName>
    <definedName name="fd_1" localSheetId="2" hidden="1">{"pl_t&amp;d",#N/A,FALSE,"p&amp;l_t&amp;D_01_02 (2)"}</definedName>
    <definedName name="fd_1" localSheetId="3" hidden="1">{"pl_t&amp;d",#N/A,FALSE,"p&amp;l_t&amp;D_01_02 (2)"}</definedName>
    <definedName name="fd_1" localSheetId="4" hidden="1">{"pl_t&amp;d",#N/A,FALSE,"p&amp;l_t&amp;D_01_02 (2)"}</definedName>
    <definedName name="fd_1" localSheetId="5" hidden="1">{"pl_t&amp;d",#N/A,FALSE,"p&amp;l_t&amp;D_01_02 (2)"}</definedName>
    <definedName name="fd_1" hidden="1">{"pl_t&amp;d",#N/A,FALSE,"p&amp;l_t&amp;D_01_02 (2)"}</definedName>
    <definedName name="fdah" localSheetId="7" hidden="1">{"pl_t&amp;d",#N/A,FALSE,"p&amp;l_t&amp;D_01_02 (2)"}</definedName>
    <definedName name="fdah" localSheetId="10" hidden="1">{"pl_t&amp;d",#N/A,FALSE,"p&amp;l_t&amp;D_01_02 (2)"}</definedName>
    <definedName name="fdah" localSheetId="11" hidden="1">{"pl_t&amp;d",#N/A,FALSE,"p&amp;l_t&amp;D_01_02 (2)"}</definedName>
    <definedName name="fdah" localSheetId="12" hidden="1">{"pl_t&amp;d",#N/A,FALSE,"p&amp;l_t&amp;D_01_02 (2)"}</definedName>
    <definedName name="fdah" localSheetId="2" hidden="1">{"pl_t&amp;d",#N/A,FALSE,"p&amp;l_t&amp;D_01_02 (2)"}</definedName>
    <definedName name="fdah" localSheetId="3" hidden="1">{"pl_t&amp;d",#N/A,FALSE,"p&amp;l_t&amp;D_01_02 (2)"}</definedName>
    <definedName name="fdah" localSheetId="4" hidden="1">{"pl_t&amp;d",#N/A,FALSE,"p&amp;l_t&amp;D_01_02 (2)"}</definedName>
    <definedName name="fdah" localSheetId="5" hidden="1">{"pl_t&amp;d",#N/A,FALSE,"p&amp;l_t&amp;D_01_02 (2)"}</definedName>
    <definedName name="fdah" hidden="1">{"pl_t&amp;d",#N/A,FALSE,"p&amp;l_t&amp;D_01_02 (2)"}</definedName>
    <definedName name="fdgd" localSheetId="7" hidden="1">{"pl_t&amp;d",#N/A,FALSE,"p&amp;l_t&amp;D_01_02 (2)"}</definedName>
    <definedName name="fdgd" localSheetId="10" hidden="1">{"pl_t&amp;d",#N/A,FALSE,"p&amp;l_t&amp;D_01_02 (2)"}</definedName>
    <definedName name="fdgd" localSheetId="11" hidden="1">{"pl_t&amp;d",#N/A,FALSE,"p&amp;l_t&amp;D_01_02 (2)"}</definedName>
    <definedName name="fdgd" localSheetId="12" hidden="1">{"pl_t&amp;d",#N/A,FALSE,"p&amp;l_t&amp;D_01_02 (2)"}</definedName>
    <definedName name="fdgd" localSheetId="2" hidden="1">{"pl_t&amp;d",#N/A,FALSE,"p&amp;l_t&amp;D_01_02 (2)"}</definedName>
    <definedName name="fdgd" localSheetId="3" hidden="1">{"pl_t&amp;d",#N/A,FALSE,"p&amp;l_t&amp;D_01_02 (2)"}</definedName>
    <definedName name="fdgd" localSheetId="4" hidden="1">{"pl_t&amp;d",#N/A,FALSE,"p&amp;l_t&amp;D_01_02 (2)"}</definedName>
    <definedName name="fdgd" localSheetId="5" hidden="1">{"pl_t&amp;d",#N/A,FALSE,"p&amp;l_t&amp;D_01_02 (2)"}</definedName>
    <definedName name="fdgd" hidden="1">{"pl_t&amp;d",#N/A,FALSE,"p&amp;l_t&amp;D_01_02 (2)"}</definedName>
    <definedName name="fdgd_1" localSheetId="7" hidden="1">{"pl_t&amp;d",#N/A,FALSE,"p&amp;l_t&amp;D_01_02 (2)"}</definedName>
    <definedName name="fdgd_1" localSheetId="10" hidden="1">{"pl_t&amp;d",#N/A,FALSE,"p&amp;l_t&amp;D_01_02 (2)"}</definedName>
    <definedName name="fdgd_1" localSheetId="11" hidden="1">{"pl_t&amp;d",#N/A,FALSE,"p&amp;l_t&amp;D_01_02 (2)"}</definedName>
    <definedName name="fdgd_1" localSheetId="12" hidden="1">{"pl_t&amp;d",#N/A,FALSE,"p&amp;l_t&amp;D_01_02 (2)"}</definedName>
    <definedName name="fdgd_1" localSheetId="2" hidden="1">{"pl_t&amp;d",#N/A,FALSE,"p&amp;l_t&amp;D_01_02 (2)"}</definedName>
    <definedName name="fdgd_1" localSheetId="3" hidden="1">{"pl_t&amp;d",#N/A,FALSE,"p&amp;l_t&amp;D_01_02 (2)"}</definedName>
    <definedName name="fdgd_1" localSheetId="4" hidden="1">{"pl_t&amp;d",#N/A,FALSE,"p&amp;l_t&amp;D_01_02 (2)"}</definedName>
    <definedName name="fdgd_1" localSheetId="5" hidden="1">{"pl_t&amp;d",#N/A,FALSE,"p&amp;l_t&amp;D_01_02 (2)"}</definedName>
    <definedName name="fdgd_1" hidden="1">{"pl_t&amp;d",#N/A,FALSE,"p&amp;l_t&amp;D_01_02 (2)"}</definedName>
    <definedName name="ff" localSheetId="7" hidden="1">{"pl_t&amp;d",#N/A,FALSE,"p&amp;l_t&amp;D_01_02 (2)"}</definedName>
    <definedName name="ff" localSheetId="10" hidden="1">{"pl_t&amp;d",#N/A,FALSE,"p&amp;l_t&amp;D_01_02 (2)"}</definedName>
    <definedName name="ff" localSheetId="11" hidden="1">{"pl_t&amp;d",#N/A,FALSE,"p&amp;l_t&amp;D_01_02 (2)"}</definedName>
    <definedName name="ff" localSheetId="12" hidden="1">{"pl_t&amp;d",#N/A,FALSE,"p&amp;l_t&amp;D_01_02 (2)"}</definedName>
    <definedName name="ff" localSheetId="2" hidden="1">{"pl_t&amp;d",#N/A,FALSE,"p&amp;l_t&amp;D_01_02 (2)"}</definedName>
    <definedName name="ff" localSheetId="3" hidden="1">{"pl_t&amp;d",#N/A,FALSE,"p&amp;l_t&amp;D_01_02 (2)"}</definedName>
    <definedName name="ff" localSheetId="4" hidden="1">{"pl_t&amp;d",#N/A,FALSE,"p&amp;l_t&amp;D_01_02 (2)"}</definedName>
    <definedName name="ff" localSheetId="5" hidden="1">{"pl_t&amp;d",#N/A,FALSE,"p&amp;l_t&amp;D_01_02 (2)"}</definedName>
    <definedName name="ff" hidden="1">{"pl_t&amp;d",#N/A,FALSE,"p&amp;l_t&amp;D_01_02 (2)"}</definedName>
    <definedName name="ff_1" localSheetId="7" hidden="1">{"pl_t&amp;d",#N/A,FALSE,"p&amp;l_t&amp;D_01_02 (2)"}</definedName>
    <definedName name="ff_1" localSheetId="10" hidden="1">{"pl_t&amp;d",#N/A,FALSE,"p&amp;l_t&amp;D_01_02 (2)"}</definedName>
    <definedName name="ff_1" localSheetId="11" hidden="1">{"pl_t&amp;d",#N/A,FALSE,"p&amp;l_t&amp;D_01_02 (2)"}</definedName>
    <definedName name="ff_1" localSheetId="12" hidden="1">{"pl_t&amp;d",#N/A,FALSE,"p&amp;l_t&amp;D_01_02 (2)"}</definedName>
    <definedName name="ff_1" localSheetId="2" hidden="1">{"pl_t&amp;d",#N/A,FALSE,"p&amp;l_t&amp;D_01_02 (2)"}</definedName>
    <definedName name="ff_1" localSheetId="3" hidden="1">{"pl_t&amp;d",#N/A,FALSE,"p&amp;l_t&amp;D_01_02 (2)"}</definedName>
    <definedName name="ff_1" localSheetId="4" hidden="1">{"pl_t&amp;d",#N/A,FALSE,"p&amp;l_t&amp;D_01_02 (2)"}</definedName>
    <definedName name="ff_1" localSheetId="5" hidden="1">{"pl_t&amp;d",#N/A,FALSE,"p&amp;l_t&amp;D_01_02 (2)"}</definedName>
    <definedName name="ff_1" hidden="1">{"pl_t&amp;d",#N/A,FALSE,"p&amp;l_t&amp;D_01_02 (2)"}</definedName>
    <definedName name="ffffffff" localSheetId="7" hidden="1">{"pl_t&amp;d",#N/A,FALSE,"p&amp;l_t&amp;D_01_02 (2)"}</definedName>
    <definedName name="ffffffff" localSheetId="10" hidden="1">{"pl_t&amp;d",#N/A,FALSE,"p&amp;l_t&amp;D_01_02 (2)"}</definedName>
    <definedName name="ffffffff" localSheetId="11" hidden="1">{"pl_t&amp;d",#N/A,FALSE,"p&amp;l_t&amp;D_01_02 (2)"}</definedName>
    <definedName name="ffffffff" localSheetId="12" hidden="1">{"pl_t&amp;d",#N/A,FALSE,"p&amp;l_t&amp;D_01_02 (2)"}</definedName>
    <definedName name="ffffffff" localSheetId="2" hidden="1">{"pl_t&amp;d",#N/A,FALSE,"p&amp;l_t&amp;D_01_02 (2)"}</definedName>
    <definedName name="ffffffff" localSheetId="3" hidden="1">{"pl_t&amp;d",#N/A,FALSE,"p&amp;l_t&amp;D_01_02 (2)"}</definedName>
    <definedName name="ffffffff" localSheetId="4" hidden="1">{"pl_t&amp;d",#N/A,FALSE,"p&amp;l_t&amp;D_01_02 (2)"}</definedName>
    <definedName name="ffffffff" localSheetId="5" hidden="1">{"pl_t&amp;d",#N/A,FALSE,"p&amp;l_t&amp;D_01_02 (2)"}</definedName>
    <definedName name="ffffffff" hidden="1">{"pl_t&amp;d",#N/A,FALSE,"p&amp;l_t&amp;D_01_02 (2)"}</definedName>
    <definedName name="ffgg" localSheetId="7" hidden="1">{"pl_t&amp;d",#N/A,FALSE,"p&amp;l_t&amp;D_01_02 (2)"}</definedName>
    <definedName name="ffgg" localSheetId="10" hidden="1">{"pl_t&amp;d",#N/A,FALSE,"p&amp;l_t&amp;D_01_02 (2)"}</definedName>
    <definedName name="ffgg" localSheetId="11" hidden="1">{"pl_t&amp;d",#N/A,FALSE,"p&amp;l_t&amp;D_01_02 (2)"}</definedName>
    <definedName name="ffgg" localSheetId="12" hidden="1">{"pl_t&amp;d",#N/A,FALSE,"p&amp;l_t&amp;D_01_02 (2)"}</definedName>
    <definedName name="ffgg" localSheetId="2" hidden="1">{"pl_t&amp;d",#N/A,FALSE,"p&amp;l_t&amp;D_01_02 (2)"}</definedName>
    <definedName name="ffgg" localSheetId="3" hidden="1">{"pl_t&amp;d",#N/A,FALSE,"p&amp;l_t&amp;D_01_02 (2)"}</definedName>
    <definedName name="ffgg" localSheetId="4" hidden="1">{"pl_t&amp;d",#N/A,FALSE,"p&amp;l_t&amp;D_01_02 (2)"}</definedName>
    <definedName name="ffgg" localSheetId="5" hidden="1">{"pl_t&amp;d",#N/A,FALSE,"p&amp;l_t&amp;D_01_02 (2)"}</definedName>
    <definedName name="ffgg" hidden="1">{"pl_t&amp;d",#N/A,FALSE,"p&amp;l_t&amp;D_01_02 (2)"}</definedName>
    <definedName name="fgb" localSheetId="7" hidden="1">{#N/A,#N/A,FALSE,"1.1";#N/A,#N/A,FALSE,"1.1a";#N/A,#N/A,FALSE,"1.1b";#N/A,#N/A,FALSE,"1.1c";#N/A,#N/A,FALSE,"1.1e";#N/A,#N/A,FALSE,"1.1f";#N/A,#N/A,FALSE,"1.1g";#N/A,#N/A,FALSE,"1.1h_T";#N/A,#N/A,FALSE,"1.1h_D";#N/A,#N/A,FALSE,"1.2";#N/A,#N/A,FALSE,"1.3";#N/A,#N/A,FALSE,"1.3b";#N/A,#N/A,FALSE,"1.4";#N/A,#N/A,FALSE,"1.5";#N/A,#N/A,FALSE,"1.6";#N/A,#N/A,FALSE,"2.1";#N/A,#N/A,FALSE,"SOD";#N/A,#N/A,FALSE,"OL";#N/A,#N/A,FALSE,"CF"}</definedName>
    <definedName name="fgb" localSheetId="10" hidden="1">{#N/A,#N/A,FALSE,"1.1";#N/A,#N/A,FALSE,"1.1a";#N/A,#N/A,FALSE,"1.1b";#N/A,#N/A,FALSE,"1.1c";#N/A,#N/A,FALSE,"1.1e";#N/A,#N/A,FALSE,"1.1f";#N/A,#N/A,FALSE,"1.1g";#N/A,#N/A,FALSE,"1.1h_T";#N/A,#N/A,FALSE,"1.1h_D";#N/A,#N/A,FALSE,"1.2";#N/A,#N/A,FALSE,"1.3";#N/A,#N/A,FALSE,"1.3b";#N/A,#N/A,FALSE,"1.4";#N/A,#N/A,FALSE,"1.5";#N/A,#N/A,FALSE,"1.6";#N/A,#N/A,FALSE,"2.1";#N/A,#N/A,FALSE,"SOD";#N/A,#N/A,FALSE,"OL";#N/A,#N/A,FALSE,"CF"}</definedName>
    <definedName name="fgb" localSheetId="11" hidden="1">{#N/A,#N/A,FALSE,"1.1";#N/A,#N/A,FALSE,"1.1a";#N/A,#N/A,FALSE,"1.1b";#N/A,#N/A,FALSE,"1.1c";#N/A,#N/A,FALSE,"1.1e";#N/A,#N/A,FALSE,"1.1f";#N/A,#N/A,FALSE,"1.1g";#N/A,#N/A,FALSE,"1.1h_T";#N/A,#N/A,FALSE,"1.1h_D";#N/A,#N/A,FALSE,"1.2";#N/A,#N/A,FALSE,"1.3";#N/A,#N/A,FALSE,"1.3b";#N/A,#N/A,FALSE,"1.4";#N/A,#N/A,FALSE,"1.5";#N/A,#N/A,FALSE,"1.6";#N/A,#N/A,FALSE,"2.1";#N/A,#N/A,FALSE,"SOD";#N/A,#N/A,FALSE,"OL";#N/A,#N/A,FALSE,"CF"}</definedName>
    <definedName name="fgb" localSheetId="12" hidden="1">{#N/A,#N/A,FALSE,"1.1";#N/A,#N/A,FALSE,"1.1a";#N/A,#N/A,FALSE,"1.1b";#N/A,#N/A,FALSE,"1.1c";#N/A,#N/A,FALSE,"1.1e";#N/A,#N/A,FALSE,"1.1f";#N/A,#N/A,FALSE,"1.1g";#N/A,#N/A,FALSE,"1.1h_T";#N/A,#N/A,FALSE,"1.1h_D";#N/A,#N/A,FALSE,"1.2";#N/A,#N/A,FALSE,"1.3";#N/A,#N/A,FALSE,"1.3b";#N/A,#N/A,FALSE,"1.4";#N/A,#N/A,FALSE,"1.5";#N/A,#N/A,FALSE,"1.6";#N/A,#N/A,FALSE,"2.1";#N/A,#N/A,FALSE,"SOD";#N/A,#N/A,FALSE,"OL";#N/A,#N/A,FALSE,"CF"}</definedName>
    <definedName name="fgb" localSheetId="2" hidden="1">{#N/A,#N/A,FALSE,"1.1";#N/A,#N/A,FALSE,"1.1a";#N/A,#N/A,FALSE,"1.1b";#N/A,#N/A,FALSE,"1.1c";#N/A,#N/A,FALSE,"1.1e";#N/A,#N/A,FALSE,"1.1f";#N/A,#N/A,FALSE,"1.1g";#N/A,#N/A,FALSE,"1.1h_T";#N/A,#N/A,FALSE,"1.1h_D";#N/A,#N/A,FALSE,"1.2";#N/A,#N/A,FALSE,"1.3";#N/A,#N/A,FALSE,"1.3b";#N/A,#N/A,FALSE,"1.4";#N/A,#N/A,FALSE,"1.5";#N/A,#N/A,FALSE,"1.6";#N/A,#N/A,FALSE,"2.1";#N/A,#N/A,FALSE,"SOD";#N/A,#N/A,FALSE,"OL";#N/A,#N/A,FALSE,"CF"}</definedName>
    <definedName name="fgb" localSheetId="3" hidden="1">{#N/A,#N/A,FALSE,"1.1";#N/A,#N/A,FALSE,"1.1a";#N/A,#N/A,FALSE,"1.1b";#N/A,#N/A,FALSE,"1.1c";#N/A,#N/A,FALSE,"1.1e";#N/A,#N/A,FALSE,"1.1f";#N/A,#N/A,FALSE,"1.1g";#N/A,#N/A,FALSE,"1.1h_T";#N/A,#N/A,FALSE,"1.1h_D";#N/A,#N/A,FALSE,"1.2";#N/A,#N/A,FALSE,"1.3";#N/A,#N/A,FALSE,"1.3b";#N/A,#N/A,FALSE,"1.4";#N/A,#N/A,FALSE,"1.5";#N/A,#N/A,FALSE,"1.6";#N/A,#N/A,FALSE,"2.1";#N/A,#N/A,FALSE,"SOD";#N/A,#N/A,FALSE,"OL";#N/A,#N/A,FALSE,"CF"}</definedName>
    <definedName name="fgb" localSheetId="4" hidden="1">{#N/A,#N/A,FALSE,"1.1";#N/A,#N/A,FALSE,"1.1a";#N/A,#N/A,FALSE,"1.1b";#N/A,#N/A,FALSE,"1.1c";#N/A,#N/A,FALSE,"1.1e";#N/A,#N/A,FALSE,"1.1f";#N/A,#N/A,FALSE,"1.1g";#N/A,#N/A,FALSE,"1.1h_T";#N/A,#N/A,FALSE,"1.1h_D";#N/A,#N/A,FALSE,"1.2";#N/A,#N/A,FALSE,"1.3";#N/A,#N/A,FALSE,"1.3b";#N/A,#N/A,FALSE,"1.4";#N/A,#N/A,FALSE,"1.5";#N/A,#N/A,FALSE,"1.6";#N/A,#N/A,FALSE,"2.1";#N/A,#N/A,FALSE,"SOD";#N/A,#N/A,FALSE,"OL";#N/A,#N/A,FALSE,"CF"}</definedName>
    <definedName name="fgb" localSheetId="5" hidden="1">{#N/A,#N/A,FALSE,"1.1";#N/A,#N/A,FALSE,"1.1a";#N/A,#N/A,FALSE,"1.1b";#N/A,#N/A,FALSE,"1.1c";#N/A,#N/A,FALSE,"1.1e";#N/A,#N/A,FALSE,"1.1f";#N/A,#N/A,FALSE,"1.1g";#N/A,#N/A,FALSE,"1.1h_T";#N/A,#N/A,FALSE,"1.1h_D";#N/A,#N/A,FALSE,"1.2";#N/A,#N/A,FALSE,"1.3";#N/A,#N/A,FALSE,"1.3b";#N/A,#N/A,FALSE,"1.4";#N/A,#N/A,FALSE,"1.5";#N/A,#N/A,FALSE,"1.6";#N/A,#N/A,FALSE,"2.1";#N/A,#N/A,FALSE,"SOD";#N/A,#N/A,FALSE,"OL";#N/A,#N/A,FALSE,"CF"}</definedName>
    <definedName name="fgb" hidden="1">{#N/A,#N/A,FALSE,"1.1";#N/A,#N/A,FALSE,"1.1a";#N/A,#N/A,FALSE,"1.1b";#N/A,#N/A,FALSE,"1.1c";#N/A,#N/A,FALSE,"1.1e";#N/A,#N/A,FALSE,"1.1f";#N/A,#N/A,FALSE,"1.1g";#N/A,#N/A,FALSE,"1.1h_T";#N/A,#N/A,FALSE,"1.1h_D";#N/A,#N/A,FALSE,"1.2";#N/A,#N/A,FALSE,"1.3";#N/A,#N/A,FALSE,"1.3b";#N/A,#N/A,FALSE,"1.4";#N/A,#N/A,FALSE,"1.5";#N/A,#N/A,FALSE,"1.6";#N/A,#N/A,FALSE,"2.1";#N/A,#N/A,FALSE,"SOD";#N/A,#N/A,FALSE,"OL";#N/A,#N/A,FALSE,"CF"}</definedName>
    <definedName name="fgfdgfdgd" localSheetId="7" hidden="1">{"pl_t&amp;d",#N/A,FALSE,"p&amp;l_t&amp;D_01_02 (2)"}</definedName>
    <definedName name="fgfdgfdgd" localSheetId="10" hidden="1">{"pl_t&amp;d",#N/A,FALSE,"p&amp;l_t&amp;D_01_02 (2)"}</definedName>
    <definedName name="fgfdgfdgd" localSheetId="11" hidden="1">{"pl_t&amp;d",#N/A,FALSE,"p&amp;l_t&amp;D_01_02 (2)"}</definedName>
    <definedName name="fgfdgfdgd" localSheetId="12" hidden="1">{"pl_t&amp;d",#N/A,FALSE,"p&amp;l_t&amp;D_01_02 (2)"}</definedName>
    <definedName name="fgfdgfdgd" localSheetId="2" hidden="1">{"pl_t&amp;d",#N/A,FALSE,"p&amp;l_t&amp;D_01_02 (2)"}</definedName>
    <definedName name="fgfdgfdgd" localSheetId="3" hidden="1">{"pl_t&amp;d",#N/A,FALSE,"p&amp;l_t&amp;D_01_02 (2)"}</definedName>
    <definedName name="fgfdgfdgd" localSheetId="4" hidden="1">{"pl_t&amp;d",#N/A,FALSE,"p&amp;l_t&amp;D_01_02 (2)"}</definedName>
    <definedName name="fgfdgfdgd" localSheetId="5" hidden="1">{"pl_t&amp;d",#N/A,FALSE,"p&amp;l_t&amp;D_01_02 (2)"}</definedName>
    <definedName name="fgfdgfdgd" hidden="1">{"pl_t&amp;d",#N/A,FALSE,"p&amp;l_t&amp;D_01_02 (2)"}</definedName>
    <definedName name="fgfdgfdgd_1" localSheetId="7" hidden="1">{"pl_t&amp;d",#N/A,FALSE,"p&amp;l_t&amp;D_01_02 (2)"}</definedName>
    <definedName name="fgfdgfdgd_1" localSheetId="10" hidden="1">{"pl_t&amp;d",#N/A,FALSE,"p&amp;l_t&amp;D_01_02 (2)"}</definedName>
    <definedName name="fgfdgfdgd_1" localSheetId="11" hidden="1">{"pl_t&amp;d",#N/A,FALSE,"p&amp;l_t&amp;D_01_02 (2)"}</definedName>
    <definedName name="fgfdgfdgd_1" localSheetId="12" hidden="1">{"pl_t&amp;d",#N/A,FALSE,"p&amp;l_t&amp;D_01_02 (2)"}</definedName>
    <definedName name="fgfdgfdgd_1" localSheetId="2" hidden="1">{"pl_t&amp;d",#N/A,FALSE,"p&amp;l_t&amp;D_01_02 (2)"}</definedName>
    <definedName name="fgfdgfdgd_1" localSheetId="3" hidden="1">{"pl_t&amp;d",#N/A,FALSE,"p&amp;l_t&amp;D_01_02 (2)"}</definedName>
    <definedName name="fgfdgfdgd_1" localSheetId="4" hidden="1">{"pl_t&amp;d",#N/A,FALSE,"p&amp;l_t&amp;D_01_02 (2)"}</definedName>
    <definedName name="fgfdgfdgd_1" localSheetId="5" hidden="1">{"pl_t&amp;d",#N/A,FALSE,"p&amp;l_t&amp;D_01_02 (2)"}</definedName>
    <definedName name="fgfdgfdgd_1" hidden="1">{"pl_t&amp;d",#N/A,FALSE,"p&amp;l_t&amp;D_01_02 (2)"}</definedName>
    <definedName name="FORMAT_43" localSheetId="7" hidden="1">{"pl_t&amp;d",#N/A,FALSE,"p&amp;l_t&amp;D_01_02 (2)"}</definedName>
    <definedName name="FORMAT_43" localSheetId="10" hidden="1">{"pl_t&amp;d",#N/A,FALSE,"p&amp;l_t&amp;D_01_02 (2)"}</definedName>
    <definedName name="FORMAT_43" localSheetId="11" hidden="1">{"pl_t&amp;d",#N/A,FALSE,"p&amp;l_t&amp;D_01_02 (2)"}</definedName>
    <definedName name="FORMAT_43" localSheetId="12" hidden="1">{"pl_t&amp;d",#N/A,FALSE,"p&amp;l_t&amp;D_01_02 (2)"}</definedName>
    <definedName name="FORMAT_43" localSheetId="2" hidden="1">{"pl_t&amp;d",#N/A,FALSE,"p&amp;l_t&amp;D_01_02 (2)"}</definedName>
    <definedName name="FORMAT_43" localSheetId="3" hidden="1">{"pl_t&amp;d",#N/A,FALSE,"p&amp;l_t&amp;D_01_02 (2)"}</definedName>
    <definedName name="FORMAT_43" localSheetId="4" hidden="1">{"pl_t&amp;d",#N/A,FALSE,"p&amp;l_t&amp;D_01_02 (2)"}</definedName>
    <definedName name="FORMAT_43" localSheetId="5" hidden="1">{"pl_t&amp;d",#N/A,FALSE,"p&amp;l_t&amp;D_01_02 (2)"}</definedName>
    <definedName name="FORMAT_43" hidden="1">{"pl_t&amp;d",#N/A,FALSE,"p&amp;l_t&amp;D_01_02 (2)"}</definedName>
    <definedName name="FORMAT_43_1" localSheetId="7" hidden="1">{"pl_t&amp;d",#N/A,FALSE,"p&amp;l_t&amp;D_01_02 (2)"}</definedName>
    <definedName name="FORMAT_43_1" localSheetId="10" hidden="1">{"pl_t&amp;d",#N/A,FALSE,"p&amp;l_t&amp;D_01_02 (2)"}</definedName>
    <definedName name="FORMAT_43_1" localSheetId="11" hidden="1">{"pl_t&amp;d",#N/A,FALSE,"p&amp;l_t&amp;D_01_02 (2)"}</definedName>
    <definedName name="FORMAT_43_1" localSheetId="12" hidden="1">{"pl_t&amp;d",#N/A,FALSE,"p&amp;l_t&amp;D_01_02 (2)"}</definedName>
    <definedName name="FORMAT_43_1" localSheetId="2" hidden="1">{"pl_t&amp;d",#N/A,FALSE,"p&amp;l_t&amp;D_01_02 (2)"}</definedName>
    <definedName name="FORMAT_43_1" localSheetId="3" hidden="1">{"pl_t&amp;d",#N/A,FALSE,"p&amp;l_t&amp;D_01_02 (2)"}</definedName>
    <definedName name="FORMAT_43_1" localSheetId="4" hidden="1">{"pl_t&amp;d",#N/A,FALSE,"p&amp;l_t&amp;D_01_02 (2)"}</definedName>
    <definedName name="FORMAT_43_1" localSheetId="5" hidden="1">{"pl_t&amp;d",#N/A,FALSE,"p&amp;l_t&amp;D_01_02 (2)"}</definedName>
    <definedName name="FORMAT_43_1" hidden="1">{"pl_t&amp;d",#N/A,FALSE,"p&amp;l_t&amp;D_01_02 (2)"}</definedName>
    <definedName name="Format_6" localSheetId="7" hidden="1">{"pl_t&amp;d",#N/A,FALSE,"p&amp;l_t&amp;D_01_02 (2)"}</definedName>
    <definedName name="Format_6" localSheetId="10" hidden="1">{"pl_t&amp;d",#N/A,FALSE,"p&amp;l_t&amp;D_01_02 (2)"}</definedName>
    <definedName name="Format_6" localSheetId="11" hidden="1">{"pl_t&amp;d",#N/A,FALSE,"p&amp;l_t&amp;D_01_02 (2)"}</definedName>
    <definedName name="Format_6" localSheetId="12" hidden="1">{"pl_t&amp;d",#N/A,FALSE,"p&amp;l_t&amp;D_01_02 (2)"}</definedName>
    <definedName name="Format_6" localSheetId="2" hidden="1">{"pl_t&amp;d",#N/A,FALSE,"p&amp;l_t&amp;D_01_02 (2)"}</definedName>
    <definedName name="Format_6" localSheetId="3" hidden="1">{"pl_t&amp;d",#N/A,FALSE,"p&amp;l_t&amp;D_01_02 (2)"}</definedName>
    <definedName name="Format_6" localSheetId="4" hidden="1">{"pl_t&amp;d",#N/A,FALSE,"p&amp;l_t&amp;D_01_02 (2)"}</definedName>
    <definedName name="Format_6" localSheetId="5" hidden="1">{"pl_t&amp;d",#N/A,FALSE,"p&amp;l_t&amp;D_01_02 (2)"}</definedName>
    <definedName name="Format_6" hidden="1">{"pl_t&amp;d",#N/A,FALSE,"p&amp;l_t&amp;D_01_02 (2)"}</definedName>
    <definedName name="Format_6_1" localSheetId="7" hidden="1">{"pl_t&amp;d",#N/A,FALSE,"p&amp;l_t&amp;D_01_02 (2)"}</definedName>
    <definedName name="Format_6_1" localSheetId="10" hidden="1">{"pl_t&amp;d",#N/A,FALSE,"p&amp;l_t&amp;D_01_02 (2)"}</definedName>
    <definedName name="Format_6_1" localSheetId="11" hidden="1">{"pl_t&amp;d",#N/A,FALSE,"p&amp;l_t&amp;D_01_02 (2)"}</definedName>
    <definedName name="Format_6_1" localSheetId="12" hidden="1">{"pl_t&amp;d",#N/A,FALSE,"p&amp;l_t&amp;D_01_02 (2)"}</definedName>
    <definedName name="Format_6_1" localSheetId="2" hidden="1">{"pl_t&amp;d",#N/A,FALSE,"p&amp;l_t&amp;D_01_02 (2)"}</definedName>
    <definedName name="Format_6_1" localSheetId="3" hidden="1">{"pl_t&amp;d",#N/A,FALSE,"p&amp;l_t&amp;D_01_02 (2)"}</definedName>
    <definedName name="Format_6_1" localSheetId="4" hidden="1">{"pl_t&amp;d",#N/A,FALSE,"p&amp;l_t&amp;D_01_02 (2)"}</definedName>
    <definedName name="Format_6_1" localSheetId="5" hidden="1">{"pl_t&amp;d",#N/A,FALSE,"p&amp;l_t&amp;D_01_02 (2)"}</definedName>
    <definedName name="Format_6_1" hidden="1">{"pl_t&amp;d",#N/A,FALSE,"p&amp;l_t&amp;D_01_02 (2)"}</definedName>
    <definedName name="format1" localSheetId="7" hidden="1">{"pl_t&amp;d",#N/A,FALSE,"p&amp;l_t&amp;D_01_02 (2)"}</definedName>
    <definedName name="format1" localSheetId="10" hidden="1">{"pl_t&amp;d",#N/A,FALSE,"p&amp;l_t&amp;D_01_02 (2)"}</definedName>
    <definedName name="format1" localSheetId="11" hidden="1">{"pl_t&amp;d",#N/A,FALSE,"p&amp;l_t&amp;D_01_02 (2)"}</definedName>
    <definedName name="format1" localSheetId="12" hidden="1">{"pl_t&amp;d",#N/A,FALSE,"p&amp;l_t&amp;D_01_02 (2)"}</definedName>
    <definedName name="format1" localSheetId="2" hidden="1">{"pl_t&amp;d",#N/A,FALSE,"p&amp;l_t&amp;D_01_02 (2)"}</definedName>
    <definedName name="format1" localSheetId="3" hidden="1">{"pl_t&amp;d",#N/A,FALSE,"p&amp;l_t&amp;D_01_02 (2)"}</definedName>
    <definedName name="format1" localSheetId="4" hidden="1">{"pl_t&amp;d",#N/A,FALSE,"p&amp;l_t&amp;D_01_02 (2)"}</definedName>
    <definedName name="format1" localSheetId="5" hidden="1">{"pl_t&amp;d",#N/A,FALSE,"p&amp;l_t&amp;D_01_02 (2)"}</definedName>
    <definedName name="format1" hidden="1">{"pl_t&amp;d",#N/A,FALSE,"p&amp;l_t&amp;D_01_02 (2)"}</definedName>
    <definedName name="format1_1" localSheetId="7" hidden="1">{"pl_t&amp;d",#N/A,FALSE,"p&amp;l_t&amp;D_01_02 (2)"}</definedName>
    <definedName name="format1_1" localSheetId="10" hidden="1">{"pl_t&amp;d",#N/A,FALSE,"p&amp;l_t&amp;D_01_02 (2)"}</definedName>
    <definedName name="format1_1" localSheetId="11" hidden="1">{"pl_t&amp;d",#N/A,FALSE,"p&amp;l_t&amp;D_01_02 (2)"}</definedName>
    <definedName name="format1_1" localSheetId="12" hidden="1">{"pl_t&amp;d",#N/A,FALSE,"p&amp;l_t&amp;D_01_02 (2)"}</definedName>
    <definedName name="format1_1" localSheetId="2" hidden="1">{"pl_t&amp;d",#N/A,FALSE,"p&amp;l_t&amp;D_01_02 (2)"}</definedName>
    <definedName name="format1_1" localSheetId="3" hidden="1">{"pl_t&amp;d",#N/A,FALSE,"p&amp;l_t&amp;D_01_02 (2)"}</definedName>
    <definedName name="format1_1" localSheetId="4" hidden="1">{"pl_t&amp;d",#N/A,FALSE,"p&amp;l_t&amp;D_01_02 (2)"}</definedName>
    <definedName name="format1_1" localSheetId="5" hidden="1">{"pl_t&amp;d",#N/A,FALSE,"p&amp;l_t&amp;D_01_02 (2)"}</definedName>
    <definedName name="format1_1" hidden="1">{"pl_t&amp;d",#N/A,FALSE,"p&amp;l_t&amp;D_01_02 (2)"}</definedName>
    <definedName name="FORMAT43" localSheetId="7" hidden="1">{"pl_t&amp;d",#N/A,FALSE,"p&amp;l_t&amp;D_01_02 (2)"}</definedName>
    <definedName name="FORMAT43" localSheetId="10" hidden="1">{"pl_t&amp;d",#N/A,FALSE,"p&amp;l_t&amp;D_01_02 (2)"}</definedName>
    <definedName name="FORMAT43" localSheetId="11" hidden="1">{"pl_t&amp;d",#N/A,FALSE,"p&amp;l_t&amp;D_01_02 (2)"}</definedName>
    <definedName name="FORMAT43" localSheetId="12" hidden="1">{"pl_t&amp;d",#N/A,FALSE,"p&amp;l_t&amp;D_01_02 (2)"}</definedName>
    <definedName name="FORMAT43" localSheetId="2" hidden="1">{"pl_t&amp;d",#N/A,FALSE,"p&amp;l_t&amp;D_01_02 (2)"}</definedName>
    <definedName name="FORMAT43" localSheetId="3" hidden="1">{"pl_t&amp;d",#N/A,FALSE,"p&amp;l_t&amp;D_01_02 (2)"}</definedName>
    <definedName name="FORMAT43" localSheetId="4" hidden="1">{"pl_t&amp;d",#N/A,FALSE,"p&amp;l_t&amp;D_01_02 (2)"}</definedName>
    <definedName name="FORMAT43" localSheetId="5" hidden="1">{"pl_t&amp;d",#N/A,FALSE,"p&amp;l_t&amp;D_01_02 (2)"}</definedName>
    <definedName name="FORMAT43" hidden="1">{"pl_t&amp;d",#N/A,FALSE,"p&amp;l_t&amp;D_01_02 (2)"}</definedName>
    <definedName name="FORMAT43_1" localSheetId="7" hidden="1">{"pl_t&amp;d",#N/A,FALSE,"p&amp;l_t&amp;D_01_02 (2)"}</definedName>
    <definedName name="FORMAT43_1" localSheetId="10" hidden="1">{"pl_t&amp;d",#N/A,FALSE,"p&amp;l_t&amp;D_01_02 (2)"}</definedName>
    <definedName name="FORMAT43_1" localSheetId="11" hidden="1">{"pl_t&amp;d",#N/A,FALSE,"p&amp;l_t&amp;D_01_02 (2)"}</definedName>
    <definedName name="FORMAT43_1" localSheetId="12" hidden="1">{"pl_t&amp;d",#N/A,FALSE,"p&amp;l_t&amp;D_01_02 (2)"}</definedName>
    <definedName name="FORMAT43_1" localSheetId="2" hidden="1">{"pl_t&amp;d",#N/A,FALSE,"p&amp;l_t&amp;D_01_02 (2)"}</definedName>
    <definedName name="FORMAT43_1" localSheetId="3" hidden="1">{"pl_t&amp;d",#N/A,FALSE,"p&amp;l_t&amp;D_01_02 (2)"}</definedName>
    <definedName name="FORMAT43_1" localSheetId="4" hidden="1">{"pl_t&amp;d",#N/A,FALSE,"p&amp;l_t&amp;D_01_02 (2)"}</definedName>
    <definedName name="FORMAT43_1" localSheetId="5" hidden="1">{"pl_t&amp;d",#N/A,FALSE,"p&amp;l_t&amp;D_01_02 (2)"}</definedName>
    <definedName name="FORMAT43_1" hidden="1">{"pl_t&amp;d",#N/A,FALSE,"p&amp;l_t&amp;D_01_02 (2)"}</definedName>
    <definedName name="format5" localSheetId="7" hidden="1">{"pl_t&amp;d",#N/A,FALSE,"p&amp;l_t&amp;D_01_02 (2)"}</definedName>
    <definedName name="format5" localSheetId="10" hidden="1">{"pl_t&amp;d",#N/A,FALSE,"p&amp;l_t&amp;D_01_02 (2)"}</definedName>
    <definedName name="format5" localSheetId="11" hidden="1">{"pl_t&amp;d",#N/A,FALSE,"p&amp;l_t&amp;D_01_02 (2)"}</definedName>
    <definedName name="format5" localSheetId="12" hidden="1">{"pl_t&amp;d",#N/A,FALSE,"p&amp;l_t&amp;D_01_02 (2)"}</definedName>
    <definedName name="format5" localSheetId="2" hidden="1">{"pl_t&amp;d",#N/A,FALSE,"p&amp;l_t&amp;D_01_02 (2)"}</definedName>
    <definedName name="format5" localSheetId="3" hidden="1">{"pl_t&amp;d",#N/A,FALSE,"p&amp;l_t&amp;D_01_02 (2)"}</definedName>
    <definedName name="format5" localSheetId="4" hidden="1">{"pl_t&amp;d",#N/A,FALSE,"p&amp;l_t&amp;D_01_02 (2)"}</definedName>
    <definedName name="format5" localSheetId="5" hidden="1">{"pl_t&amp;d",#N/A,FALSE,"p&amp;l_t&amp;D_01_02 (2)"}</definedName>
    <definedName name="format5" hidden="1">{"pl_t&amp;d",#N/A,FALSE,"p&amp;l_t&amp;D_01_02 (2)"}</definedName>
    <definedName name="format5_1" localSheetId="7" hidden="1">{"pl_t&amp;d",#N/A,FALSE,"p&amp;l_t&amp;D_01_02 (2)"}</definedName>
    <definedName name="format5_1" localSheetId="10" hidden="1">{"pl_t&amp;d",#N/A,FALSE,"p&amp;l_t&amp;D_01_02 (2)"}</definedName>
    <definedName name="format5_1" localSheetId="11" hidden="1">{"pl_t&amp;d",#N/A,FALSE,"p&amp;l_t&amp;D_01_02 (2)"}</definedName>
    <definedName name="format5_1" localSheetId="12" hidden="1">{"pl_t&amp;d",#N/A,FALSE,"p&amp;l_t&amp;D_01_02 (2)"}</definedName>
    <definedName name="format5_1" localSheetId="2" hidden="1">{"pl_t&amp;d",#N/A,FALSE,"p&amp;l_t&amp;D_01_02 (2)"}</definedName>
    <definedName name="format5_1" localSheetId="3" hidden="1">{"pl_t&amp;d",#N/A,FALSE,"p&amp;l_t&amp;D_01_02 (2)"}</definedName>
    <definedName name="format5_1" localSheetId="4" hidden="1">{"pl_t&amp;d",#N/A,FALSE,"p&amp;l_t&amp;D_01_02 (2)"}</definedName>
    <definedName name="format5_1" localSheetId="5" hidden="1">{"pl_t&amp;d",#N/A,FALSE,"p&amp;l_t&amp;D_01_02 (2)"}</definedName>
    <definedName name="format5_1" hidden="1">{"pl_t&amp;d",#N/A,FALSE,"p&amp;l_t&amp;D_01_02 (2)"}</definedName>
    <definedName name="FT" localSheetId="7" hidden="1">{"pl_t&amp;d",#N/A,FALSE,"p&amp;l_t&amp;D_01_02 (2)"}</definedName>
    <definedName name="FT" localSheetId="10" hidden="1">{"pl_t&amp;d",#N/A,FALSE,"p&amp;l_t&amp;D_01_02 (2)"}</definedName>
    <definedName name="FT" localSheetId="11" hidden="1">{"pl_t&amp;d",#N/A,FALSE,"p&amp;l_t&amp;D_01_02 (2)"}</definedName>
    <definedName name="FT" localSheetId="12" hidden="1">{"pl_t&amp;d",#N/A,FALSE,"p&amp;l_t&amp;D_01_02 (2)"}</definedName>
    <definedName name="FT" localSheetId="2" hidden="1">{"pl_t&amp;d",#N/A,FALSE,"p&amp;l_t&amp;D_01_02 (2)"}</definedName>
    <definedName name="FT" localSheetId="3" hidden="1">{"pl_t&amp;d",#N/A,FALSE,"p&amp;l_t&amp;D_01_02 (2)"}</definedName>
    <definedName name="FT" localSheetId="4" hidden="1">{"pl_t&amp;d",#N/A,FALSE,"p&amp;l_t&amp;D_01_02 (2)"}</definedName>
    <definedName name="FT" localSheetId="5" hidden="1">{"pl_t&amp;d",#N/A,FALSE,"p&amp;l_t&amp;D_01_02 (2)"}</definedName>
    <definedName name="FT" hidden="1">{"pl_t&amp;d",#N/A,FALSE,"p&amp;l_t&amp;D_01_02 (2)"}</definedName>
    <definedName name="fu" localSheetId="11">#REF!</definedName>
    <definedName name="fu" localSheetId="12">#REF!</definedName>
    <definedName name="fu">#REF!</definedName>
    <definedName name="G" localSheetId="11">#REF!</definedName>
    <definedName name="G" localSheetId="12">#REF!</definedName>
    <definedName name="G">#REF!</definedName>
    <definedName name="g_1" localSheetId="7" hidden="1">{"pl_t&amp;d",#N/A,FALSE,"p&amp;l_t&amp;D_01_02 (2)"}</definedName>
    <definedName name="g_1" localSheetId="10" hidden="1">{"pl_t&amp;d",#N/A,FALSE,"p&amp;l_t&amp;D_01_02 (2)"}</definedName>
    <definedName name="g_1" localSheetId="11" hidden="1">{"pl_t&amp;d",#N/A,FALSE,"p&amp;l_t&amp;D_01_02 (2)"}</definedName>
    <definedName name="g_1" localSheetId="12" hidden="1">{"pl_t&amp;d",#N/A,FALSE,"p&amp;l_t&amp;D_01_02 (2)"}</definedName>
    <definedName name="g_1" localSheetId="2" hidden="1">{"pl_t&amp;d",#N/A,FALSE,"p&amp;l_t&amp;D_01_02 (2)"}</definedName>
    <definedName name="g_1" localSheetId="3" hidden="1">{"pl_t&amp;d",#N/A,FALSE,"p&amp;l_t&amp;D_01_02 (2)"}</definedName>
    <definedName name="g_1" localSheetId="4" hidden="1">{"pl_t&amp;d",#N/A,FALSE,"p&amp;l_t&amp;D_01_02 (2)"}</definedName>
    <definedName name="g_1" localSheetId="5" hidden="1">{"pl_t&amp;d",#N/A,FALSE,"p&amp;l_t&amp;D_01_02 (2)"}</definedName>
    <definedName name="g_1" hidden="1">{"pl_t&amp;d",#N/A,FALSE,"p&amp;l_t&amp;D_01_02 (2)"}</definedName>
    <definedName name="gcjchkcjc" localSheetId="11">#REF!</definedName>
    <definedName name="gcjchkcjc" localSheetId="12">#REF!</definedName>
    <definedName name="gcjchkcjc">#REF!</definedName>
    <definedName name="gdxjhgcj" localSheetId="11">#REF!</definedName>
    <definedName name="gdxjhgcj" localSheetId="12">#REF!</definedName>
    <definedName name="gdxjhgcj">#REF!</definedName>
    <definedName name="ggg" localSheetId="7" hidden="1">{"pl_t&amp;d",#N/A,FALSE,"p&amp;l_t&amp;D_01_02 (2)"}</definedName>
    <definedName name="ggg" localSheetId="10" hidden="1">{"pl_t&amp;d",#N/A,FALSE,"p&amp;l_t&amp;D_01_02 (2)"}</definedName>
    <definedName name="ggg" localSheetId="11" hidden="1">{"pl_t&amp;d",#N/A,FALSE,"p&amp;l_t&amp;D_01_02 (2)"}</definedName>
    <definedName name="ggg" localSheetId="12" hidden="1">{"pl_t&amp;d",#N/A,FALSE,"p&amp;l_t&amp;D_01_02 (2)"}</definedName>
    <definedName name="ggg" localSheetId="2" hidden="1">{"pl_t&amp;d",#N/A,FALSE,"p&amp;l_t&amp;D_01_02 (2)"}</definedName>
    <definedName name="ggg" localSheetId="3" hidden="1">{"pl_t&amp;d",#N/A,FALSE,"p&amp;l_t&amp;D_01_02 (2)"}</definedName>
    <definedName name="ggg" localSheetId="4" hidden="1">{"pl_t&amp;d",#N/A,FALSE,"p&amp;l_t&amp;D_01_02 (2)"}</definedName>
    <definedName name="ggg" localSheetId="5" hidden="1">{"pl_t&amp;d",#N/A,FALSE,"p&amp;l_t&amp;D_01_02 (2)"}</definedName>
    <definedName name="ggg" hidden="1">{"pl_t&amp;d",#N/A,FALSE,"p&amp;l_t&amp;D_01_02 (2)"}</definedName>
    <definedName name="ggg_1" localSheetId="7" hidden="1">{"pl_t&amp;d",#N/A,FALSE,"p&amp;l_t&amp;D_01_02 (2)"}</definedName>
    <definedName name="ggg_1" localSheetId="10" hidden="1">{"pl_t&amp;d",#N/A,FALSE,"p&amp;l_t&amp;D_01_02 (2)"}</definedName>
    <definedName name="ggg_1" localSheetId="11" hidden="1">{"pl_t&amp;d",#N/A,FALSE,"p&amp;l_t&amp;D_01_02 (2)"}</definedName>
    <definedName name="ggg_1" localSheetId="12" hidden="1">{"pl_t&amp;d",#N/A,FALSE,"p&amp;l_t&amp;D_01_02 (2)"}</definedName>
    <definedName name="ggg_1" localSheetId="2" hidden="1">{"pl_t&amp;d",#N/A,FALSE,"p&amp;l_t&amp;D_01_02 (2)"}</definedName>
    <definedName name="ggg_1" localSheetId="3" hidden="1">{"pl_t&amp;d",#N/A,FALSE,"p&amp;l_t&amp;D_01_02 (2)"}</definedName>
    <definedName name="ggg_1" localSheetId="4" hidden="1">{"pl_t&amp;d",#N/A,FALSE,"p&amp;l_t&amp;D_01_02 (2)"}</definedName>
    <definedName name="ggg_1" localSheetId="5" hidden="1">{"pl_t&amp;d",#N/A,FALSE,"p&amp;l_t&amp;D_01_02 (2)"}</definedName>
    <definedName name="ggg_1" hidden="1">{"pl_t&amp;d",#N/A,FALSE,"p&amp;l_t&amp;D_01_02 (2)"}</definedName>
    <definedName name="ggggg" localSheetId="7" hidden="1">{"pl_td_01_02",#N/A,FALSE,"p&amp;l_t&amp;D_01_02 (2)"}</definedName>
    <definedName name="ggggg" localSheetId="10" hidden="1">{"pl_td_01_02",#N/A,FALSE,"p&amp;l_t&amp;D_01_02 (2)"}</definedName>
    <definedName name="ggggg" localSheetId="11" hidden="1">{"pl_td_01_02",#N/A,FALSE,"p&amp;l_t&amp;D_01_02 (2)"}</definedName>
    <definedName name="ggggg" localSheetId="12" hidden="1">{"pl_td_01_02",#N/A,FALSE,"p&amp;l_t&amp;D_01_02 (2)"}</definedName>
    <definedName name="ggggg" localSheetId="2" hidden="1">{"pl_td_01_02",#N/A,FALSE,"p&amp;l_t&amp;D_01_02 (2)"}</definedName>
    <definedName name="ggggg" localSheetId="3" hidden="1">{"pl_td_01_02",#N/A,FALSE,"p&amp;l_t&amp;D_01_02 (2)"}</definedName>
    <definedName name="ggggg" localSheetId="4" hidden="1">{"pl_td_01_02",#N/A,FALSE,"p&amp;l_t&amp;D_01_02 (2)"}</definedName>
    <definedName name="ggggg" localSheetId="5" hidden="1">{"pl_td_01_02",#N/A,FALSE,"p&amp;l_t&amp;D_01_02 (2)"}</definedName>
    <definedName name="ggggg" hidden="1">{"pl_td_01_02",#N/A,FALSE,"p&amp;l_t&amp;D_01_02 (2)"}</definedName>
    <definedName name="gh" localSheetId="7" hidden="1">{"pl_t&amp;d",#N/A,FALSE,"p&amp;l_t&amp;D_01_02 (2)"}</definedName>
    <definedName name="gh" localSheetId="10" hidden="1">{"pl_t&amp;d",#N/A,FALSE,"p&amp;l_t&amp;D_01_02 (2)"}</definedName>
    <definedName name="gh" localSheetId="11" hidden="1">{"pl_t&amp;d",#N/A,FALSE,"p&amp;l_t&amp;D_01_02 (2)"}</definedName>
    <definedName name="gh" localSheetId="12" hidden="1">{"pl_t&amp;d",#N/A,FALSE,"p&amp;l_t&amp;D_01_02 (2)"}</definedName>
    <definedName name="gh" localSheetId="2" hidden="1">{"pl_t&amp;d",#N/A,FALSE,"p&amp;l_t&amp;D_01_02 (2)"}</definedName>
    <definedName name="gh" localSheetId="3" hidden="1">{"pl_t&amp;d",#N/A,FALSE,"p&amp;l_t&amp;D_01_02 (2)"}</definedName>
    <definedName name="gh" localSheetId="4" hidden="1">{"pl_t&amp;d",#N/A,FALSE,"p&amp;l_t&amp;D_01_02 (2)"}</definedName>
    <definedName name="gh" localSheetId="5" hidden="1">{"pl_t&amp;d",#N/A,FALSE,"p&amp;l_t&amp;D_01_02 (2)"}</definedName>
    <definedName name="gh" hidden="1">{"pl_t&amp;d",#N/A,FALSE,"p&amp;l_t&amp;D_01_02 (2)"}</definedName>
    <definedName name="gh_1" localSheetId="7" hidden="1">{"pl_t&amp;d",#N/A,FALSE,"p&amp;l_t&amp;D_01_02 (2)"}</definedName>
    <definedName name="gh_1" localSheetId="10" hidden="1">{"pl_t&amp;d",#N/A,FALSE,"p&amp;l_t&amp;D_01_02 (2)"}</definedName>
    <definedName name="gh_1" localSheetId="11" hidden="1">{"pl_t&amp;d",#N/A,FALSE,"p&amp;l_t&amp;D_01_02 (2)"}</definedName>
    <definedName name="gh_1" localSheetId="12" hidden="1">{"pl_t&amp;d",#N/A,FALSE,"p&amp;l_t&amp;D_01_02 (2)"}</definedName>
    <definedName name="gh_1" localSheetId="2" hidden="1">{"pl_t&amp;d",#N/A,FALSE,"p&amp;l_t&amp;D_01_02 (2)"}</definedName>
    <definedName name="gh_1" localSheetId="3" hidden="1">{"pl_t&amp;d",#N/A,FALSE,"p&amp;l_t&amp;D_01_02 (2)"}</definedName>
    <definedName name="gh_1" localSheetId="4" hidden="1">{"pl_t&amp;d",#N/A,FALSE,"p&amp;l_t&amp;D_01_02 (2)"}</definedName>
    <definedName name="gh_1" localSheetId="5" hidden="1">{"pl_t&amp;d",#N/A,FALSE,"p&amp;l_t&amp;D_01_02 (2)"}</definedName>
    <definedName name="gh_1" hidden="1">{"pl_t&amp;d",#N/A,FALSE,"p&amp;l_t&amp;D_01_02 (2)"}</definedName>
    <definedName name="ghgf" localSheetId="7" hidden="1">{"pl_t&amp;d",#N/A,FALSE,"p&amp;l_t&amp;D_01_02 (2)"}</definedName>
    <definedName name="ghgf" localSheetId="10" hidden="1">{"pl_t&amp;d",#N/A,FALSE,"p&amp;l_t&amp;D_01_02 (2)"}</definedName>
    <definedName name="ghgf" localSheetId="11" hidden="1">{"pl_t&amp;d",#N/A,FALSE,"p&amp;l_t&amp;D_01_02 (2)"}</definedName>
    <definedName name="ghgf" localSheetId="12" hidden="1">{"pl_t&amp;d",#N/A,FALSE,"p&amp;l_t&amp;D_01_02 (2)"}</definedName>
    <definedName name="ghgf" localSheetId="2" hidden="1">{"pl_t&amp;d",#N/A,FALSE,"p&amp;l_t&amp;D_01_02 (2)"}</definedName>
    <definedName name="ghgf" localSheetId="3" hidden="1">{"pl_t&amp;d",#N/A,FALSE,"p&amp;l_t&amp;D_01_02 (2)"}</definedName>
    <definedName name="ghgf" localSheetId="4" hidden="1">{"pl_t&amp;d",#N/A,FALSE,"p&amp;l_t&amp;D_01_02 (2)"}</definedName>
    <definedName name="ghgf" localSheetId="5" hidden="1">{"pl_t&amp;d",#N/A,FALSE,"p&amp;l_t&amp;D_01_02 (2)"}</definedName>
    <definedName name="ghgf" hidden="1">{"pl_t&amp;d",#N/A,FALSE,"p&amp;l_t&amp;D_01_02 (2)"}</definedName>
    <definedName name="ghgfh" localSheetId="7" hidden="1">{"pl_t&amp;d",#N/A,FALSE,"p&amp;l_t&amp;D_01_02 (2)"}</definedName>
    <definedName name="ghgfh" localSheetId="10" hidden="1">{"pl_t&amp;d",#N/A,FALSE,"p&amp;l_t&amp;D_01_02 (2)"}</definedName>
    <definedName name="ghgfh" localSheetId="11" hidden="1">{"pl_t&amp;d",#N/A,FALSE,"p&amp;l_t&amp;D_01_02 (2)"}</definedName>
    <definedName name="ghgfh" localSheetId="12" hidden="1">{"pl_t&amp;d",#N/A,FALSE,"p&amp;l_t&amp;D_01_02 (2)"}</definedName>
    <definedName name="ghgfh" localSheetId="2" hidden="1">{"pl_t&amp;d",#N/A,FALSE,"p&amp;l_t&amp;D_01_02 (2)"}</definedName>
    <definedName name="ghgfh" localSheetId="3" hidden="1">{"pl_t&amp;d",#N/A,FALSE,"p&amp;l_t&amp;D_01_02 (2)"}</definedName>
    <definedName name="ghgfh" localSheetId="4" hidden="1">{"pl_t&amp;d",#N/A,FALSE,"p&amp;l_t&amp;D_01_02 (2)"}</definedName>
    <definedName name="ghgfh" localSheetId="5" hidden="1">{"pl_t&amp;d",#N/A,FALSE,"p&amp;l_t&amp;D_01_02 (2)"}</definedName>
    <definedName name="ghgfh" hidden="1">{"pl_t&amp;d",#N/A,FALSE,"p&amp;l_t&amp;D_01_02 (2)"}</definedName>
    <definedName name="ghgfh_1" localSheetId="7" hidden="1">{"pl_t&amp;d",#N/A,FALSE,"p&amp;l_t&amp;D_01_02 (2)"}</definedName>
    <definedName name="ghgfh_1" localSheetId="10" hidden="1">{"pl_t&amp;d",#N/A,FALSE,"p&amp;l_t&amp;D_01_02 (2)"}</definedName>
    <definedName name="ghgfh_1" localSheetId="11" hidden="1">{"pl_t&amp;d",#N/A,FALSE,"p&amp;l_t&amp;D_01_02 (2)"}</definedName>
    <definedName name="ghgfh_1" localSheetId="12" hidden="1">{"pl_t&amp;d",#N/A,FALSE,"p&amp;l_t&amp;D_01_02 (2)"}</definedName>
    <definedName name="ghgfh_1" localSheetId="2" hidden="1">{"pl_t&amp;d",#N/A,FALSE,"p&amp;l_t&amp;D_01_02 (2)"}</definedName>
    <definedName name="ghgfh_1" localSheetId="3" hidden="1">{"pl_t&amp;d",#N/A,FALSE,"p&amp;l_t&amp;D_01_02 (2)"}</definedName>
    <definedName name="ghgfh_1" localSheetId="4" hidden="1">{"pl_t&amp;d",#N/A,FALSE,"p&amp;l_t&amp;D_01_02 (2)"}</definedName>
    <definedName name="ghgfh_1" localSheetId="5" hidden="1">{"pl_t&amp;d",#N/A,FALSE,"p&amp;l_t&amp;D_01_02 (2)"}</definedName>
    <definedName name="ghgfh_1" hidden="1">{"pl_t&amp;d",#N/A,FALSE,"p&amp;l_t&amp;D_01_02 (2)"}</definedName>
    <definedName name="ghh" localSheetId="7" hidden="1">{"pl_t&amp;d",#N/A,FALSE,"p&amp;l_t&amp;D_01_02 (2)"}</definedName>
    <definedName name="ghh" localSheetId="10" hidden="1">{"pl_t&amp;d",#N/A,FALSE,"p&amp;l_t&amp;D_01_02 (2)"}</definedName>
    <definedName name="ghh" localSheetId="11" hidden="1">{"pl_t&amp;d",#N/A,FALSE,"p&amp;l_t&amp;D_01_02 (2)"}</definedName>
    <definedName name="ghh" localSheetId="12" hidden="1">{"pl_t&amp;d",#N/A,FALSE,"p&amp;l_t&amp;D_01_02 (2)"}</definedName>
    <definedName name="ghh" localSheetId="2" hidden="1">{"pl_t&amp;d",#N/A,FALSE,"p&amp;l_t&amp;D_01_02 (2)"}</definedName>
    <definedName name="ghh" localSheetId="3" hidden="1">{"pl_t&amp;d",#N/A,FALSE,"p&amp;l_t&amp;D_01_02 (2)"}</definedName>
    <definedName name="ghh" localSheetId="4" hidden="1">{"pl_t&amp;d",#N/A,FALSE,"p&amp;l_t&amp;D_01_02 (2)"}</definedName>
    <definedName name="ghh" localSheetId="5" hidden="1">{"pl_t&amp;d",#N/A,FALSE,"p&amp;l_t&amp;D_01_02 (2)"}</definedName>
    <definedName name="ghh" hidden="1">{"pl_t&amp;d",#N/A,FALSE,"p&amp;l_t&amp;D_01_02 (2)"}</definedName>
    <definedName name="ghh_1" localSheetId="7" hidden="1">{"pl_t&amp;d",#N/A,FALSE,"p&amp;l_t&amp;D_01_02 (2)"}</definedName>
    <definedName name="ghh_1" localSheetId="10" hidden="1">{"pl_t&amp;d",#N/A,FALSE,"p&amp;l_t&amp;D_01_02 (2)"}</definedName>
    <definedName name="ghh_1" localSheetId="11" hidden="1">{"pl_t&amp;d",#N/A,FALSE,"p&amp;l_t&amp;D_01_02 (2)"}</definedName>
    <definedName name="ghh_1" localSheetId="12" hidden="1">{"pl_t&amp;d",#N/A,FALSE,"p&amp;l_t&amp;D_01_02 (2)"}</definedName>
    <definedName name="ghh_1" localSheetId="2" hidden="1">{"pl_t&amp;d",#N/A,FALSE,"p&amp;l_t&amp;D_01_02 (2)"}</definedName>
    <definedName name="ghh_1" localSheetId="3" hidden="1">{"pl_t&amp;d",#N/A,FALSE,"p&amp;l_t&amp;D_01_02 (2)"}</definedName>
    <definedName name="ghh_1" localSheetId="4" hidden="1">{"pl_t&amp;d",#N/A,FALSE,"p&amp;l_t&amp;D_01_02 (2)"}</definedName>
    <definedName name="ghh_1" localSheetId="5" hidden="1">{"pl_t&amp;d",#N/A,FALSE,"p&amp;l_t&amp;D_01_02 (2)"}</definedName>
    <definedName name="ghh_1" hidden="1">{"pl_t&amp;d",#N/A,FALSE,"p&amp;l_t&amp;D_01_02 (2)"}</definedName>
    <definedName name="Gudivada" localSheetId="7" hidden="1">{"pl_t&amp;d",#N/A,FALSE,"p&amp;l_t&amp;D_01_02 (2)"}</definedName>
    <definedName name="Gudivada" localSheetId="10" hidden="1">{"pl_t&amp;d",#N/A,FALSE,"p&amp;l_t&amp;D_01_02 (2)"}</definedName>
    <definedName name="Gudivada" localSheetId="11" hidden="1">{"pl_t&amp;d",#N/A,FALSE,"p&amp;l_t&amp;D_01_02 (2)"}</definedName>
    <definedName name="Gudivada" localSheetId="12" hidden="1">{"pl_t&amp;d",#N/A,FALSE,"p&amp;l_t&amp;D_01_02 (2)"}</definedName>
    <definedName name="Gudivada" localSheetId="2" hidden="1">{"pl_t&amp;d",#N/A,FALSE,"p&amp;l_t&amp;D_01_02 (2)"}</definedName>
    <definedName name="Gudivada" localSheetId="3" hidden="1">{"pl_t&amp;d",#N/A,FALSE,"p&amp;l_t&amp;D_01_02 (2)"}</definedName>
    <definedName name="Gudivada" localSheetId="4" hidden="1">{"pl_t&amp;d",#N/A,FALSE,"p&amp;l_t&amp;D_01_02 (2)"}</definedName>
    <definedName name="Gudivada" localSheetId="5" hidden="1">{"pl_t&amp;d",#N/A,FALSE,"p&amp;l_t&amp;D_01_02 (2)"}</definedName>
    <definedName name="Gudivada" hidden="1">{"pl_t&amp;d",#N/A,FALSE,"p&amp;l_t&amp;D_01_02 (2)"}</definedName>
    <definedName name="gurur" localSheetId="7" hidden="1">{"pl_t&amp;d",#N/A,FALSE,"p&amp;l_t&amp;D_01_02 (2)"}</definedName>
    <definedName name="gurur" localSheetId="10" hidden="1">{"pl_t&amp;d",#N/A,FALSE,"p&amp;l_t&amp;D_01_02 (2)"}</definedName>
    <definedName name="gurur" localSheetId="11" hidden="1">{"pl_t&amp;d",#N/A,FALSE,"p&amp;l_t&amp;D_01_02 (2)"}</definedName>
    <definedName name="gurur" localSheetId="12" hidden="1">{"pl_t&amp;d",#N/A,FALSE,"p&amp;l_t&amp;D_01_02 (2)"}</definedName>
    <definedName name="gurur" localSheetId="2" hidden="1">{"pl_t&amp;d",#N/A,FALSE,"p&amp;l_t&amp;D_01_02 (2)"}</definedName>
    <definedName name="gurur" localSheetId="3" hidden="1">{"pl_t&amp;d",#N/A,FALSE,"p&amp;l_t&amp;D_01_02 (2)"}</definedName>
    <definedName name="gurur" localSheetId="4" hidden="1">{"pl_t&amp;d",#N/A,FALSE,"p&amp;l_t&amp;D_01_02 (2)"}</definedName>
    <definedName name="gurur" localSheetId="5" hidden="1">{"pl_t&amp;d",#N/A,FALSE,"p&amp;l_t&amp;D_01_02 (2)"}</definedName>
    <definedName name="gurur" hidden="1">{"pl_t&amp;d",#N/A,FALSE,"p&amp;l_t&amp;D_01_02 (2)"}</definedName>
    <definedName name="H" localSheetId="11">#REF!</definedName>
    <definedName name="H" localSheetId="12">#REF!</definedName>
    <definedName name="H">#REF!</definedName>
    <definedName name="hgh" localSheetId="7" hidden="1">{"pl_t&amp;d",#N/A,FALSE,"p&amp;l_t&amp;D_01_02 (2)"}</definedName>
    <definedName name="hgh" localSheetId="10" hidden="1">{"pl_t&amp;d",#N/A,FALSE,"p&amp;l_t&amp;D_01_02 (2)"}</definedName>
    <definedName name="hgh" localSheetId="11" hidden="1">{"pl_t&amp;d",#N/A,FALSE,"p&amp;l_t&amp;D_01_02 (2)"}</definedName>
    <definedName name="hgh" localSheetId="12" hidden="1">{"pl_t&amp;d",#N/A,FALSE,"p&amp;l_t&amp;D_01_02 (2)"}</definedName>
    <definedName name="hgh" localSheetId="2" hidden="1">{"pl_t&amp;d",#N/A,FALSE,"p&amp;l_t&amp;D_01_02 (2)"}</definedName>
    <definedName name="hgh" localSheetId="3" hidden="1">{"pl_t&amp;d",#N/A,FALSE,"p&amp;l_t&amp;D_01_02 (2)"}</definedName>
    <definedName name="hgh" localSheetId="4" hidden="1">{"pl_t&amp;d",#N/A,FALSE,"p&amp;l_t&amp;D_01_02 (2)"}</definedName>
    <definedName name="hgh" localSheetId="5" hidden="1">{"pl_t&amp;d",#N/A,FALSE,"p&amp;l_t&amp;D_01_02 (2)"}</definedName>
    <definedName name="hgh" hidden="1">{"pl_t&amp;d",#N/A,FALSE,"p&amp;l_t&amp;D_01_02 (2)"}</definedName>
    <definedName name="hgh_1" localSheetId="7" hidden="1">{"pl_t&amp;d",#N/A,FALSE,"p&amp;l_t&amp;D_01_02 (2)"}</definedName>
    <definedName name="hgh_1" localSheetId="10" hidden="1">{"pl_t&amp;d",#N/A,FALSE,"p&amp;l_t&amp;D_01_02 (2)"}</definedName>
    <definedName name="hgh_1" localSheetId="11" hidden="1">{"pl_t&amp;d",#N/A,FALSE,"p&amp;l_t&amp;D_01_02 (2)"}</definedName>
    <definedName name="hgh_1" localSheetId="12" hidden="1">{"pl_t&amp;d",#N/A,FALSE,"p&amp;l_t&amp;D_01_02 (2)"}</definedName>
    <definedName name="hgh_1" localSheetId="2" hidden="1">{"pl_t&amp;d",#N/A,FALSE,"p&amp;l_t&amp;D_01_02 (2)"}</definedName>
    <definedName name="hgh_1" localSheetId="3" hidden="1">{"pl_t&amp;d",#N/A,FALSE,"p&amp;l_t&amp;D_01_02 (2)"}</definedName>
    <definedName name="hgh_1" localSheetId="4" hidden="1">{"pl_t&amp;d",#N/A,FALSE,"p&amp;l_t&amp;D_01_02 (2)"}</definedName>
    <definedName name="hgh_1" localSheetId="5" hidden="1">{"pl_t&amp;d",#N/A,FALSE,"p&amp;l_t&amp;D_01_02 (2)"}</definedName>
    <definedName name="hgh_1" hidden="1">{"pl_t&amp;d",#N/A,FALSE,"p&amp;l_t&amp;D_01_02 (2)"}</definedName>
    <definedName name="hh" localSheetId="7" hidden="1">{#N/A,#N/A,FALSE,"1.1";#N/A,#N/A,FALSE,"1.1a";#N/A,#N/A,FALSE,"1.1b";#N/A,#N/A,FALSE,"1.1c";#N/A,#N/A,FALSE,"1.1e";#N/A,#N/A,FALSE,"1.1f";#N/A,#N/A,FALSE,"1.1g";#N/A,#N/A,FALSE,"1.1h_T";#N/A,#N/A,FALSE,"1.1h_D";#N/A,#N/A,FALSE,"1.2";#N/A,#N/A,FALSE,"1.3";#N/A,#N/A,FALSE,"1.3b";#N/A,#N/A,FALSE,"1.4";#N/A,#N/A,FALSE,"1.5";#N/A,#N/A,FALSE,"1.6";#N/A,#N/A,FALSE,"2.1";#N/A,#N/A,FALSE,"SOD";#N/A,#N/A,FALSE,"OL";#N/A,#N/A,FALSE,"CF"}</definedName>
    <definedName name="hh" localSheetId="10" hidden="1">{#N/A,#N/A,FALSE,"1.1";#N/A,#N/A,FALSE,"1.1a";#N/A,#N/A,FALSE,"1.1b";#N/A,#N/A,FALSE,"1.1c";#N/A,#N/A,FALSE,"1.1e";#N/A,#N/A,FALSE,"1.1f";#N/A,#N/A,FALSE,"1.1g";#N/A,#N/A,FALSE,"1.1h_T";#N/A,#N/A,FALSE,"1.1h_D";#N/A,#N/A,FALSE,"1.2";#N/A,#N/A,FALSE,"1.3";#N/A,#N/A,FALSE,"1.3b";#N/A,#N/A,FALSE,"1.4";#N/A,#N/A,FALSE,"1.5";#N/A,#N/A,FALSE,"1.6";#N/A,#N/A,FALSE,"2.1";#N/A,#N/A,FALSE,"SOD";#N/A,#N/A,FALSE,"OL";#N/A,#N/A,FALSE,"CF"}</definedName>
    <definedName name="hh" localSheetId="11" hidden="1">{#N/A,#N/A,FALSE,"1.1";#N/A,#N/A,FALSE,"1.1a";#N/A,#N/A,FALSE,"1.1b";#N/A,#N/A,FALSE,"1.1c";#N/A,#N/A,FALSE,"1.1e";#N/A,#N/A,FALSE,"1.1f";#N/A,#N/A,FALSE,"1.1g";#N/A,#N/A,FALSE,"1.1h_T";#N/A,#N/A,FALSE,"1.1h_D";#N/A,#N/A,FALSE,"1.2";#N/A,#N/A,FALSE,"1.3";#N/A,#N/A,FALSE,"1.3b";#N/A,#N/A,FALSE,"1.4";#N/A,#N/A,FALSE,"1.5";#N/A,#N/A,FALSE,"1.6";#N/A,#N/A,FALSE,"2.1";#N/A,#N/A,FALSE,"SOD";#N/A,#N/A,FALSE,"OL";#N/A,#N/A,FALSE,"CF"}</definedName>
    <definedName name="hh" localSheetId="12" hidden="1">{#N/A,#N/A,FALSE,"1.1";#N/A,#N/A,FALSE,"1.1a";#N/A,#N/A,FALSE,"1.1b";#N/A,#N/A,FALSE,"1.1c";#N/A,#N/A,FALSE,"1.1e";#N/A,#N/A,FALSE,"1.1f";#N/A,#N/A,FALSE,"1.1g";#N/A,#N/A,FALSE,"1.1h_T";#N/A,#N/A,FALSE,"1.1h_D";#N/A,#N/A,FALSE,"1.2";#N/A,#N/A,FALSE,"1.3";#N/A,#N/A,FALSE,"1.3b";#N/A,#N/A,FALSE,"1.4";#N/A,#N/A,FALSE,"1.5";#N/A,#N/A,FALSE,"1.6";#N/A,#N/A,FALSE,"2.1";#N/A,#N/A,FALSE,"SOD";#N/A,#N/A,FALSE,"OL";#N/A,#N/A,FALSE,"CF"}</definedName>
    <definedName name="hh" localSheetId="2" hidden="1">{#N/A,#N/A,FALSE,"1.1";#N/A,#N/A,FALSE,"1.1a";#N/A,#N/A,FALSE,"1.1b";#N/A,#N/A,FALSE,"1.1c";#N/A,#N/A,FALSE,"1.1e";#N/A,#N/A,FALSE,"1.1f";#N/A,#N/A,FALSE,"1.1g";#N/A,#N/A,FALSE,"1.1h_T";#N/A,#N/A,FALSE,"1.1h_D";#N/A,#N/A,FALSE,"1.2";#N/A,#N/A,FALSE,"1.3";#N/A,#N/A,FALSE,"1.3b";#N/A,#N/A,FALSE,"1.4";#N/A,#N/A,FALSE,"1.5";#N/A,#N/A,FALSE,"1.6";#N/A,#N/A,FALSE,"2.1";#N/A,#N/A,FALSE,"SOD";#N/A,#N/A,FALSE,"OL";#N/A,#N/A,FALSE,"CF"}</definedName>
    <definedName name="hh" localSheetId="3" hidden="1">{#N/A,#N/A,FALSE,"1.1";#N/A,#N/A,FALSE,"1.1a";#N/A,#N/A,FALSE,"1.1b";#N/A,#N/A,FALSE,"1.1c";#N/A,#N/A,FALSE,"1.1e";#N/A,#N/A,FALSE,"1.1f";#N/A,#N/A,FALSE,"1.1g";#N/A,#N/A,FALSE,"1.1h_T";#N/A,#N/A,FALSE,"1.1h_D";#N/A,#N/A,FALSE,"1.2";#N/A,#N/A,FALSE,"1.3";#N/A,#N/A,FALSE,"1.3b";#N/A,#N/A,FALSE,"1.4";#N/A,#N/A,FALSE,"1.5";#N/A,#N/A,FALSE,"1.6";#N/A,#N/A,FALSE,"2.1";#N/A,#N/A,FALSE,"SOD";#N/A,#N/A,FALSE,"OL";#N/A,#N/A,FALSE,"CF"}</definedName>
    <definedName name="hh" localSheetId="4" hidden="1">{#N/A,#N/A,FALSE,"1.1";#N/A,#N/A,FALSE,"1.1a";#N/A,#N/A,FALSE,"1.1b";#N/A,#N/A,FALSE,"1.1c";#N/A,#N/A,FALSE,"1.1e";#N/A,#N/A,FALSE,"1.1f";#N/A,#N/A,FALSE,"1.1g";#N/A,#N/A,FALSE,"1.1h_T";#N/A,#N/A,FALSE,"1.1h_D";#N/A,#N/A,FALSE,"1.2";#N/A,#N/A,FALSE,"1.3";#N/A,#N/A,FALSE,"1.3b";#N/A,#N/A,FALSE,"1.4";#N/A,#N/A,FALSE,"1.5";#N/A,#N/A,FALSE,"1.6";#N/A,#N/A,FALSE,"2.1";#N/A,#N/A,FALSE,"SOD";#N/A,#N/A,FALSE,"OL";#N/A,#N/A,FALSE,"CF"}</definedName>
    <definedName name="hh" localSheetId="5" hidden="1">{#N/A,#N/A,FALSE,"1.1";#N/A,#N/A,FALSE,"1.1a";#N/A,#N/A,FALSE,"1.1b";#N/A,#N/A,FALSE,"1.1c";#N/A,#N/A,FALSE,"1.1e";#N/A,#N/A,FALSE,"1.1f";#N/A,#N/A,FALSE,"1.1g";#N/A,#N/A,FALSE,"1.1h_T";#N/A,#N/A,FALSE,"1.1h_D";#N/A,#N/A,FALSE,"1.2";#N/A,#N/A,FALSE,"1.3";#N/A,#N/A,FALSE,"1.3b";#N/A,#N/A,FALSE,"1.4";#N/A,#N/A,FALSE,"1.5";#N/A,#N/A,FALSE,"1.6";#N/A,#N/A,FALSE,"2.1";#N/A,#N/A,FALSE,"SOD";#N/A,#N/A,FALSE,"OL";#N/A,#N/A,FALSE,"CF"}</definedName>
    <definedName name="hh" hidden="1">{#N/A,#N/A,FALSE,"1.1";#N/A,#N/A,FALSE,"1.1a";#N/A,#N/A,FALSE,"1.1b";#N/A,#N/A,FALSE,"1.1c";#N/A,#N/A,FALSE,"1.1e";#N/A,#N/A,FALSE,"1.1f";#N/A,#N/A,FALSE,"1.1g";#N/A,#N/A,FALSE,"1.1h_T";#N/A,#N/A,FALSE,"1.1h_D";#N/A,#N/A,FALSE,"1.2";#N/A,#N/A,FALSE,"1.3";#N/A,#N/A,FALSE,"1.3b";#N/A,#N/A,FALSE,"1.4";#N/A,#N/A,FALSE,"1.5";#N/A,#N/A,FALSE,"1.6";#N/A,#N/A,FALSE,"2.1";#N/A,#N/A,FALSE,"SOD";#N/A,#N/A,FALSE,"OL";#N/A,#N/A,FALSE,"CF"}</definedName>
    <definedName name="hhh" localSheetId="7" hidden="1">{"pl_t&amp;d",#N/A,FALSE,"p&amp;l_t&amp;D_01_02 (2)"}</definedName>
    <definedName name="hhh" localSheetId="10" hidden="1">{"pl_t&amp;d",#N/A,FALSE,"p&amp;l_t&amp;D_01_02 (2)"}</definedName>
    <definedName name="hhh" localSheetId="11" hidden="1">{"pl_t&amp;d",#N/A,FALSE,"p&amp;l_t&amp;D_01_02 (2)"}</definedName>
    <definedName name="hhh" localSheetId="12" hidden="1">{"pl_t&amp;d",#N/A,FALSE,"p&amp;l_t&amp;D_01_02 (2)"}</definedName>
    <definedName name="hhh" localSheetId="2" hidden="1">{"pl_t&amp;d",#N/A,FALSE,"p&amp;l_t&amp;D_01_02 (2)"}</definedName>
    <definedName name="hhh" localSheetId="3" hidden="1">{"pl_t&amp;d",#N/A,FALSE,"p&amp;l_t&amp;D_01_02 (2)"}</definedName>
    <definedName name="hhh" localSheetId="4" hidden="1">{"pl_t&amp;d",#N/A,FALSE,"p&amp;l_t&amp;D_01_02 (2)"}</definedName>
    <definedName name="hhh" localSheetId="5" hidden="1">{"pl_t&amp;d",#N/A,FALSE,"p&amp;l_t&amp;D_01_02 (2)"}</definedName>
    <definedName name="hhh" hidden="1">{"pl_t&amp;d",#N/A,FALSE,"p&amp;l_t&amp;D_01_02 (2)"}</definedName>
    <definedName name="I" localSheetId="11">#REF!</definedName>
    <definedName name="I" localSheetId="12">#REF!</definedName>
    <definedName name="I">#REF!</definedName>
    <definedName name="i_1" localSheetId="7" hidden="1">{"pl_t&amp;d",#N/A,FALSE,"p&amp;l_t&amp;D_01_02 (2)"}</definedName>
    <definedName name="i_1" localSheetId="10" hidden="1">{"pl_t&amp;d",#N/A,FALSE,"p&amp;l_t&amp;D_01_02 (2)"}</definedName>
    <definedName name="i_1" localSheetId="11" hidden="1">{"pl_t&amp;d",#N/A,FALSE,"p&amp;l_t&amp;D_01_02 (2)"}</definedName>
    <definedName name="i_1" localSheetId="12" hidden="1">{"pl_t&amp;d",#N/A,FALSE,"p&amp;l_t&amp;D_01_02 (2)"}</definedName>
    <definedName name="i_1" localSheetId="2" hidden="1">{"pl_t&amp;d",#N/A,FALSE,"p&amp;l_t&amp;D_01_02 (2)"}</definedName>
    <definedName name="i_1" localSheetId="3" hidden="1">{"pl_t&amp;d",#N/A,FALSE,"p&amp;l_t&amp;D_01_02 (2)"}</definedName>
    <definedName name="i_1" localSheetId="4" hidden="1">{"pl_t&amp;d",#N/A,FALSE,"p&amp;l_t&amp;D_01_02 (2)"}</definedName>
    <definedName name="i_1" localSheetId="5" hidden="1">{"pl_t&amp;d",#N/A,FALSE,"p&amp;l_t&amp;D_01_02 (2)"}</definedName>
    <definedName name="i_1" hidden="1">{"pl_t&amp;d",#N/A,FALSE,"p&amp;l_t&amp;D_01_02 (2)"}</definedName>
    <definedName name="index" localSheetId="7" hidden="1">{"pl_t&amp;d",#N/A,FALSE,"p&amp;l_t&amp;D_01_02 (2)"}</definedName>
    <definedName name="index" localSheetId="10" hidden="1">{"pl_t&amp;d",#N/A,FALSE,"p&amp;l_t&amp;D_01_02 (2)"}</definedName>
    <definedName name="index" localSheetId="11" hidden="1">{"pl_t&amp;d",#N/A,FALSE,"p&amp;l_t&amp;D_01_02 (2)"}</definedName>
    <definedName name="index" localSheetId="12" hidden="1">{"pl_t&amp;d",#N/A,FALSE,"p&amp;l_t&amp;D_01_02 (2)"}</definedName>
    <definedName name="index" localSheetId="2" hidden="1">{"pl_t&amp;d",#N/A,FALSE,"p&amp;l_t&amp;D_01_02 (2)"}</definedName>
    <definedName name="index" localSheetId="3" hidden="1">{"pl_t&amp;d",#N/A,FALSE,"p&amp;l_t&amp;D_01_02 (2)"}</definedName>
    <definedName name="index" localSheetId="4" hidden="1">{"pl_t&amp;d",#N/A,FALSE,"p&amp;l_t&amp;D_01_02 (2)"}</definedName>
    <definedName name="index" localSheetId="5" hidden="1">{"pl_t&amp;d",#N/A,FALSE,"p&amp;l_t&amp;D_01_02 (2)"}</definedName>
    <definedName name="index" hidden="1">{"pl_t&amp;d",#N/A,FALSE,"p&amp;l_t&amp;D_01_02 (2)"}</definedName>
    <definedName name="Information_on_Inventory" localSheetId="11">#REF!</definedName>
    <definedName name="Information_on_Inventory" localSheetId="12">#REF!</definedName>
    <definedName name="Information_on_Inventory">#REF!</definedName>
    <definedName name="input" localSheetId="11">#REF!</definedName>
    <definedName name="input" localSheetId="12">#REF!</definedName>
    <definedName name="input">#REF!</definedName>
    <definedName name="Interest_and_Finance_Charges" localSheetId="11">#REF!</definedName>
    <definedName name="Interest_and_Finance_Charges" localSheetId="12">#REF!</definedName>
    <definedName name="Interest_and_Finance_Charges">#REF!</definedName>
    <definedName name="INV">#REF!</definedName>
    <definedName name="J">#REF!</definedName>
    <definedName name="j_1" localSheetId="7" hidden="1">{"pl_t&amp;d",#N/A,FALSE,"p&amp;l_t&amp;D_01_02 (2)"}</definedName>
    <definedName name="j_1" localSheetId="10" hidden="1">{"pl_t&amp;d",#N/A,FALSE,"p&amp;l_t&amp;D_01_02 (2)"}</definedName>
    <definedName name="j_1" localSheetId="11" hidden="1">{"pl_t&amp;d",#N/A,FALSE,"p&amp;l_t&amp;D_01_02 (2)"}</definedName>
    <definedName name="j_1" localSheetId="12" hidden="1">{"pl_t&amp;d",#N/A,FALSE,"p&amp;l_t&amp;D_01_02 (2)"}</definedName>
    <definedName name="j_1" localSheetId="2" hidden="1">{"pl_t&amp;d",#N/A,FALSE,"p&amp;l_t&amp;D_01_02 (2)"}</definedName>
    <definedName name="j_1" localSheetId="3" hidden="1">{"pl_t&amp;d",#N/A,FALSE,"p&amp;l_t&amp;D_01_02 (2)"}</definedName>
    <definedName name="j_1" localSheetId="4" hidden="1">{"pl_t&amp;d",#N/A,FALSE,"p&amp;l_t&amp;D_01_02 (2)"}</definedName>
    <definedName name="j_1" localSheetId="5" hidden="1">{"pl_t&amp;d",#N/A,FALSE,"p&amp;l_t&amp;D_01_02 (2)"}</definedName>
    <definedName name="j_1" hidden="1">{"pl_t&amp;d",#N/A,FALSE,"p&amp;l_t&amp;D_01_02 (2)"}</definedName>
    <definedName name="JI" localSheetId="7" hidden="1">{"pl_t&amp;d",#N/A,FALSE,"p&amp;l_t&amp;D_01_02 (2)"}</definedName>
    <definedName name="JI" localSheetId="10" hidden="1">{"pl_t&amp;d",#N/A,FALSE,"p&amp;l_t&amp;D_01_02 (2)"}</definedName>
    <definedName name="JI" localSheetId="11" hidden="1">{"pl_t&amp;d",#N/A,FALSE,"p&amp;l_t&amp;D_01_02 (2)"}</definedName>
    <definedName name="JI" localSheetId="12" hidden="1">{"pl_t&amp;d",#N/A,FALSE,"p&amp;l_t&amp;D_01_02 (2)"}</definedName>
    <definedName name="JI" localSheetId="2" hidden="1">{"pl_t&amp;d",#N/A,FALSE,"p&amp;l_t&amp;D_01_02 (2)"}</definedName>
    <definedName name="JI" localSheetId="3" hidden="1">{"pl_t&amp;d",#N/A,FALSE,"p&amp;l_t&amp;D_01_02 (2)"}</definedName>
    <definedName name="JI" localSheetId="4" hidden="1">{"pl_t&amp;d",#N/A,FALSE,"p&amp;l_t&amp;D_01_02 (2)"}</definedName>
    <definedName name="JI" localSheetId="5" hidden="1">{"pl_t&amp;d",#N/A,FALSE,"p&amp;l_t&amp;D_01_02 (2)"}</definedName>
    <definedName name="JI" hidden="1">{"pl_t&amp;d",#N/A,FALSE,"p&amp;l_t&amp;D_01_02 (2)"}</definedName>
    <definedName name="ju" localSheetId="7" hidden="1">{"pl_t&amp;d",#N/A,FALSE,"p&amp;l_t&amp;D_01_02 (2)"}</definedName>
    <definedName name="ju" localSheetId="10" hidden="1">{"pl_t&amp;d",#N/A,FALSE,"p&amp;l_t&amp;D_01_02 (2)"}</definedName>
    <definedName name="ju" localSheetId="11" hidden="1">{"pl_t&amp;d",#N/A,FALSE,"p&amp;l_t&amp;D_01_02 (2)"}</definedName>
    <definedName name="ju" localSheetId="12" hidden="1">{"pl_t&amp;d",#N/A,FALSE,"p&amp;l_t&amp;D_01_02 (2)"}</definedName>
    <definedName name="ju" localSheetId="2" hidden="1">{"pl_t&amp;d",#N/A,FALSE,"p&amp;l_t&amp;D_01_02 (2)"}</definedName>
    <definedName name="ju" localSheetId="3" hidden="1">{"pl_t&amp;d",#N/A,FALSE,"p&amp;l_t&amp;D_01_02 (2)"}</definedName>
    <definedName name="ju" localSheetId="4" hidden="1">{"pl_t&amp;d",#N/A,FALSE,"p&amp;l_t&amp;D_01_02 (2)"}</definedName>
    <definedName name="ju" localSheetId="5" hidden="1">{"pl_t&amp;d",#N/A,FALSE,"p&amp;l_t&amp;D_01_02 (2)"}</definedName>
    <definedName name="ju" hidden="1">{"pl_t&amp;d",#N/A,FALSE,"p&amp;l_t&amp;D_01_02 (2)"}</definedName>
    <definedName name="K" localSheetId="11">#REF!</definedName>
    <definedName name="K" localSheetId="12">#REF!</definedName>
    <definedName name="K">#REF!</definedName>
    <definedName name="k_1" localSheetId="7" hidden="1">{"pl_t&amp;d",#N/A,FALSE,"p&amp;l_t&amp;D_01_02 (2)"}</definedName>
    <definedName name="k_1" localSheetId="10" hidden="1">{"pl_t&amp;d",#N/A,FALSE,"p&amp;l_t&amp;D_01_02 (2)"}</definedName>
    <definedName name="k_1" localSheetId="11" hidden="1">{"pl_t&amp;d",#N/A,FALSE,"p&amp;l_t&amp;D_01_02 (2)"}</definedName>
    <definedName name="k_1" localSheetId="12" hidden="1">{"pl_t&amp;d",#N/A,FALSE,"p&amp;l_t&amp;D_01_02 (2)"}</definedName>
    <definedName name="k_1" localSheetId="2" hidden="1">{"pl_t&amp;d",#N/A,FALSE,"p&amp;l_t&amp;D_01_02 (2)"}</definedName>
    <definedName name="k_1" localSheetId="3" hidden="1">{"pl_t&amp;d",#N/A,FALSE,"p&amp;l_t&amp;D_01_02 (2)"}</definedName>
    <definedName name="k_1" localSheetId="4" hidden="1">{"pl_t&amp;d",#N/A,FALSE,"p&amp;l_t&amp;D_01_02 (2)"}</definedName>
    <definedName name="k_1" localSheetId="5" hidden="1">{"pl_t&amp;d",#N/A,FALSE,"p&amp;l_t&amp;D_01_02 (2)"}</definedName>
    <definedName name="k_1" hidden="1">{"pl_t&amp;d",#N/A,FALSE,"p&amp;l_t&amp;D_01_02 (2)"}</definedName>
    <definedName name="katya" localSheetId="7" hidden="1">{"pl_t&amp;d",#N/A,FALSE,"p&amp;l_t&amp;D_01_02 (2)"}</definedName>
    <definedName name="katya" localSheetId="10" hidden="1">{"pl_t&amp;d",#N/A,FALSE,"p&amp;l_t&amp;D_01_02 (2)"}</definedName>
    <definedName name="katya" localSheetId="11" hidden="1">{"pl_t&amp;d",#N/A,FALSE,"p&amp;l_t&amp;D_01_02 (2)"}</definedName>
    <definedName name="katya" localSheetId="12" hidden="1">{"pl_t&amp;d",#N/A,FALSE,"p&amp;l_t&amp;D_01_02 (2)"}</definedName>
    <definedName name="katya" localSheetId="2" hidden="1">{"pl_t&amp;d",#N/A,FALSE,"p&amp;l_t&amp;D_01_02 (2)"}</definedName>
    <definedName name="katya" localSheetId="3" hidden="1">{"pl_t&amp;d",#N/A,FALSE,"p&amp;l_t&amp;D_01_02 (2)"}</definedName>
    <definedName name="katya" localSheetId="4" hidden="1">{"pl_t&amp;d",#N/A,FALSE,"p&amp;l_t&amp;D_01_02 (2)"}</definedName>
    <definedName name="katya" localSheetId="5" hidden="1">{"pl_t&amp;d",#N/A,FALSE,"p&amp;l_t&amp;D_01_02 (2)"}</definedName>
    <definedName name="katya" hidden="1">{"pl_t&amp;d",#N/A,FALSE,"p&amp;l_t&amp;D_01_02 (2)"}</definedName>
    <definedName name="KAVI" localSheetId="7" hidden="1">{"pl_t&amp;d",#N/A,FALSE,"p&amp;l_t&amp;D_01_02 (2)"}</definedName>
    <definedName name="KAVI" localSheetId="10" hidden="1">{"pl_t&amp;d",#N/A,FALSE,"p&amp;l_t&amp;D_01_02 (2)"}</definedName>
    <definedName name="KAVI" localSheetId="11" hidden="1">{"pl_t&amp;d",#N/A,FALSE,"p&amp;l_t&amp;D_01_02 (2)"}</definedName>
    <definedName name="KAVI" localSheetId="12" hidden="1">{"pl_t&amp;d",#N/A,FALSE,"p&amp;l_t&amp;D_01_02 (2)"}</definedName>
    <definedName name="KAVI" localSheetId="2" hidden="1">{"pl_t&amp;d",#N/A,FALSE,"p&amp;l_t&amp;D_01_02 (2)"}</definedName>
    <definedName name="KAVI" localSheetId="3" hidden="1">{"pl_t&amp;d",#N/A,FALSE,"p&amp;l_t&amp;D_01_02 (2)"}</definedName>
    <definedName name="KAVI" localSheetId="4" hidden="1">{"pl_t&amp;d",#N/A,FALSE,"p&amp;l_t&amp;D_01_02 (2)"}</definedName>
    <definedName name="KAVI" localSheetId="5" hidden="1">{"pl_t&amp;d",#N/A,FALSE,"p&amp;l_t&amp;D_01_02 (2)"}</definedName>
    <definedName name="KAVI" hidden="1">{"pl_t&amp;d",#N/A,FALSE,"p&amp;l_t&amp;D_01_02 (2)"}</definedName>
    <definedName name="KAVI_1" localSheetId="7" hidden="1">{"pl_t&amp;d",#N/A,FALSE,"p&amp;l_t&amp;D_01_02 (2)"}</definedName>
    <definedName name="KAVI_1" localSheetId="10" hidden="1">{"pl_t&amp;d",#N/A,FALSE,"p&amp;l_t&amp;D_01_02 (2)"}</definedName>
    <definedName name="KAVI_1" localSheetId="11" hidden="1">{"pl_t&amp;d",#N/A,FALSE,"p&amp;l_t&amp;D_01_02 (2)"}</definedName>
    <definedName name="KAVI_1" localSheetId="12" hidden="1">{"pl_t&amp;d",#N/A,FALSE,"p&amp;l_t&amp;D_01_02 (2)"}</definedName>
    <definedName name="KAVI_1" localSheetId="2" hidden="1">{"pl_t&amp;d",#N/A,FALSE,"p&amp;l_t&amp;D_01_02 (2)"}</definedName>
    <definedName name="KAVI_1" localSheetId="3" hidden="1">{"pl_t&amp;d",#N/A,FALSE,"p&amp;l_t&amp;D_01_02 (2)"}</definedName>
    <definedName name="KAVI_1" localSheetId="4" hidden="1">{"pl_t&amp;d",#N/A,FALSE,"p&amp;l_t&amp;D_01_02 (2)"}</definedName>
    <definedName name="KAVI_1" localSheetId="5" hidden="1">{"pl_t&amp;d",#N/A,FALSE,"p&amp;l_t&amp;D_01_02 (2)"}</definedName>
    <definedName name="KAVI_1" hidden="1">{"pl_t&amp;d",#N/A,FALSE,"p&amp;l_t&amp;D_01_02 (2)"}</definedName>
    <definedName name="KDP" localSheetId="11">#REF!</definedName>
    <definedName name="KDP" localSheetId="12">#REF!</definedName>
    <definedName name="KDP">#REF!</definedName>
    <definedName name="ki" localSheetId="7" hidden="1">{"pl_t&amp;d",#N/A,FALSE,"p&amp;l_t&amp;D_01_02 (2)"}</definedName>
    <definedName name="ki" localSheetId="10" hidden="1">{"pl_t&amp;d",#N/A,FALSE,"p&amp;l_t&amp;D_01_02 (2)"}</definedName>
    <definedName name="ki" localSheetId="11" hidden="1">{"pl_t&amp;d",#N/A,FALSE,"p&amp;l_t&amp;D_01_02 (2)"}</definedName>
    <definedName name="ki" localSheetId="12" hidden="1">{"pl_t&amp;d",#N/A,FALSE,"p&amp;l_t&amp;D_01_02 (2)"}</definedName>
    <definedName name="ki" localSheetId="2" hidden="1">{"pl_t&amp;d",#N/A,FALSE,"p&amp;l_t&amp;D_01_02 (2)"}</definedName>
    <definedName name="ki" localSheetId="3" hidden="1">{"pl_t&amp;d",#N/A,FALSE,"p&amp;l_t&amp;D_01_02 (2)"}</definedName>
    <definedName name="ki" localSheetId="4" hidden="1">{"pl_t&amp;d",#N/A,FALSE,"p&amp;l_t&amp;D_01_02 (2)"}</definedName>
    <definedName name="ki" localSheetId="5" hidden="1">{"pl_t&amp;d",#N/A,FALSE,"p&amp;l_t&amp;D_01_02 (2)"}</definedName>
    <definedName name="ki" hidden="1">{"pl_t&amp;d",#N/A,FALSE,"p&amp;l_t&amp;D_01_02 (2)"}</definedName>
    <definedName name="ki_1" localSheetId="7" hidden="1">{"pl_t&amp;d",#N/A,FALSE,"p&amp;l_t&amp;D_01_02 (2)"}</definedName>
    <definedName name="ki_1" localSheetId="10" hidden="1">{"pl_t&amp;d",#N/A,FALSE,"p&amp;l_t&amp;D_01_02 (2)"}</definedName>
    <definedName name="ki_1" localSheetId="11" hidden="1">{"pl_t&amp;d",#N/A,FALSE,"p&amp;l_t&amp;D_01_02 (2)"}</definedName>
    <definedName name="ki_1" localSheetId="12" hidden="1">{"pl_t&amp;d",#N/A,FALSE,"p&amp;l_t&amp;D_01_02 (2)"}</definedName>
    <definedName name="ki_1" localSheetId="2" hidden="1">{"pl_t&amp;d",#N/A,FALSE,"p&amp;l_t&amp;D_01_02 (2)"}</definedName>
    <definedName name="ki_1" localSheetId="3" hidden="1">{"pl_t&amp;d",#N/A,FALSE,"p&amp;l_t&amp;D_01_02 (2)"}</definedName>
    <definedName name="ki_1" localSheetId="4" hidden="1">{"pl_t&amp;d",#N/A,FALSE,"p&amp;l_t&amp;D_01_02 (2)"}</definedName>
    <definedName name="ki_1" localSheetId="5" hidden="1">{"pl_t&amp;d",#N/A,FALSE,"p&amp;l_t&amp;D_01_02 (2)"}</definedName>
    <definedName name="ki_1" hidden="1">{"pl_t&amp;d",#N/A,FALSE,"p&amp;l_t&amp;D_01_02 (2)"}</definedName>
    <definedName name="kifl" localSheetId="7" hidden="1">{"pl_t&amp;d",#N/A,FALSE,"p&amp;l_t&amp;D_01_02 (2)"}</definedName>
    <definedName name="kifl" localSheetId="10" hidden="1">{"pl_t&amp;d",#N/A,FALSE,"p&amp;l_t&amp;D_01_02 (2)"}</definedName>
    <definedName name="kifl" localSheetId="11" hidden="1">{"pl_t&amp;d",#N/A,FALSE,"p&amp;l_t&amp;D_01_02 (2)"}</definedName>
    <definedName name="kifl" localSheetId="12" hidden="1">{"pl_t&amp;d",#N/A,FALSE,"p&amp;l_t&amp;D_01_02 (2)"}</definedName>
    <definedName name="kifl" localSheetId="2" hidden="1">{"pl_t&amp;d",#N/A,FALSE,"p&amp;l_t&amp;D_01_02 (2)"}</definedName>
    <definedName name="kifl" localSheetId="3" hidden="1">{"pl_t&amp;d",#N/A,FALSE,"p&amp;l_t&amp;D_01_02 (2)"}</definedName>
    <definedName name="kifl" localSheetId="4" hidden="1">{"pl_t&amp;d",#N/A,FALSE,"p&amp;l_t&amp;D_01_02 (2)"}</definedName>
    <definedName name="kifl" localSheetId="5" hidden="1">{"pl_t&amp;d",#N/A,FALSE,"p&amp;l_t&amp;D_01_02 (2)"}</definedName>
    <definedName name="kifl" hidden="1">{"pl_t&amp;d",#N/A,FALSE,"p&amp;l_t&amp;D_01_02 (2)"}</definedName>
    <definedName name="kifl_1" localSheetId="7" hidden="1">{"pl_t&amp;d",#N/A,FALSE,"p&amp;l_t&amp;D_01_02 (2)"}</definedName>
    <definedName name="kifl_1" localSheetId="10" hidden="1">{"pl_t&amp;d",#N/A,FALSE,"p&amp;l_t&amp;D_01_02 (2)"}</definedName>
    <definedName name="kifl_1" localSheetId="11" hidden="1">{"pl_t&amp;d",#N/A,FALSE,"p&amp;l_t&amp;D_01_02 (2)"}</definedName>
    <definedName name="kifl_1" localSheetId="12" hidden="1">{"pl_t&amp;d",#N/A,FALSE,"p&amp;l_t&amp;D_01_02 (2)"}</definedName>
    <definedName name="kifl_1" localSheetId="2" hidden="1">{"pl_t&amp;d",#N/A,FALSE,"p&amp;l_t&amp;D_01_02 (2)"}</definedName>
    <definedName name="kifl_1" localSheetId="3" hidden="1">{"pl_t&amp;d",#N/A,FALSE,"p&amp;l_t&amp;D_01_02 (2)"}</definedName>
    <definedName name="kifl_1" localSheetId="4" hidden="1">{"pl_t&amp;d",#N/A,FALSE,"p&amp;l_t&amp;D_01_02 (2)"}</definedName>
    <definedName name="kifl_1" localSheetId="5" hidden="1">{"pl_t&amp;d",#N/A,FALSE,"p&amp;l_t&amp;D_01_02 (2)"}</definedName>
    <definedName name="kifl_1" hidden="1">{"pl_t&amp;d",#N/A,FALSE,"p&amp;l_t&amp;D_01_02 (2)"}</definedName>
    <definedName name="kk" localSheetId="7" hidden="1">{"pl_t&amp;d",#N/A,FALSE,"p&amp;l_t&amp;D_01_02 (2)"}</definedName>
    <definedName name="kk" localSheetId="10" hidden="1">{"pl_t&amp;d",#N/A,FALSE,"p&amp;l_t&amp;D_01_02 (2)"}</definedName>
    <definedName name="kk" localSheetId="11" hidden="1">{"pl_t&amp;d",#N/A,FALSE,"p&amp;l_t&amp;D_01_02 (2)"}</definedName>
    <definedName name="kk" localSheetId="12" hidden="1">{"pl_t&amp;d",#N/A,FALSE,"p&amp;l_t&amp;D_01_02 (2)"}</definedName>
    <definedName name="kk" localSheetId="2" hidden="1">{"pl_t&amp;d",#N/A,FALSE,"p&amp;l_t&amp;D_01_02 (2)"}</definedName>
    <definedName name="kk" localSheetId="3" hidden="1">{"pl_t&amp;d",#N/A,FALSE,"p&amp;l_t&amp;D_01_02 (2)"}</definedName>
    <definedName name="kk" localSheetId="4" hidden="1">{"pl_t&amp;d",#N/A,FALSE,"p&amp;l_t&amp;D_01_02 (2)"}</definedName>
    <definedName name="kk" localSheetId="5" hidden="1">{"pl_t&amp;d",#N/A,FALSE,"p&amp;l_t&amp;D_01_02 (2)"}</definedName>
    <definedName name="kk" hidden="1">{"pl_t&amp;d",#N/A,FALSE,"p&amp;l_t&amp;D_01_02 (2)"}</definedName>
    <definedName name="KKK" localSheetId="11">#REF!</definedName>
    <definedName name="KKK" localSheetId="12">#REF!</definedName>
    <definedName name="KKK">#REF!</definedName>
    <definedName name="krkr" localSheetId="7" hidden="1">{"pl_t&amp;d",#N/A,FALSE,"p&amp;l_t&amp;D_01_02 (2)"}</definedName>
    <definedName name="krkr" localSheetId="10" hidden="1">{"pl_t&amp;d",#N/A,FALSE,"p&amp;l_t&amp;D_01_02 (2)"}</definedName>
    <definedName name="krkr" localSheetId="11" hidden="1">{"pl_t&amp;d",#N/A,FALSE,"p&amp;l_t&amp;D_01_02 (2)"}</definedName>
    <definedName name="krkr" localSheetId="12" hidden="1">{"pl_t&amp;d",#N/A,FALSE,"p&amp;l_t&amp;D_01_02 (2)"}</definedName>
    <definedName name="krkr" localSheetId="2" hidden="1">{"pl_t&amp;d",#N/A,FALSE,"p&amp;l_t&amp;D_01_02 (2)"}</definedName>
    <definedName name="krkr" localSheetId="3" hidden="1">{"pl_t&amp;d",#N/A,FALSE,"p&amp;l_t&amp;D_01_02 (2)"}</definedName>
    <definedName name="krkr" localSheetId="4" hidden="1">{"pl_t&amp;d",#N/A,FALSE,"p&amp;l_t&amp;D_01_02 (2)"}</definedName>
    <definedName name="krkr" localSheetId="5" hidden="1">{"pl_t&amp;d",#N/A,FALSE,"p&amp;l_t&amp;D_01_02 (2)"}</definedName>
    <definedName name="krkr" hidden="1">{"pl_t&amp;d",#N/A,FALSE,"p&amp;l_t&amp;D_01_02 (2)"}</definedName>
    <definedName name="L" localSheetId="11">#REF!</definedName>
    <definedName name="L" localSheetId="12">#REF!</definedName>
    <definedName name="L">#REF!</definedName>
    <definedName name="l_1" localSheetId="7" hidden="1">{"pl_t&amp;d",#N/A,FALSE,"p&amp;l_t&amp;D_01_02 (2)"}</definedName>
    <definedName name="l_1" localSheetId="10" hidden="1">{"pl_t&amp;d",#N/A,FALSE,"p&amp;l_t&amp;D_01_02 (2)"}</definedName>
    <definedName name="l_1" localSheetId="11" hidden="1">{"pl_t&amp;d",#N/A,FALSE,"p&amp;l_t&amp;D_01_02 (2)"}</definedName>
    <definedName name="l_1" localSheetId="12" hidden="1">{"pl_t&amp;d",#N/A,FALSE,"p&amp;l_t&amp;D_01_02 (2)"}</definedName>
    <definedName name="l_1" localSheetId="2" hidden="1">{"pl_t&amp;d",#N/A,FALSE,"p&amp;l_t&amp;D_01_02 (2)"}</definedName>
    <definedName name="l_1" localSheetId="3" hidden="1">{"pl_t&amp;d",#N/A,FALSE,"p&amp;l_t&amp;D_01_02 (2)"}</definedName>
    <definedName name="l_1" localSheetId="4" hidden="1">{"pl_t&amp;d",#N/A,FALSE,"p&amp;l_t&amp;D_01_02 (2)"}</definedName>
    <definedName name="l_1" localSheetId="5" hidden="1">{"pl_t&amp;d",#N/A,FALSE,"p&amp;l_t&amp;D_01_02 (2)"}</definedName>
    <definedName name="l_1" hidden="1">{"pl_t&amp;d",#N/A,FALSE,"p&amp;l_t&amp;D_01_02 (2)"}</definedName>
    <definedName name="LastYear" localSheetId="11">#REF!</definedName>
    <definedName name="LastYear" localSheetId="12">#REF!</definedName>
    <definedName name="LastYear">#REF!</definedName>
    <definedName name="laxman" localSheetId="7" hidden="1">{"pl_t&amp;d",#N/A,FALSE,"p&amp;l_t&amp;D_01_02 (2)"}</definedName>
    <definedName name="laxman" localSheetId="10" hidden="1">{"pl_t&amp;d",#N/A,FALSE,"p&amp;l_t&amp;D_01_02 (2)"}</definedName>
    <definedName name="laxman" localSheetId="11" hidden="1">{"pl_t&amp;d",#N/A,FALSE,"p&amp;l_t&amp;D_01_02 (2)"}</definedName>
    <definedName name="laxman" localSheetId="12" hidden="1">{"pl_t&amp;d",#N/A,FALSE,"p&amp;l_t&amp;D_01_02 (2)"}</definedName>
    <definedName name="laxman" localSheetId="2" hidden="1">{"pl_t&amp;d",#N/A,FALSE,"p&amp;l_t&amp;D_01_02 (2)"}</definedName>
    <definedName name="laxman" localSheetId="3" hidden="1">{"pl_t&amp;d",#N/A,FALSE,"p&amp;l_t&amp;D_01_02 (2)"}</definedName>
    <definedName name="laxman" localSheetId="4" hidden="1">{"pl_t&amp;d",#N/A,FALSE,"p&amp;l_t&amp;D_01_02 (2)"}</definedName>
    <definedName name="laxman" localSheetId="5" hidden="1">{"pl_t&amp;d",#N/A,FALSE,"p&amp;l_t&amp;D_01_02 (2)"}</definedName>
    <definedName name="laxman" hidden="1">{"pl_t&amp;d",#N/A,FALSE,"p&amp;l_t&amp;D_01_02 (2)"}</definedName>
    <definedName name="laxman_1" localSheetId="7" hidden="1">{"pl_t&amp;d",#N/A,FALSE,"p&amp;l_t&amp;D_01_02 (2)"}</definedName>
    <definedName name="laxman_1" localSheetId="10" hidden="1">{"pl_t&amp;d",#N/A,FALSE,"p&amp;l_t&amp;D_01_02 (2)"}</definedName>
    <definedName name="laxman_1" localSheetId="11" hidden="1">{"pl_t&amp;d",#N/A,FALSE,"p&amp;l_t&amp;D_01_02 (2)"}</definedName>
    <definedName name="laxman_1" localSheetId="12" hidden="1">{"pl_t&amp;d",#N/A,FALSE,"p&amp;l_t&amp;D_01_02 (2)"}</definedName>
    <definedName name="laxman_1" localSheetId="2" hidden="1">{"pl_t&amp;d",#N/A,FALSE,"p&amp;l_t&amp;D_01_02 (2)"}</definedName>
    <definedName name="laxman_1" localSheetId="3" hidden="1">{"pl_t&amp;d",#N/A,FALSE,"p&amp;l_t&amp;D_01_02 (2)"}</definedName>
    <definedName name="laxman_1" localSheetId="4" hidden="1">{"pl_t&amp;d",#N/A,FALSE,"p&amp;l_t&amp;D_01_02 (2)"}</definedName>
    <definedName name="laxman_1" localSheetId="5" hidden="1">{"pl_t&amp;d",#N/A,FALSE,"p&amp;l_t&amp;D_01_02 (2)"}</definedName>
    <definedName name="laxman_1" hidden="1">{"pl_t&amp;d",#N/A,FALSE,"p&amp;l_t&amp;D_01_02 (2)"}</definedName>
    <definedName name="llll">'[13]Allocation LT HT EHT'!#REF!</definedName>
    <definedName name="Loss" localSheetId="11">#REF!</definedName>
    <definedName name="Loss" localSheetId="12">#REF!</definedName>
    <definedName name="Loss" localSheetId="14">#REF!</definedName>
    <definedName name="Loss" localSheetId="15">#REF!</definedName>
    <definedName name="Loss" localSheetId="2">#REF!</definedName>
    <definedName name="Loss" localSheetId="3">#REF!</definedName>
    <definedName name="Loss" localSheetId="5">#REF!</definedName>
    <definedName name="Loss" localSheetId="6">#REF!</definedName>
    <definedName name="Loss">#REF!</definedName>
    <definedName name="Loss_Details" localSheetId="11">'[10]Loss Details'!#REF!</definedName>
    <definedName name="Loss_Details" localSheetId="12">'[10]Loss Details'!#REF!</definedName>
    <definedName name="Loss_Details">'[10]Loss Details'!#REF!</definedName>
    <definedName name="losses" localSheetId="11">#REF!</definedName>
    <definedName name="losses" localSheetId="12">#REF!</definedName>
    <definedName name="losses" localSheetId="2">#REF!</definedName>
    <definedName name="losses" localSheetId="3">#REF!</definedName>
    <definedName name="losses" localSheetId="5">#REF!</definedName>
    <definedName name="losses">#REF!</definedName>
    <definedName name="ltind" localSheetId="11">#REF!</definedName>
    <definedName name="ltind" localSheetId="12">#REF!</definedName>
    <definedName name="ltind" localSheetId="2">#REF!</definedName>
    <definedName name="ltind" localSheetId="3">#REF!</definedName>
    <definedName name="ltind" localSheetId="5">#REF!</definedName>
    <definedName name="ltind">#REF!</definedName>
    <definedName name="M" localSheetId="12">#REF!</definedName>
    <definedName name="M" localSheetId="2">#REF!</definedName>
    <definedName name="M" localSheetId="3">#REF!</definedName>
    <definedName name="M" localSheetId="5">#REF!</definedName>
    <definedName name="M">#REF!</definedName>
    <definedName name="MACHI" localSheetId="7" hidden="1">{"pl_t&amp;d",#N/A,FALSE,"p&amp;l_t&amp;D_01_02 (2)"}</definedName>
    <definedName name="MACHI" localSheetId="10" hidden="1">{"pl_t&amp;d",#N/A,FALSE,"p&amp;l_t&amp;D_01_02 (2)"}</definedName>
    <definedName name="MACHI" localSheetId="11" hidden="1">{"pl_t&amp;d",#N/A,FALSE,"p&amp;l_t&amp;D_01_02 (2)"}</definedName>
    <definedName name="MACHI" localSheetId="12" hidden="1">{"pl_t&amp;d",#N/A,FALSE,"p&amp;l_t&amp;D_01_02 (2)"}</definedName>
    <definedName name="MACHI" localSheetId="2" hidden="1">{"pl_t&amp;d",#N/A,FALSE,"p&amp;l_t&amp;D_01_02 (2)"}</definedName>
    <definedName name="MACHI" localSheetId="3" hidden="1">{"pl_t&amp;d",#N/A,FALSE,"p&amp;l_t&amp;D_01_02 (2)"}</definedName>
    <definedName name="MACHI" localSheetId="4" hidden="1">{"pl_t&amp;d",#N/A,FALSE,"p&amp;l_t&amp;D_01_02 (2)"}</definedName>
    <definedName name="MACHI" localSheetId="5" hidden="1">{"pl_t&amp;d",#N/A,FALSE,"p&amp;l_t&amp;D_01_02 (2)"}</definedName>
    <definedName name="MACHI" hidden="1">{"pl_t&amp;d",#N/A,FALSE,"p&amp;l_t&amp;D_01_02 (2)"}</definedName>
    <definedName name="MAR" localSheetId="11">#REF!</definedName>
    <definedName name="MAR" localSheetId="12">#REF!</definedName>
    <definedName name="MAR">#REF!</definedName>
    <definedName name="Mar06___0" localSheetId="11">[2]Newabstract!#REF!</definedName>
    <definedName name="Mar06___0" localSheetId="12">[2]Newabstract!#REF!</definedName>
    <definedName name="Mar06___0">[2]Newabstract!#REF!</definedName>
    <definedName name="Mar09___0">[2]Newabstract!#REF!</definedName>
    <definedName name="Mar10___0">[2]Newabstract!#REF!</definedName>
    <definedName name="Mar11___0">[2]Newabstract!#REF!</definedName>
    <definedName name="Mar12___0">[2]Newabstract!#REF!</definedName>
    <definedName name="Mar13___0">[2]Newabstract!#REF!</definedName>
    <definedName name="Mar16___0">[2]Newabstract!#REF!</definedName>
    <definedName name="Mar17___0">[2]Newabstract!#REF!</definedName>
    <definedName name="Mar18___0">[2]Newabstract!#REF!</definedName>
    <definedName name="Mar19___0">[2]Newabstract!#REF!</definedName>
    <definedName name="Mar20___0">[2]Newabstract!#REF!</definedName>
    <definedName name="Mar23___0">[2]Newabstract!#REF!</definedName>
    <definedName name="Mar24___0">[2]Newabstract!#REF!</definedName>
    <definedName name="Mar25___0">[2]Newabstract!#REF!</definedName>
    <definedName name="Mar26___0">[2]Newabstract!#REF!</definedName>
    <definedName name="Mar27___0">[2]Newabstract!#REF!</definedName>
    <definedName name="Mar28___0">[2]Newabstract!#REF!</definedName>
    <definedName name="Mar30___0">[2]Newabstract!#REF!</definedName>
    <definedName name="Mar31___0">[2]Newabstract!#REF!</definedName>
    <definedName name="march" localSheetId="7" hidden="1">{"pl_t&amp;d",#N/A,FALSE,"p&amp;l_t&amp;D_01_02 (2)"}</definedName>
    <definedName name="march" localSheetId="10" hidden="1">{"pl_t&amp;d",#N/A,FALSE,"p&amp;l_t&amp;D_01_02 (2)"}</definedName>
    <definedName name="march" localSheetId="11" hidden="1">{"pl_t&amp;d",#N/A,FALSE,"p&amp;l_t&amp;D_01_02 (2)"}</definedName>
    <definedName name="march" localSheetId="12" hidden="1">{"pl_t&amp;d",#N/A,FALSE,"p&amp;l_t&amp;D_01_02 (2)"}</definedName>
    <definedName name="march" localSheetId="2" hidden="1">{"pl_t&amp;d",#N/A,FALSE,"p&amp;l_t&amp;D_01_02 (2)"}</definedName>
    <definedName name="march" localSheetId="3" hidden="1">{"pl_t&amp;d",#N/A,FALSE,"p&amp;l_t&amp;D_01_02 (2)"}</definedName>
    <definedName name="march" localSheetId="4" hidden="1">{"pl_t&amp;d",#N/A,FALSE,"p&amp;l_t&amp;D_01_02 (2)"}</definedName>
    <definedName name="march" localSheetId="5" hidden="1">{"pl_t&amp;d",#N/A,FALSE,"p&amp;l_t&amp;D_01_02 (2)"}</definedName>
    <definedName name="march" hidden="1">{"pl_t&amp;d",#N/A,FALSE,"p&amp;l_t&amp;D_01_02 (2)"}</definedName>
    <definedName name="march_1" localSheetId="7" hidden="1">{"pl_t&amp;d",#N/A,FALSE,"p&amp;l_t&amp;D_01_02 (2)"}</definedName>
    <definedName name="march_1" localSheetId="10" hidden="1">{"pl_t&amp;d",#N/A,FALSE,"p&amp;l_t&amp;D_01_02 (2)"}</definedName>
    <definedName name="march_1" localSheetId="11" hidden="1">{"pl_t&amp;d",#N/A,FALSE,"p&amp;l_t&amp;D_01_02 (2)"}</definedName>
    <definedName name="march_1" localSheetId="12" hidden="1">{"pl_t&amp;d",#N/A,FALSE,"p&amp;l_t&amp;D_01_02 (2)"}</definedName>
    <definedName name="march_1" localSheetId="2" hidden="1">{"pl_t&amp;d",#N/A,FALSE,"p&amp;l_t&amp;D_01_02 (2)"}</definedName>
    <definedName name="march_1" localSheetId="3" hidden="1">{"pl_t&amp;d",#N/A,FALSE,"p&amp;l_t&amp;D_01_02 (2)"}</definedName>
    <definedName name="march_1" localSheetId="4" hidden="1">{"pl_t&amp;d",#N/A,FALSE,"p&amp;l_t&amp;D_01_02 (2)"}</definedName>
    <definedName name="march_1" localSheetId="5" hidden="1">{"pl_t&amp;d",#N/A,FALSE,"p&amp;l_t&amp;D_01_02 (2)"}</definedName>
    <definedName name="march_1" hidden="1">{"pl_t&amp;d",#N/A,FALSE,"p&amp;l_t&amp;D_01_02 (2)"}</definedName>
    <definedName name="meter.sale" localSheetId="11">#REF!</definedName>
    <definedName name="meter.sale" localSheetId="12">#REF!</definedName>
    <definedName name="meter.sale">#REF!</definedName>
    <definedName name="meter.sales" localSheetId="11">#REF!</definedName>
    <definedName name="meter.sales" localSheetId="12">#REF!</definedName>
    <definedName name="meter.sales">#REF!</definedName>
    <definedName name="mhq" localSheetId="7" hidden="1">{"pl_t&amp;d",#N/A,FALSE,"p&amp;l_t&amp;D_01_02 (2)"}</definedName>
    <definedName name="mhq" localSheetId="10" hidden="1">{"pl_t&amp;d",#N/A,FALSE,"p&amp;l_t&amp;D_01_02 (2)"}</definedName>
    <definedName name="mhq" localSheetId="11" hidden="1">{"pl_t&amp;d",#N/A,FALSE,"p&amp;l_t&amp;D_01_02 (2)"}</definedName>
    <definedName name="mhq" localSheetId="12" hidden="1">{"pl_t&amp;d",#N/A,FALSE,"p&amp;l_t&amp;D_01_02 (2)"}</definedName>
    <definedName name="mhq" localSheetId="2" hidden="1">{"pl_t&amp;d",#N/A,FALSE,"p&amp;l_t&amp;D_01_02 (2)"}</definedName>
    <definedName name="mhq" localSheetId="3" hidden="1">{"pl_t&amp;d",#N/A,FALSE,"p&amp;l_t&amp;D_01_02 (2)"}</definedName>
    <definedName name="mhq" localSheetId="4" hidden="1">{"pl_t&amp;d",#N/A,FALSE,"p&amp;l_t&amp;D_01_02 (2)"}</definedName>
    <definedName name="mhq" localSheetId="5" hidden="1">{"pl_t&amp;d",#N/A,FALSE,"p&amp;l_t&amp;D_01_02 (2)"}</definedName>
    <definedName name="mhq" hidden="1">{"pl_t&amp;d",#N/A,FALSE,"p&amp;l_t&amp;D_01_02 (2)"}</definedName>
    <definedName name="mis" localSheetId="7" hidden="1">{"pl_t&amp;d",#N/A,FALSE,"p&amp;l_t&amp;D_01_02 (2)"}</definedName>
    <definedName name="mis" localSheetId="10" hidden="1">{"pl_t&amp;d",#N/A,FALSE,"p&amp;l_t&amp;D_01_02 (2)"}</definedName>
    <definedName name="mis" localSheetId="11" hidden="1">{"pl_t&amp;d",#N/A,FALSE,"p&amp;l_t&amp;D_01_02 (2)"}</definedName>
    <definedName name="mis" localSheetId="12" hidden="1">{"pl_t&amp;d",#N/A,FALSE,"p&amp;l_t&amp;D_01_02 (2)"}</definedName>
    <definedName name="mis" localSheetId="2" hidden="1">{"pl_t&amp;d",#N/A,FALSE,"p&amp;l_t&amp;D_01_02 (2)"}</definedName>
    <definedName name="mis" localSheetId="3" hidden="1">{"pl_t&amp;d",#N/A,FALSE,"p&amp;l_t&amp;D_01_02 (2)"}</definedName>
    <definedName name="mis" localSheetId="4" hidden="1">{"pl_t&amp;d",#N/A,FALSE,"p&amp;l_t&amp;D_01_02 (2)"}</definedName>
    <definedName name="mis" localSheetId="5" hidden="1">{"pl_t&amp;d",#N/A,FALSE,"p&amp;l_t&amp;D_01_02 (2)"}</definedName>
    <definedName name="mis" hidden="1">{"pl_t&amp;d",#N/A,FALSE,"p&amp;l_t&amp;D_01_02 (2)"}</definedName>
    <definedName name="MM" localSheetId="7" hidden="1">{"pl_t&amp;d",#N/A,FALSE,"p&amp;l_t&amp;D_01_02 (2)"}</definedName>
    <definedName name="MM" localSheetId="10" hidden="1">{"pl_t&amp;d",#N/A,FALSE,"p&amp;l_t&amp;D_01_02 (2)"}</definedName>
    <definedName name="MM" localSheetId="11" hidden="1">{"pl_t&amp;d",#N/A,FALSE,"p&amp;l_t&amp;D_01_02 (2)"}</definedName>
    <definedName name="MM" localSheetId="12" hidden="1">{"pl_t&amp;d",#N/A,FALSE,"p&amp;l_t&amp;D_01_02 (2)"}</definedName>
    <definedName name="MM" localSheetId="2" hidden="1">{"pl_t&amp;d",#N/A,FALSE,"p&amp;l_t&amp;D_01_02 (2)"}</definedName>
    <definedName name="MM" localSheetId="3" hidden="1">{"pl_t&amp;d",#N/A,FALSE,"p&amp;l_t&amp;D_01_02 (2)"}</definedName>
    <definedName name="MM" localSheetId="4" hidden="1">{"pl_t&amp;d",#N/A,FALSE,"p&amp;l_t&amp;D_01_02 (2)"}</definedName>
    <definedName name="MM" localSheetId="5" hidden="1">{"pl_t&amp;d",#N/A,FALSE,"p&amp;l_t&amp;D_01_02 (2)"}</definedName>
    <definedName name="MM" hidden="1">{"pl_t&amp;d",#N/A,FALSE,"p&amp;l_t&amp;D_01_02 (2)"}</definedName>
    <definedName name="MM_1" localSheetId="7" hidden="1">{"pl_t&amp;d",#N/A,FALSE,"p&amp;l_t&amp;D_01_02 (2)"}</definedName>
    <definedName name="MM_1" localSheetId="10" hidden="1">{"pl_t&amp;d",#N/A,FALSE,"p&amp;l_t&amp;D_01_02 (2)"}</definedName>
    <definedName name="MM_1" localSheetId="11" hidden="1">{"pl_t&amp;d",#N/A,FALSE,"p&amp;l_t&amp;D_01_02 (2)"}</definedName>
    <definedName name="MM_1" localSheetId="12" hidden="1">{"pl_t&amp;d",#N/A,FALSE,"p&amp;l_t&amp;D_01_02 (2)"}</definedName>
    <definedName name="MM_1" localSheetId="2" hidden="1">{"pl_t&amp;d",#N/A,FALSE,"p&amp;l_t&amp;D_01_02 (2)"}</definedName>
    <definedName name="MM_1" localSheetId="3" hidden="1">{"pl_t&amp;d",#N/A,FALSE,"p&amp;l_t&amp;D_01_02 (2)"}</definedName>
    <definedName name="MM_1" localSheetId="4" hidden="1">{"pl_t&amp;d",#N/A,FALSE,"p&amp;l_t&amp;D_01_02 (2)"}</definedName>
    <definedName name="MM_1" localSheetId="5" hidden="1">{"pl_t&amp;d",#N/A,FALSE,"p&amp;l_t&amp;D_01_02 (2)"}</definedName>
    <definedName name="MM_1" hidden="1">{"pl_t&amp;d",#N/A,FALSE,"p&amp;l_t&amp;D_01_02 (2)"}</definedName>
    <definedName name="mmm" localSheetId="7" hidden="1">{"pl_t&amp;d",#N/A,FALSE,"p&amp;l_t&amp;D_01_02 (2)"}</definedName>
    <definedName name="mmm" localSheetId="10" hidden="1">{"pl_t&amp;d",#N/A,FALSE,"p&amp;l_t&amp;D_01_02 (2)"}</definedName>
    <definedName name="mmm" localSheetId="11" hidden="1">{"pl_t&amp;d",#N/A,FALSE,"p&amp;l_t&amp;D_01_02 (2)"}</definedName>
    <definedName name="mmm" localSheetId="12" hidden="1">{"pl_t&amp;d",#N/A,FALSE,"p&amp;l_t&amp;D_01_02 (2)"}</definedName>
    <definedName name="mmm" localSheetId="2" hidden="1">{"pl_t&amp;d",#N/A,FALSE,"p&amp;l_t&amp;D_01_02 (2)"}</definedName>
    <definedName name="mmm" localSheetId="3" hidden="1">{"pl_t&amp;d",#N/A,FALSE,"p&amp;l_t&amp;D_01_02 (2)"}</definedName>
    <definedName name="mmm" localSheetId="4" hidden="1">{"pl_t&amp;d",#N/A,FALSE,"p&amp;l_t&amp;D_01_02 (2)"}</definedName>
    <definedName name="mmm" localSheetId="5" hidden="1">{"pl_t&amp;d",#N/A,FALSE,"p&amp;l_t&amp;D_01_02 (2)"}</definedName>
    <definedName name="mmm" hidden="1">{"pl_t&amp;d",#N/A,FALSE,"p&amp;l_t&amp;D_01_02 (2)"}</definedName>
    <definedName name="mmm_1" localSheetId="7" hidden="1">{"pl_t&amp;d",#N/A,FALSE,"p&amp;l_t&amp;D_01_02 (2)"}</definedName>
    <definedName name="mmm_1" localSheetId="10" hidden="1">{"pl_t&amp;d",#N/A,FALSE,"p&amp;l_t&amp;D_01_02 (2)"}</definedName>
    <definedName name="mmm_1" localSheetId="11" hidden="1">{"pl_t&amp;d",#N/A,FALSE,"p&amp;l_t&amp;D_01_02 (2)"}</definedName>
    <definedName name="mmm_1" localSheetId="12" hidden="1">{"pl_t&amp;d",#N/A,FALSE,"p&amp;l_t&amp;D_01_02 (2)"}</definedName>
    <definedName name="mmm_1" localSheetId="2" hidden="1">{"pl_t&amp;d",#N/A,FALSE,"p&amp;l_t&amp;D_01_02 (2)"}</definedName>
    <definedName name="mmm_1" localSheetId="3" hidden="1">{"pl_t&amp;d",#N/A,FALSE,"p&amp;l_t&amp;D_01_02 (2)"}</definedName>
    <definedName name="mmm_1" localSheetId="4" hidden="1">{"pl_t&amp;d",#N/A,FALSE,"p&amp;l_t&amp;D_01_02 (2)"}</definedName>
    <definedName name="mmm_1" localSheetId="5" hidden="1">{"pl_t&amp;d",#N/A,FALSE,"p&amp;l_t&amp;D_01_02 (2)"}</definedName>
    <definedName name="mmm_1" hidden="1">{"pl_t&amp;d",#N/A,FALSE,"p&amp;l_t&amp;D_01_02 (2)"}</definedName>
    <definedName name="MMmmmmm" localSheetId="7" hidden="1">{"pl_t&amp;d",#N/A,FALSE,"p&amp;l_t&amp;D_01_02 (2)"}</definedName>
    <definedName name="MMmmmmm" localSheetId="10" hidden="1">{"pl_t&amp;d",#N/A,FALSE,"p&amp;l_t&amp;D_01_02 (2)"}</definedName>
    <definedName name="MMmmmmm" localSheetId="11" hidden="1">{"pl_t&amp;d",#N/A,FALSE,"p&amp;l_t&amp;D_01_02 (2)"}</definedName>
    <definedName name="MMmmmmm" localSheetId="12" hidden="1">{"pl_t&amp;d",#N/A,FALSE,"p&amp;l_t&amp;D_01_02 (2)"}</definedName>
    <definedName name="MMmmmmm" localSheetId="2" hidden="1">{"pl_t&amp;d",#N/A,FALSE,"p&amp;l_t&amp;D_01_02 (2)"}</definedName>
    <definedName name="MMmmmmm" localSheetId="3" hidden="1">{"pl_t&amp;d",#N/A,FALSE,"p&amp;l_t&amp;D_01_02 (2)"}</definedName>
    <definedName name="MMmmmmm" localSheetId="4" hidden="1">{"pl_t&amp;d",#N/A,FALSE,"p&amp;l_t&amp;D_01_02 (2)"}</definedName>
    <definedName name="MMmmmmm" localSheetId="5" hidden="1">{"pl_t&amp;d",#N/A,FALSE,"p&amp;l_t&amp;D_01_02 (2)"}</definedName>
    <definedName name="MMmmmmm" hidden="1">{"pl_t&amp;d",#N/A,FALSE,"p&amp;l_t&amp;D_01_02 (2)"}</definedName>
    <definedName name="mOEEZ" localSheetId="7" hidden="1">{"pl_td_01_02",#N/A,FALSE,"p&amp;l_t&amp;D_01_02 (2)"}</definedName>
    <definedName name="mOEEZ" localSheetId="10" hidden="1">{"pl_td_01_02",#N/A,FALSE,"p&amp;l_t&amp;D_01_02 (2)"}</definedName>
    <definedName name="mOEEZ" localSheetId="11" hidden="1">{"pl_td_01_02",#N/A,FALSE,"p&amp;l_t&amp;D_01_02 (2)"}</definedName>
    <definedName name="mOEEZ" localSheetId="12" hidden="1">{"pl_td_01_02",#N/A,FALSE,"p&amp;l_t&amp;D_01_02 (2)"}</definedName>
    <definedName name="mOEEZ" localSheetId="2" hidden="1">{"pl_td_01_02",#N/A,FALSE,"p&amp;l_t&amp;D_01_02 (2)"}</definedName>
    <definedName name="mOEEZ" localSheetId="3" hidden="1">{"pl_td_01_02",#N/A,FALSE,"p&amp;l_t&amp;D_01_02 (2)"}</definedName>
    <definedName name="mOEEZ" localSheetId="4" hidden="1">{"pl_td_01_02",#N/A,FALSE,"p&amp;l_t&amp;D_01_02 (2)"}</definedName>
    <definedName name="mOEEZ" localSheetId="5" hidden="1">{"pl_td_01_02",#N/A,FALSE,"p&amp;l_t&amp;D_01_02 (2)"}</definedName>
    <definedName name="mOEEZ" hidden="1">{"pl_td_01_02",#N/A,FALSE,"p&amp;l_t&amp;D_01_02 (2)"}</definedName>
    <definedName name="Month">[11]RevenueInput!$C$2</definedName>
    <definedName name="mp" localSheetId="7" hidden="1">{"pl_t&amp;d",#N/A,FALSE,"p&amp;l_t&amp;D_01_02 (2)"}</definedName>
    <definedName name="mp" localSheetId="10" hidden="1">{"pl_t&amp;d",#N/A,FALSE,"p&amp;l_t&amp;D_01_02 (2)"}</definedName>
    <definedName name="mp" localSheetId="11" hidden="1">{"pl_t&amp;d",#N/A,FALSE,"p&amp;l_t&amp;D_01_02 (2)"}</definedName>
    <definedName name="mp" localSheetId="12" hidden="1">{"pl_t&amp;d",#N/A,FALSE,"p&amp;l_t&amp;D_01_02 (2)"}</definedName>
    <definedName name="mp" localSheetId="2" hidden="1">{"pl_t&amp;d",#N/A,FALSE,"p&amp;l_t&amp;D_01_02 (2)"}</definedName>
    <definedName name="mp" localSheetId="3" hidden="1">{"pl_t&amp;d",#N/A,FALSE,"p&amp;l_t&amp;D_01_02 (2)"}</definedName>
    <definedName name="mp" localSheetId="4" hidden="1">{"pl_t&amp;d",#N/A,FALSE,"p&amp;l_t&amp;D_01_02 (2)"}</definedName>
    <definedName name="mp" localSheetId="5" hidden="1">{"pl_t&amp;d",#N/A,FALSE,"p&amp;l_t&amp;D_01_02 (2)"}</definedName>
    <definedName name="mp" hidden="1">{"pl_t&amp;d",#N/A,FALSE,"p&amp;l_t&amp;D_01_02 (2)"}</definedName>
    <definedName name="MTM" localSheetId="7" hidden="1">{"pl_t&amp;d",#N/A,FALSE,"p&amp;l_t&amp;D_01_02 (2)"}</definedName>
    <definedName name="MTM" localSheetId="10" hidden="1">{"pl_t&amp;d",#N/A,FALSE,"p&amp;l_t&amp;D_01_02 (2)"}</definedName>
    <definedName name="MTM" localSheetId="11" hidden="1">{"pl_t&amp;d",#N/A,FALSE,"p&amp;l_t&amp;D_01_02 (2)"}</definedName>
    <definedName name="MTM" localSheetId="12" hidden="1">{"pl_t&amp;d",#N/A,FALSE,"p&amp;l_t&amp;D_01_02 (2)"}</definedName>
    <definedName name="MTM" localSheetId="2" hidden="1">{"pl_t&amp;d",#N/A,FALSE,"p&amp;l_t&amp;D_01_02 (2)"}</definedName>
    <definedName name="MTM" localSheetId="3" hidden="1">{"pl_t&amp;d",#N/A,FALSE,"p&amp;l_t&amp;D_01_02 (2)"}</definedName>
    <definedName name="MTM" localSheetId="4" hidden="1">{"pl_t&amp;d",#N/A,FALSE,"p&amp;l_t&amp;D_01_02 (2)"}</definedName>
    <definedName name="MTM" localSheetId="5" hidden="1">{"pl_t&amp;d",#N/A,FALSE,"p&amp;l_t&amp;D_01_02 (2)"}</definedName>
    <definedName name="MTM" hidden="1">{"pl_t&amp;d",#N/A,FALSE,"p&amp;l_t&amp;D_01_02 (2)"}</definedName>
    <definedName name="mtr.06.05" localSheetId="11">#REF!</definedName>
    <definedName name="mtr.06.05" localSheetId="12">#REF!</definedName>
    <definedName name="mtr.06.05">#REF!</definedName>
    <definedName name="MTR.SALE2" localSheetId="11">#REF!</definedName>
    <definedName name="MTR.SALE2" localSheetId="12">#REF!</definedName>
    <definedName name="MTR.SALE2">#REF!</definedName>
    <definedName name="MU" localSheetId="11">#REF!</definedName>
    <definedName name="MU" localSheetId="12">#REF!</definedName>
    <definedName name="MU">#REF!</definedName>
    <definedName name="N">#REF!</definedName>
    <definedName name="na" localSheetId="7" hidden="1">{"pl_t&amp;d",#N/A,FALSE,"p&amp;l_t&amp;D_01_02 (2)"}</definedName>
    <definedName name="na" localSheetId="10" hidden="1">{"pl_t&amp;d",#N/A,FALSE,"p&amp;l_t&amp;D_01_02 (2)"}</definedName>
    <definedName name="na" localSheetId="11" hidden="1">{"pl_t&amp;d",#N/A,FALSE,"p&amp;l_t&amp;D_01_02 (2)"}</definedName>
    <definedName name="na" localSheetId="12" hidden="1">{"pl_t&amp;d",#N/A,FALSE,"p&amp;l_t&amp;D_01_02 (2)"}</definedName>
    <definedName name="na" localSheetId="2" hidden="1">{"pl_t&amp;d",#N/A,FALSE,"p&amp;l_t&amp;D_01_02 (2)"}</definedName>
    <definedName name="na" localSheetId="3" hidden="1">{"pl_t&amp;d",#N/A,FALSE,"p&amp;l_t&amp;D_01_02 (2)"}</definedName>
    <definedName name="na" localSheetId="4" hidden="1">{"pl_t&amp;d",#N/A,FALSE,"p&amp;l_t&amp;D_01_02 (2)"}</definedName>
    <definedName name="na" localSheetId="5" hidden="1">{"pl_t&amp;d",#N/A,FALSE,"p&amp;l_t&amp;D_01_02 (2)"}</definedName>
    <definedName name="na" hidden="1">{"pl_t&amp;d",#N/A,FALSE,"p&amp;l_t&amp;D_01_02 (2)"}</definedName>
    <definedName name="na_1" localSheetId="7" hidden="1">{"pl_t&amp;d",#N/A,FALSE,"p&amp;l_t&amp;D_01_02 (2)"}</definedName>
    <definedName name="na_1" localSheetId="10" hidden="1">{"pl_t&amp;d",#N/A,FALSE,"p&amp;l_t&amp;D_01_02 (2)"}</definedName>
    <definedName name="na_1" localSheetId="11" hidden="1">{"pl_t&amp;d",#N/A,FALSE,"p&amp;l_t&amp;D_01_02 (2)"}</definedName>
    <definedName name="na_1" localSheetId="12" hidden="1">{"pl_t&amp;d",#N/A,FALSE,"p&amp;l_t&amp;D_01_02 (2)"}</definedName>
    <definedName name="na_1" localSheetId="2" hidden="1">{"pl_t&amp;d",#N/A,FALSE,"p&amp;l_t&amp;D_01_02 (2)"}</definedName>
    <definedName name="na_1" localSheetId="3" hidden="1">{"pl_t&amp;d",#N/A,FALSE,"p&amp;l_t&amp;D_01_02 (2)"}</definedName>
    <definedName name="na_1" localSheetId="4" hidden="1">{"pl_t&amp;d",#N/A,FALSE,"p&amp;l_t&amp;D_01_02 (2)"}</definedName>
    <definedName name="na_1" localSheetId="5" hidden="1">{"pl_t&amp;d",#N/A,FALSE,"p&amp;l_t&amp;D_01_02 (2)"}</definedName>
    <definedName name="na_1" hidden="1">{"pl_t&amp;d",#N/A,FALSE,"p&amp;l_t&amp;D_01_02 (2)"}</definedName>
    <definedName name="nn" localSheetId="7" hidden="1">{"pl_t&amp;d",#N/A,FALSE,"p&amp;l_t&amp;D_01_02 (2)"}</definedName>
    <definedName name="nn" localSheetId="10" hidden="1">{"pl_t&amp;d",#N/A,FALSE,"p&amp;l_t&amp;D_01_02 (2)"}</definedName>
    <definedName name="nn" localSheetId="11" hidden="1">{"pl_t&amp;d",#N/A,FALSE,"p&amp;l_t&amp;D_01_02 (2)"}</definedName>
    <definedName name="nn" localSheetId="12" hidden="1">{"pl_t&amp;d",#N/A,FALSE,"p&amp;l_t&amp;D_01_02 (2)"}</definedName>
    <definedName name="nn" localSheetId="2" hidden="1">{"pl_t&amp;d",#N/A,FALSE,"p&amp;l_t&amp;D_01_02 (2)"}</definedName>
    <definedName name="nn" localSheetId="3" hidden="1">{"pl_t&amp;d",#N/A,FALSE,"p&amp;l_t&amp;D_01_02 (2)"}</definedName>
    <definedName name="nn" localSheetId="4" hidden="1">{"pl_t&amp;d",#N/A,FALSE,"p&amp;l_t&amp;D_01_02 (2)"}</definedName>
    <definedName name="nn" localSheetId="5" hidden="1">{"pl_t&amp;d",#N/A,FALSE,"p&amp;l_t&amp;D_01_02 (2)"}</definedName>
    <definedName name="nn" hidden="1">{"pl_t&amp;d",#N/A,FALSE,"p&amp;l_t&amp;D_01_02 (2)"}</definedName>
    <definedName name="no" localSheetId="7" hidden="1">{"pl_t&amp;d",#N/A,FALSE,"p&amp;l_t&amp;D_01_02 (2)"}</definedName>
    <definedName name="no" localSheetId="10" hidden="1">{"pl_t&amp;d",#N/A,FALSE,"p&amp;l_t&amp;D_01_02 (2)"}</definedName>
    <definedName name="no" localSheetId="11" hidden="1">{"pl_t&amp;d",#N/A,FALSE,"p&amp;l_t&amp;D_01_02 (2)"}</definedName>
    <definedName name="no" localSheetId="12" hidden="1">{"pl_t&amp;d",#N/A,FALSE,"p&amp;l_t&amp;D_01_02 (2)"}</definedName>
    <definedName name="no" localSheetId="2" hidden="1">{"pl_t&amp;d",#N/A,FALSE,"p&amp;l_t&amp;D_01_02 (2)"}</definedName>
    <definedName name="no" localSheetId="3" hidden="1">{"pl_t&amp;d",#N/A,FALSE,"p&amp;l_t&amp;D_01_02 (2)"}</definedName>
    <definedName name="no" localSheetId="4" hidden="1">{"pl_t&amp;d",#N/A,FALSE,"p&amp;l_t&amp;D_01_02 (2)"}</definedName>
    <definedName name="no" localSheetId="5" hidden="1">{"pl_t&amp;d",#N/A,FALSE,"p&amp;l_t&amp;D_01_02 (2)"}</definedName>
    <definedName name="no" hidden="1">{"pl_t&amp;d",#N/A,FALSE,"p&amp;l_t&amp;D_01_02 (2)"}</definedName>
    <definedName name="no_1" localSheetId="7" hidden="1">{"pl_t&amp;d",#N/A,FALSE,"p&amp;l_t&amp;D_01_02 (2)"}</definedName>
    <definedName name="no_1" localSheetId="10" hidden="1">{"pl_t&amp;d",#N/A,FALSE,"p&amp;l_t&amp;D_01_02 (2)"}</definedName>
    <definedName name="no_1" localSheetId="11" hidden="1">{"pl_t&amp;d",#N/A,FALSE,"p&amp;l_t&amp;D_01_02 (2)"}</definedName>
    <definedName name="no_1" localSheetId="12" hidden="1">{"pl_t&amp;d",#N/A,FALSE,"p&amp;l_t&amp;D_01_02 (2)"}</definedName>
    <definedName name="no_1" localSheetId="2" hidden="1">{"pl_t&amp;d",#N/A,FALSE,"p&amp;l_t&amp;D_01_02 (2)"}</definedName>
    <definedName name="no_1" localSheetId="3" hidden="1">{"pl_t&amp;d",#N/A,FALSE,"p&amp;l_t&amp;D_01_02 (2)"}</definedName>
    <definedName name="no_1" localSheetId="4" hidden="1">{"pl_t&amp;d",#N/A,FALSE,"p&amp;l_t&amp;D_01_02 (2)"}</definedName>
    <definedName name="no_1" localSheetId="5" hidden="1">{"pl_t&amp;d",#N/A,FALSE,"p&amp;l_t&amp;D_01_02 (2)"}</definedName>
    <definedName name="no_1" hidden="1">{"pl_t&amp;d",#N/A,FALSE,"p&amp;l_t&amp;D_01_02 (2)"}</definedName>
    <definedName name="no1_1" localSheetId="7" hidden="1">{"pl_t&amp;d",#N/A,FALSE,"p&amp;l_t&amp;D_01_02 (2)"}</definedName>
    <definedName name="no1_1" localSheetId="10" hidden="1">{"pl_t&amp;d",#N/A,FALSE,"p&amp;l_t&amp;D_01_02 (2)"}</definedName>
    <definedName name="no1_1" localSheetId="11" hidden="1">{"pl_t&amp;d",#N/A,FALSE,"p&amp;l_t&amp;D_01_02 (2)"}</definedName>
    <definedName name="no1_1" localSheetId="12" hidden="1">{"pl_t&amp;d",#N/A,FALSE,"p&amp;l_t&amp;D_01_02 (2)"}</definedName>
    <definedName name="no1_1" localSheetId="2" hidden="1">{"pl_t&amp;d",#N/A,FALSE,"p&amp;l_t&amp;D_01_02 (2)"}</definedName>
    <definedName name="no1_1" localSheetId="3" hidden="1">{"pl_t&amp;d",#N/A,FALSE,"p&amp;l_t&amp;D_01_02 (2)"}</definedName>
    <definedName name="no1_1" localSheetId="4" hidden="1">{"pl_t&amp;d",#N/A,FALSE,"p&amp;l_t&amp;D_01_02 (2)"}</definedName>
    <definedName name="no1_1" localSheetId="5" hidden="1">{"pl_t&amp;d",#N/A,FALSE,"p&amp;l_t&amp;D_01_02 (2)"}</definedName>
    <definedName name="no1_1" hidden="1">{"pl_t&amp;d",#N/A,FALSE,"p&amp;l_t&amp;D_01_02 (2)"}</definedName>
    <definedName name="NonDom" localSheetId="11">#REF!</definedName>
    <definedName name="NonDom" localSheetId="12">#REF!</definedName>
    <definedName name="NonDom">#REF!</definedName>
    <definedName name="northe" localSheetId="7" hidden="1">{"pl_t&amp;d",#N/A,FALSE,"p&amp;l_t&amp;D_01_02 (2)"}</definedName>
    <definedName name="northe" localSheetId="10" hidden="1">{"pl_t&amp;d",#N/A,FALSE,"p&amp;l_t&amp;D_01_02 (2)"}</definedName>
    <definedName name="northe" localSheetId="11" hidden="1">{"pl_t&amp;d",#N/A,FALSE,"p&amp;l_t&amp;D_01_02 (2)"}</definedName>
    <definedName name="northe" localSheetId="12" hidden="1">{"pl_t&amp;d",#N/A,FALSE,"p&amp;l_t&amp;D_01_02 (2)"}</definedName>
    <definedName name="northe" localSheetId="2" hidden="1">{"pl_t&amp;d",#N/A,FALSE,"p&amp;l_t&amp;D_01_02 (2)"}</definedName>
    <definedName name="northe" localSheetId="3" hidden="1">{"pl_t&amp;d",#N/A,FALSE,"p&amp;l_t&amp;D_01_02 (2)"}</definedName>
    <definedName name="northe" localSheetId="4" hidden="1">{"pl_t&amp;d",#N/A,FALSE,"p&amp;l_t&amp;D_01_02 (2)"}</definedName>
    <definedName name="northe" localSheetId="5" hidden="1">{"pl_t&amp;d",#N/A,FALSE,"p&amp;l_t&amp;D_01_02 (2)"}</definedName>
    <definedName name="northe" hidden="1">{"pl_t&amp;d",#N/A,FALSE,"p&amp;l_t&amp;D_01_02 (2)"}</definedName>
    <definedName name="northe_1" localSheetId="7" hidden="1">{"pl_t&amp;d",#N/A,FALSE,"p&amp;l_t&amp;D_01_02 (2)"}</definedName>
    <definedName name="northe_1" localSheetId="10" hidden="1">{"pl_t&amp;d",#N/A,FALSE,"p&amp;l_t&amp;D_01_02 (2)"}</definedName>
    <definedName name="northe_1" localSheetId="11" hidden="1">{"pl_t&amp;d",#N/A,FALSE,"p&amp;l_t&amp;D_01_02 (2)"}</definedName>
    <definedName name="northe_1" localSheetId="12" hidden="1">{"pl_t&amp;d",#N/A,FALSE,"p&amp;l_t&amp;D_01_02 (2)"}</definedName>
    <definedName name="northe_1" localSheetId="2" hidden="1">{"pl_t&amp;d",#N/A,FALSE,"p&amp;l_t&amp;D_01_02 (2)"}</definedName>
    <definedName name="northe_1" localSheetId="3" hidden="1">{"pl_t&amp;d",#N/A,FALSE,"p&amp;l_t&amp;D_01_02 (2)"}</definedName>
    <definedName name="northe_1" localSheetId="4" hidden="1">{"pl_t&amp;d",#N/A,FALSE,"p&amp;l_t&amp;D_01_02 (2)"}</definedName>
    <definedName name="northe_1" localSheetId="5" hidden="1">{"pl_t&amp;d",#N/A,FALSE,"p&amp;l_t&amp;D_01_02 (2)"}</definedName>
    <definedName name="northe_1" hidden="1">{"pl_t&amp;d",#N/A,FALSE,"p&amp;l_t&amp;D_01_02 (2)"}</definedName>
    <definedName name="not" localSheetId="7" hidden="1">{"pl_t&amp;d",#N/A,FALSE,"p&amp;l_t&amp;D_01_02 (2)"}</definedName>
    <definedName name="not" localSheetId="10" hidden="1">{"pl_t&amp;d",#N/A,FALSE,"p&amp;l_t&amp;D_01_02 (2)"}</definedName>
    <definedName name="not" localSheetId="11" hidden="1">{"pl_t&amp;d",#N/A,FALSE,"p&amp;l_t&amp;D_01_02 (2)"}</definedName>
    <definedName name="not" localSheetId="12" hidden="1">{"pl_t&amp;d",#N/A,FALSE,"p&amp;l_t&amp;D_01_02 (2)"}</definedName>
    <definedName name="not" localSheetId="2" hidden="1">{"pl_t&amp;d",#N/A,FALSE,"p&amp;l_t&amp;D_01_02 (2)"}</definedName>
    <definedName name="not" localSheetId="3" hidden="1">{"pl_t&amp;d",#N/A,FALSE,"p&amp;l_t&amp;D_01_02 (2)"}</definedName>
    <definedName name="not" localSheetId="4" hidden="1">{"pl_t&amp;d",#N/A,FALSE,"p&amp;l_t&amp;D_01_02 (2)"}</definedName>
    <definedName name="not" localSheetId="5" hidden="1">{"pl_t&amp;d",#N/A,FALSE,"p&amp;l_t&amp;D_01_02 (2)"}</definedName>
    <definedName name="not" hidden="1">{"pl_t&amp;d",#N/A,FALSE,"p&amp;l_t&amp;D_01_02 (2)"}</definedName>
    <definedName name="not_1" localSheetId="7" hidden="1">{"pl_t&amp;d",#N/A,FALSE,"p&amp;l_t&amp;D_01_02 (2)"}</definedName>
    <definedName name="not_1" localSheetId="10" hidden="1">{"pl_t&amp;d",#N/A,FALSE,"p&amp;l_t&amp;D_01_02 (2)"}</definedName>
    <definedName name="not_1" localSheetId="11" hidden="1">{"pl_t&amp;d",#N/A,FALSE,"p&amp;l_t&amp;D_01_02 (2)"}</definedName>
    <definedName name="not_1" localSheetId="12" hidden="1">{"pl_t&amp;d",#N/A,FALSE,"p&amp;l_t&amp;D_01_02 (2)"}</definedName>
    <definedName name="not_1" localSheetId="2" hidden="1">{"pl_t&amp;d",#N/A,FALSE,"p&amp;l_t&amp;D_01_02 (2)"}</definedName>
    <definedName name="not_1" localSheetId="3" hidden="1">{"pl_t&amp;d",#N/A,FALSE,"p&amp;l_t&amp;D_01_02 (2)"}</definedName>
    <definedName name="not_1" localSheetId="4" hidden="1">{"pl_t&amp;d",#N/A,FALSE,"p&amp;l_t&amp;D_01_02 (2)"}</definedName>
    <definedName name="not_1" localSheetId="5" hidden="1">{"pl_t&amp;d",#N/A,FALSE,"p&amp;l_t&amp;D_01_02 (2)"}</definedName>
    <definedName name="not_1" hidden="1">{"pl_t&amp;d",#N/A,FALSE,"p&amp;l_t&amp;D_01_02 (2)"}</definedName>
    <definedName name="not1_1" localSheetId="7" hidden="1">{"pl_t&amp;d",#N/A,FALSE,"p&amp;l_t&amp;D_01_02 (2)"}</definedName>
    <definedName name="not1_1" localSheetId="10" hidden="1">{"pl_t&amp;d",#N/A,FALSE,"p&amp;l_t&amp;D_01_02 (2)"}</definedName>
    <definedName name="not1_1" localSheetId="11" hidden="1">{"pl_t&amp;d",#N/A,FALSE,"p&amp;l_t&amp;D_01_02 (2)"}</definedName>
    <definedName name="not1_1" localSheetId="12" hidden="1">{"pl_t&amp;d",#N/A,FALSE,"p&amp;l_t&amp;D_01_02 (2)"}</definedName>
    <definedName name="not1_1" localSheetId="2" hidden="1">{"pl_t&amp;d",#N/A,FALSE,"p&amp;l_t&amp;D_01_02 (2)"}</definedName>
    <definedName name="not1_1" localSheetId="3" hidden="1">{"pl_t&amp;d",#N/A,FALSE,"p&amp;l_t&amp;D_01_02 (2)"}</definedName>
    <definedName name="not1_1" localSheetId="4" hidden="1">{"pl_t&amp;d",#N/A,FALSE,"p&amp;l_t&amp;D_01_02 (2)"}</definedName>
    <definedName name="not1_1" localSheetId="5" hidden="1">{"pl_t&amp;d",#N/A,FALSE,"p&amp;l_t&amp;D_01_02 (2)"}</definedName>
    <definedName name="not1_1" hidden="1">{"pl_t&amp;d",#N/A,FALSE,"p&amp;l_t&amp;D_01_02 (2)"}</definedName>
    <definedName name="np" localSheetId="7" hidden="1">{"pl_t&amp;d",#N/A,FALSE,"p&amp;l_t&amp;D_01_02 (2)"}</definedName>
    <definedName name="np" localSheetId="10" hidden="1">{"pl_t&amp;d",#N/A,FALSE,"p&amp;l_t&amp;D_01_02 (2)"}</definedName>
    <definedName name="np" localSheetId="11" hidden="1">{"pl_t&amp;d",#N/A,FALSE,"p&amp;l_t&amp;D_01_02 (2)"}</definedName>
    <definedName name="np" localSheetId="12" hidden="1">{"pl_t&amp;d",#N/A,FALSE,"p&amp;l_t&amp;D_01_02 (2)"}</definedName>
    <definedName name="np" localSheetId="2" hidden="1">{"pl_t&amp;d",#N/A,FALSE,"p&amp;l_t&amp;D_01_02 (2)"}</definedName>
    <definedName name="np" localSheetId="3" hidden="1">{"pl_t&amp;d",#N/A,FALSE,"p&amp;l_t&amp;D_01_02 (2)"}</definedName>
    <definedName name="np" localSheetId="4" hidden="1">{"pl_t&amp;d",#N/A,FALSE,"p&amp;l_t&amp;D_01_02 (2)"}</definedName>
    <definedName name="np" localSheetId="5" hidden="1">{"pl_t&amp;d",#N/A,FALSE,"p&amp;l_t&amp;D_01_02 (2)"}</definedName>
    <definedName name="np" hidden="1">{"pl_t&amp;d",#N/A,FALSE,"p&amp;l_t&amp;D_01_02 (2)"}</definedName>
    <definedName name="np_1" localSheetId="7" hidden="1">{"pl_t&amp;d",#N/A,FALSE,"p&amp;l_t&amp;D_01_02 (2)"}</definedName>
    <definedName name="np_1" localSheetId="10" hidden="1">{"pl_t&amp;d",#N/A,FALSE,"p&amp;l_t&amp;D_01_02 (2)"}</definedName>
    <definedName name="np_1" localSheetId="11" hidden="1">{"pl_t&amp;d",#N/A,FALSE,"p&amp;l_t&amp;D_01_02 (2)"}</definedName>
    <definedName name="np_1" localSheetId="12" hidden="1">{"pl_t&amp;d",#N/A,FALSE,"p&amp;l_t&amp;D_01_02 (2)"}</definedName>
    <definedName name="np_1" localSheetId="2" hidden="1">{"pl_t&amp;d",#N/A,FALSE,"p&amp;l_t&amp;D_01_02 (2)"}</definedName>
    <definedName name="np_1" localSheetId="3" hidden="1">{"pl_t&amp;d",#N/A,FALSE,"p&amp;l_t&amp;D_01_02 (2)"}</definedName>
    <definedName name="np_1" localSheetId="4" hidden="1">{"pl_t&amp;d",#N/A,FALSE,"p&amp;l_t&amp;D_01_02 (2)"}</definedName>
    <definedName name="np_1" localSheetId="5" hidden="1">{"pl_t&amp;d",#N/A,FALSE,"p&amp;l_t&amp;D_01_02 (2)"}</definedName>
    <definedName name="np_1" hidden="1">{"pl_t&amp;d",#N/A,FALSE,"p&amp;l_t&amp;D_01_02 (2)"}</definedName>
    <definedName name="npd" localSheetId="7" hidden="1">{"pl_t&amp;d",#N/A,FALSE,"p&amp;l_t&amp;D_01_02 (2)"}</definedName>
    <definedName name="npd" localSheetId="10" hidden="1">{"pl_t&amp;d",#N/A,FALSE,"p&amp;l_t&amp;D_01_02 (2)"}</definedName>
    <definedName name="npd" localSheetId="11" hidden="1">{"pl_t&amp;d",#N/A,FALSE,"p&amp;l_t&amp;D_01_02 (2)"}</definedName>
    <definedName name="npd" localSheetId="12" hidden="1">{"pl_t&amp;d",#N/A,FALSE,"p&amp;l_t&amp;D_01_02 (2)"}</definedName>
    <definedName name="npd" localSheetId="2" hidden="1">{"pl_t&amp;d",#N/A,FALSE,"p&amp;l_t&amp;D_01_02 (2)"}</definedName>
    <definedName name="npd" localSheetId="3" hidden="1">{"pl_t&amp;d",#N/A,FALSE,"p&amp;l_t&amp;D_01_02 (2)"}</definedName>
    <definedName name="npd" localSheetId="4" hidden="1">{"pl_t&amp;d",#N/A,FALSE,"p&amp;l_t&amp;D_01_02 (2)"}</definedName>
    <definedName name="npd" localSheetId="5" hidden="1">{"pl_t&amp;d",#N/A,FALSE,"p&amp;l_t&amp;D_01_02 (2)"}</definedName>
    <definedName name="npd" hidden="1">{"pl_t&amp;d",#N/A,FALSE,"p&amp;l_t&amp;D_01_02 (2)"}</definedName>
    <definedName name="npd_1" localSheetId="7" hidden="1">{"pl_t&amp;d",#N/A,FALSE,"p&amp;l_t&amp;D_01_02 (2)"}</definedName>
    <definedName name="npd_1" localSheetId="10" hidden="1">{"pl_t&amp;d",#N/A,FALSE,"p&amp;l_t&amp;D_01_02 (2)"}</definedName>
    <definedName name="npd_1" localSheetId="11" hidden="1">{"pl_t&amp;d",#N/A,FALSE,"p&amp;l_t&amp;D_01_02 (2)"}</definedName>
    <definedName name="npd_1" localSheetId="12" hidden="1">{"pl_t&amp;d",#N/A,FALSE,"p&amp;l_t&amp;D_01_02 (2)"}</definedName>
    <definedName name="npd_1" localSheetId="2" hidden="1">{"pl_t&amp;d",#N/A,FALSE,"p&amp;l_t&amp;D_01_02 (2)"}</definedName>
    <definedName name="npd_1" localSheetId="3" hidden="1">{"pl_t&amp;d",#N/A,FALSE,"p&amp;l_t&amp;D_01_02 (2)"}</definedName>
    <definedName name="npd_1" localSheetId="4" hidden="1">{"pl_t&amp;d",#N/A,FALSE,"p&amp;l_t&amp;D_01_02 (2)"}</definedName>
    <definedName name="npd_1" localSheetId="5" hidden="1">{"pl_t&amp;d",#N/A,FALSE,"p&amp;l_t&amp;D_01_02 (2)"}</definedName>
    <definedName name="npd_1" hidden="1">{"pl_t&amp;d",#N/A,FALSE,"p&amp;l_t&amp;D_01_02 (2)"}</definedName>
    <definedName name="nzb" localSheetId="7" hidden="1">{"pl_t&amp;d",#N/A,FALSE,"p&amp;l_t&amp;D_01_02 (2)"}</definedName>
    <definedName name="nzb" localSheetId="10" hidden="1">{"pl_t&amp;d",#N/A,FALSE,"p&amp;l_t&amp;D_01_02 (2)"}</definedName>
    <definedName name="nzb" localSheetId="11" hidden="1">{"pl_t&amp;d",#N/A,FALSE,"p&amp;l_t&amp;D_01_02 (2)"}</definedName>
    <definedName name="nzb" localSheetId="12" hidden="1">{"pl_t&amp;d",#N/A,FALSE,"p&amp;l_t&amp;D_01_02 (2)"}</definedName>
    <definedName name="nzb" localSheetId="2" hidden="1">{"pl_t&amp;d",#N/A,FALSE,"p&amp;l_t&amp;D_01_02 (2)"}</definedName>
    <definedName name="nzb" localSheetId="3" hidden="1">{"pl_t&amp;d",#N/A,FALSE,"p&amp;l_t&amp;D_01_02 (2)"}</definedName>
    <definedName name="nzb" localSheetId="4" hidden="1">{"pl_t&amp;d",#N/A,FALSE,"p&amp;l_t&amp;D_01_02 (2)"}</definedName>
    <definedName name="nzb" localSheetId="5" hidden="1">{"pl_t&amp;d",#N/A,FALSE,"p&amp;l_t&amp;D_01_02 (2)"}</definedName>
    <definedName name="nzb" hidden="1">{"pl_t&amp;d",#N/A,FALSE,"p&amp;l_t&amp;D_01_02 (2)"}</definedName>
    <definedName name="nzb_1" localSheetId="7" hidden="1">{"pl_t&amp;d",#N/A,FALSE,"p&amp;l_t&amp;D_01_02 (2)"}</definedName>
    <definedName name="nzb_1" localSheetId="10" hidden="1">{"pl_t&amp;d",#N/A,FALSE,"p&amp;l_t&amp;D_01_02 (2)"}</definedName>
    <definedName name="nzb_1" localSheetId="11" hidden="1">{"pl_t&amp;d",#N/A,FALSE,"p&amp;l_t&amp;D_01_02 (2)"}</definedName>
    <definedName name="nzb_1" localSheetId="12" hidden="1">{"pl_t&amp;d",#N/A,FALSE,"p&amp;l_t&amp;D_01_02 (2)"}</definedName>
    <definedName name="nzb_1" localSheetId="2" hidden="1">{"pl_t&amp;d",#N/A,FALSE,"p&amp;l_t&amp;D_01_02 (2)"}</definedName>
    <definedName name="nzb_1" localSheetId="3" hidden="1">{"pl_t&amp;d",#N/A,FALSE,"p&amp;l_t&amp;D_01_02 (2)"}</definedName>
    <definedName name="nzb_1" localSheetId="4" hidden="1">{"pl_t&amp;d",#N/A,FALSE,"p&amp;l_t&amp;D_01_02 (2)"}</definedName>
    <definedName name="nzb_1" localSheetId="5" hidden="1">{"pl_t&amp;d",#N/A,FALSE,"p&amp;l_t&amp;D_01_02 (2)"}</definedName>
    <definedName name="nzb_1" hidden="1">{"pl_t&amp;d",#N/A,FALSE,"p&amp;l_t&amp;D_01_02 (2)"}</definedName>
    <definedName name="o" localSheetId="7" hidden="1">{"pl_t&amp;d",#N/A,FALSE,"p&amp;l_t&amp;D_01_02 (2)"}</definedName>
    <definedName name="o" localSheetId="10" hidden="1">{"pl_t&amp;d",#N/A,FALSE,"p&amp;l_t&amp;D_01_02 (2)"}</definedName>
    <definedName name="o" localSheetId="11" hidden="1">{"pl_t&amp;d",#N/A,FALSE,"p&amp;l_t&amp;D_01_02 (2)"}</definedName>
    <definedName name="o" localSheetId="12" hidden="1">{"pl_t&amp;d",#N/A,FALSE,"p&amp;l_t&amp;D_01_02 (2)"}</definedName>
    <definedName name="o" localSheetId="2" hidden="1">{"pl_t&amp;d",#N/A,FALSE,"p&amp;l_t&amp;D_01_02 (2)"}</definedName>
    <definedName name="o" localSheetId="3" hidden="1">{"pl_t&amp;d",#N/A,FALSE,"p&amp;l_t&amp;D_01_02 (2)"}</definedName>
    <definedName name="o" localSheetId="4" hidden="1">{"pl_t&amp;d",#N/A,FALSE,"p&amp;l_t&amp;D_01_02 (2)"}</definedName>
    <definedName name="o" localSheetId="5" hidden="1">{"pl_t&amp;d",#N/A,FALSE,"p&amp;l_t&amp;D_01_02 (2)"}</definedName>
    <definedName name="o" hidden="1">{"pl_t&amp;d",#N/A,FALSE,"p&amp;l_t&amp;D_01_02 (2)"}</definedName>
    <definedName name="o_1" localSheetId="7" hidden="1">{"pl_t&amp;d",#N/A,FALSE,"p&amp;l_t&amp;D_01_02 (2)"}</definedName>
    <definedName name="o_1" localSheetId="10" hidden="1">{"pl_t&amp;d",#N/A,FALSE,"p&amp;l_t&amp;D_01_02 (2)"}</definedName>
    <definedName name="o_1" localSheetId="11" hidden="1">{"pl_t&amp;d",#N/A,FALSE,"p&amp;l_t&amp;D_01_02 (2)"}</definedName>
    <definedName name="o_1" localSheetId="12" hidden="1">{"pl_t&amp;d",#N/A,FALSE,"p&amp;l_t&amp;D_01_02 (2)"}</definedName>
    <definedName name="o_1" localSheetId="2" hidden="1">{"pl_t&amp;d",#N/A,FALSE,"p&amp;l_t&amp;D_01_02 (2)"}</definedName>
    <definedName name="o_1" localSheetId="3" hidden="1">{"pl_t&amp;d",#N/A,FALSE,"p&amp;l_t&amp;D_01_02 (2)"}</definedName>
    <definedName name="o_1" localSheetId="4" hidden="1">{"pl_t&amp;d",#N/A,FALSE,"p&amp;l_t&amp;D_01_02 (2)"}</definedName>
    <definedName name="o_1" localSheetId="5" hidden="1">{"pl_t&amp;d",#N/A,FALSE,"p&amp;l_t&amp;D_01_02 (2)"}</definedName>
    <definedName name="o_1" hidden="1">{"pl_t&amp;d",#N/A,FALSE,"p&amp;l_t&amp;D_01_02 (2)"}</definedName>
    <definedName name="Ondkdkd" localSheetId="7" hidden="1">{"pl_t&amp;d",#N/A,FALSE,"p&amp;l_t&amp;D_01_02 (2)"}</definedName>
    <definedName name="Ondkdkd" localSheetId="10" hidden="1">{"pl_t&amp;d",#N/A,FALSE,"p&amp;l_t&amp;D_01_02 (2)"}</definedName>
    <definedName name="Ondkdkd" localSheetId="11" hidden="1">{"pl_t&amp;d",#N/A,FALSE,"p&amp;l_t&amp;D_01_02 (2)"}</definedName>
    <definedName name="Ondkdkd" localSheetId="12" hidden="1">{"pl_t&amp;d",#N/A,FALSE,"p&amp;l_t&amp;D_01_02 (2)"}</definedName>
    <definedName name="Ondkdkd" localSheetId="2" hidden="1">{"pl_t&amp;d",#N/A,FALSE,"p&amp;l_t&amp;D_01_02 (2)"}</definedName>
    <definedName name="Ondkdkd" localSheetId="3" hidden="1">{"pl_t&amp;d",#N/A,FALSE,"p&amp;l_t&amp;D_01_02 (2)"}</definedName>
    <definedName name="Ondkdkd" localSheetId="4" hidden="1">{"pl_t&amp;d",#N/A,FALSE,"p&amp;l_t&amp;D_01_02 (2)"}</definedName>
    <definedName name="Ondkdkd" localSheetId="5" hidden="1">{"pl_t&amp;d",#N/A,FALSE,"p&amp;l_t&amp;D_01_02 (2)"}</definedName>
    <definedName name="Ondkdkd" hidden="1">{"pl_t&amp;d",#N/A,FALSE,"p&amp;l_t&amp;D_01_02 (2)"}</definedName>
    <definedName name="Ongole" localSheetId="7" hidden="1">{"pl_t&amp;d",#N/A,FALSE,"p&amp;l_t&amp;D_01_02 (2)"}</definedName>
    <definedName name="Ongole" localSheetId="10" hidden="1">{"pl_t&amp;d",#N/A,FALSE,"p&amp;l_t&amp;D_01_02 (2)"}</definedName>
    <definedName name="Ongole" localSheetId="11" hidden="1">{"pl_t&amp;d",#N/A,FALSE,"p&amp;l_t&amp;D_01_02 (2)"}</definedName>
    <definedName name="Ongole" localSheetId="12" hidden="1">{"pl_t&amp;d",#N/A,FALSE,"p&amp;l_t&amp;D_01_02 (2)"}</definedName>
    <definedName name="Ongole" localSheetId="2" hidden="1">{"pl_t&amp;d",#N/A,FALSE,"p&amp;l_t&amp;D_01_02 (2)"}</definedName>
    <definedName name="Ongole" localSheetId="3" hidden="1">{"pl_t&amp;d",#N/A,FALSE,"p&amp;l_t&amp;D_01_02 (2)"}</definedName>
    <definedName name="Ongole" localSheetId="4" hidden="1">{"pl_t&amp;d",#N/A,FALSE,"p&amp;l_t&amp;D_01_02 (2)"}</definedName>
    <definedName name="Ongole" localSheetId="5" hidden="1">{"pl_t&amp;d",#N/A,FALSE,"p&amp;l_t&amp;D_01_02 (2)"}</definedName>
    <definedName name="Ongole" hidden="1">{"pl_t&amp;d",#N/A,FALSE,"p&amp;l_t&amp;D_01_02 (2)"}</definedName>
    <definedName name="OSCH1" localSheetId="11">#REF!</definedName>
    <definedName name="OSCH1" localSheetId="12">#REF!</definedName>
    <definedName name="OSCH1">#REF!</definedName>
    <definedName name="OSCH2" localSheetId="11">#REF!</definedName>
    <definedName name="OSCH2" localSheetId="12">#REF!</definedName>
    <definedName name="OSCH2">#REF!</definedName>
    <definedName name="OSCH3" localSheetId="11">#REF!</definedName>
    <definedName name="OSCH3" localSheetId="12">#REF!</definedName>
    <definedName name="OSCH3">#REF!</definedName>
    <definedName name="OSCH4">#REF!</definedName>
    <definedName name="OSCH5">#REF!</definedName>
    <definedName name="OSCH6">#REF!</definedName>
    <definedName name="OSCH7">#REF!</definedName>
    <definedName name="OSCH8">#REF!</definedName>
    <definedName name="Other_Cost_parameters" localSheetId="11">'[10]Special Appropriations'!#REF!</definedName>
    <definedName name="Other_Cost_parameters" localSheetId="12">'[10]Special Appropriations'!#REF!</definedName>
    <definedName name="Other_Cost_parameters">'[10]Special Appropriations'!#REF!</definedName>
    <definedName name="Output_Sheet" localSheetId="11">#REF!</definedName>
    <definedName name="Output_Sheet" localSheetId="12">#REF!</definedName>
    <definedName name="Output_Sheet" localSheetId="2">#REF!</definedName>
    <definedName name="Output_Sheet" localSheetId="3">#REF!</definedName>
    <definedName name="Output_Sheet" localSheetId="5">#REF!</definedName>
    <definedName name="Output_Sheet">#REF!</definedName>
    <definedName name="p" localSheetId="7" hidden="1">{"pl_t&amp;d",#N/A,FALSE,"p&amp;l_t&amp;D_01_02 (2)"}</definedName>
    <definedName name="p" localSheetId="10" hidden="1">{"pl_t&amp;d",#N/A,FALSE,"p&amp;l_t&amp;D_01_02 (2)"}</definedName>
    <definedName name="p" localSheetId="11" hidden="1">{"pl_t&amp;d",#N/A,FALSE,"p&amp;l_t&amp;D_01_02 (2)"}</definedName>
    <definedName name="p" localSheetId="12" hidden="1">{"pl_t&amp;d",#N/A,FALSE,"p&amp;l_t&amp;D_01_02 (2)"}</definedName>
    <definedName name="p" localSheetId="2" hidden="1">{"pl_t&amp;d",#N/A,FALSE,"p&amp;l_t&amp;D_01_02 (2)"}</definedName>
    <definedName name="p" localSheetId="3" hidden="1">{"pl_t&amp;d",#N/A,FALSE,"p&amp;l_t&amp;D_01_02 (2)"}</definedName>
    <definedName name="p" localSheetId="4" hidden="1">{"pl_t&amp;d",#N/A,FALSE,"p&amp;l_t&amp;D_01_02 (2)"}</definedName>
    <definedName name="p" localSheetId="5" hidden="1">{"pl_t&amp;d",#N/A,FALSE,"p&amp;l_t&amp;D_01_02 (2)"}</definedName>
    <definedName name="p" hidden="1">{"pl_t&amp;d",#N/A,FALSE,"p&amp;l_t&amp;D_01_02 (2)"}</definedName>
    <definedName name="p_1" localSheetId="7" hidden="1">{"pl_t&amp;d",#N/A,FALSE,"p&amp;l_t&amp;D_01_02 (2)"}</definedName>
    <definedName name="p_1" localSheetId="10" hidden="1">{"pl_t&amp;d",#N/A,FALSE,"p&amp;l_t&amp;D_01_02 (2)"}</definedName>
    <definedName name="p_1" localSheetId="11" hidden="1">{"pl_t&amp;d",#N/A,FALSE,"p&amp;l_t&amp;D_01_02 (2)"}</definedName>
    <definedName name="p_1" localSheetId="12" hidden="1">{"pl_t&amp;d",#N/A,FALSE,"p&amp;l_t&amp;D_01_02 (2)"}</definedName>
    <definedName name="p_1" localSheetId="2" hidden="1">{"pl_t&amp;d",#N/A,FALSE,"p&amp;l_t&amp;D_01_02 (2)"}</definedName>
    <definedName name="p_1" localSheetId="3" hidden="1">{"pl_t&amp;d",#N/A,FALSE,"p&amp;l_t&amp;D_01_02 (2)"}</definedName>
    <definedName name="p_1" localSheetId="4" hidden="1">{"pl_t&amp;d",#N/A,FALSE,"p&amp;l_t&amp;D_01_02 (2)"}</definedName>
    <definedName name="p_1" localSheetId="5" hidden="1">{"pl_t&amp;d",#N/A,FALSE,"p&amp;l_t&amp;D_01_02 (2)"}</definedName>
    <definedName name="p_1" hidden="1">{"pl_t&amp;d",#N/A,FALSE,"p&amp;l_t&amp;D_01_02 (2)"}</definedName>
    <definedName name="PCost" localSheetId="11">#REF!</definedName>
    <definedName name="PCost" localSheetId="12">#REF!</definedName>
    <definedName name="PCost">#REF!</definedName>
    <definedName name="pd" localSheetId="11">#REF!</definedName>
    <definedName name="pd" localSheetId="12">#REF!</definedName>
    <definedName name="pd">#REF!</definedName>
    <definedName name="pending" localSheetId="11">#REF!</definedName>
    <definedName name="pending" localSheetId="12">#REF!</definedName>
    <definedName name="pending">#REF!</definedName>
    <definedName name="PL">#REF!</definedName>
    <definedName name="Power_Factor" localSheetId="11">#REF!</definedName>
    <definedName name="Power_Factor" localSheetId="12">#REF!</definedName>
    <definedName name="Power_Factor">#REF!</definedName>
    <definedName name="Power_Purchase_Details" localSheetId="11">'[10]Power Purchase Cost'!#REF!</definedName>
    <definedName name="Power_Purchase_Details" localSheetId="12">'[10]Power Purchase Cost'!#REF!</definedName>
    <definedName name="Power_Purchase_Details">'[10]Power Purchase Cost'!#REF!</definedName>
    <definedName name="PPP" localSheetId="11">#REF!</definedName>
    <definedName name="PPP" localSheetId="12">#REF!</definedName>
    <definedName name="PPP" localSheetId="2">#REF!</definedName>
    <definedName name="PPP" localSheetId="3">#REF!</definedName>
    <definedName name="PPP" localSheetId="5">#REF!</definedName>
    <definedName name="PPP">#REF!</definedName>
    <definedName name="PreparedBy">[11]cover1!$A$30</definedName>
    <definedName name="preparedbyTransformer">[11]cover1!$A$31</definedName>
    <definedName name="Previous_Year_revenue_details" localSheetId="11">'[10]Revenue-Current and Past Year'!#REF!</definedName>
    <definedName name="Previous_Year_revenue_details" localSheetId="12">'[10]Revenue-Current and Past Year'!#REF!</definedName>
    <definedName name="Previous_Year_revenue_details">'[10]Revenue-Current and Past Year'!#REF!</definedName>
    <definedName name="pri" localSheetId="7" hidden="1">{"pl_t&amp;d",#N/A,FALSE,"p&amp;l_t&amp;D_01_02 (2)"}</definedName>
    <definedName name="pri" localSheetId="10" hidden="1">{"pl_t&amp;d",#N/A,FALSE,"p&amp;l_t&amp;D_01_02 (2)"}</definedName>
    <definedName name="pri" localSheetId="11" hidden="1">{"pl_t&amp;d",#N/A,FALSE,"p&amp;l_t&amp;D_01_02 (2)"}</definedName>
    <definedName name="pri" localSheetId="12" hidden="1">{"pl_t&amp;d",#N/A,FALSE,"p&amp;l_t&amp;D_01_02 (2)"}</definedName>
    <definedName name="pri" localSheetId="2" hidden="1">{"pl_t&amp;d",#N/A,FALSE,"p&amp;l_t&amp;D_01_02 (2)"}</definedName>
    <definedName name="pri" localSheetId="3" hidden="1">{"pl_t&amp;d",#N/A,FALSE,"p&amp;l_t&amp;D_01_02 (2)"}</definedName>
    <definedName name="pri" localSheetId="4" hidden="1">{"pl_t&amp;d",#N/A,FALSE,"p&amp;l_t&amp;D_01_02 (2)"}</definedName>
    <definedName name="pri" localSheetId="5" hidden="1">{"pl_t&amp;d",#N/A,FALSE,"p&amp;l_t&amp;D_01_02 (2)"}</definedName>
    <definedName name="pri" hidden="1">{"pl_t&amp;d",#N/A,FALSE,"p&amp;l_t&amp;D_01_02 (2)"}</definedName>
    <definedName name="pri_1" localSheetId="7" hidden="1">{"pl_t&amp;d",#N/A,FALSE,"p&amp;l_t&amp;D_01_02 (2)"}</definedName>
    <definedName name="pri_1" localSheetId="10" hidden="1">{"pl_t&amp;d",#N/A,FALSE,"p&amp;l_t&amp;D_01_02 (2)"}</definedName>
    <definedName name="pri_1" localSheetId="11" hidden="1">{"pl_t&amp;d",#N/A,FALSE,"p&amp;l_t&amp;D_01_02 (2)"}</definedName>
    <definedName name="pri_1" localSheetId="12" hidden="1">{"pl_t&amp;d",#N/A,FALSE,"p&amp;l_t&amp;D_01_02 (2)"}</definedName>
    <definedName name="pri_1" localSheetId="2" hidden="1">{"pl_t&amp;d",#N/A,FALSE,"p&amp;l_t&amp;D_01_02 (2)"}</definedName>
    <definedName name="pri_1" localSheetId="3" hidden="1">{"pl_t&amp;d",#N/A,FALSE,"p&amp;l_t&amp;D_01_02 (2)"}</definedName>
    <definedName name="pri_1" localSheetId="4" hidden="1">{"pl_t&amp;d",#N/A,FALSE,"p&amp;l_t&amp;D_01_02 (2)"}</definedName>
    <definedName name="pri_1" localSheetId="5" hidden="1">{"pl_t&amp;d",#N/A,FALSE,"p&amp;l_t&amp;D_01_02 (2)"}</definedName>
    <definedName name="pri_1" hidden="1">{"pl_t&amp;d",#N/A,FALSE,"p&amp;l_t&amp;D_01_02 (2)"}</definedName>
    <definedName name="Print_" localSheetId="11">#REF!</definedName>
    <definedName name="Print_" localSheetId="12">#REF!</definedName>
    <definedName name="Print_">#REF!</definedName>
    <definedName name="_xlnm.Print_Area" localSheetId="0">'P-1'!$A$1:$J$46</definedName>
    <definedName name="_xlnm.Print_Area" localSheetId="7">'P-10'!$A$1:$F$9</definedName>
    <definedName name="_xlnm.Print_Area" localSheetId="8">'P-11 FY (2021-22)'!$A$1:$AM$238</definedName>
    <definedName name="_xlnm.Print_Area" localSheetId="9">'P-11 FY 2022-23 1st Six Months '!$A$1:$U$250</definedName>
    <definedName name="_xlnm.Print_Area" localSheetId="10">'P-12'!$A$1:$E$8</definedName>
    <definedName name="_xlnm.Print_Area" localSheetId="11">'P-13'!$A$1:$AA$50</definedName>
    <definedName name="_xlnm.Print_Area" localSheetId="12">'P-14'!$A$1:$F$88</definedName>
    <definedName name="_xlnm.Print_Area" localSheetId="13">'P15'!$A$1:$H$12</definedName>
    <definedName name="_xlnm.Print_Area" localSheetId="14">'P16'!$A$50:$BI$150</definedName>
    <definedName name="_xlnm.Print_Area" localSheetId="15">'P-17'!$A$1:$K$164</definedName>
    <definedName name="_xlnm.Print_Area" localSheetId="1">'P2'!$A$1:$N$11</definedName>
    <definedName name="_xlnm.Print_Area" localSheetId="2">'P-3'!$A$1:$K$6</definedName>
    <definedName name="_xlnm.Print_Area" localSheetId="3">'P-4'!$A$1:$K$5</definedName>
    <definedName name="_xlnm.Print_Area" localSheetId="4">'P-5'!$A$1:$I$11</definedName>
    <definedName name="_xlnm.Print_Area" localSheetId="5">'P-6'!$A$1:$G$6</definedName>
    <definedName name="_xlnm.Print_Area" localSheetId="6">'P-7'!$A$1:$H$5</definedName>
    <definedName name="_xlnm.Print_Titles" localSheetId="8">'P-11 FY (2021-22)'!$1:$4</definedName>
    <definedName name="_xlnm.Print_Titles" localSheetId="9">'P-11 FY 2022-23 1st Six Months '!$1:$4</definedName>
    <definedName name="_xlnm.Print_Titles" localSheetId="12">'P-14'!$1:$3</definedName>
    <definedName name="_xlnm.Print_Titles" localSheetId="14">'P16'!$50:$50</definedName>
    <definedName name="_xlnm.Print_Titles" localSheetId="15">'P-17'!$1:$2</definedName>
    <definedName name="proforma" localSheetId="7" hidden="1">{"pl_t&amp;d",#N/A,FALSE,"p&amp;l_t&amp;D_01_02 (2)"}</definedName>
    <definedName name="proforma" localSheetId="10" hidden="1">{"pl_t&amp;d",#N/A,FALSE,"p&amp;l_t&amp;D_01_02 (2)"}</definedName>
    <definedName name="proforma" localSheetId="11" hidden="1">{"pl_t&amp;d",#N/A,FALSE,"p&amp;l_t&amp;D_01_02 (2)"}</definedName>
    <definedName name="proforma" localSheetId="12" hidden="1">{"pl_t&amp;d",#N/A,FALSE,"p&amp;l_t&amp;D_01_02 (2)"}</definedName>
    <definedName name="proforma" localSheetId="2" hidden="1">{"pl_t&amp;d",#N/A,FALSE,"p&amp;l_t&amp;D_01_02 (2)"}</definedName>
    <definedName name="proforma" localSheetId="3" hidden="1">{"pl_t&amp;d",#N/A,FALSE,"p&amp;l_t&amp;D_01_02 (2)"}</definedName>
    <definedName name="proforma" localSheetId="4" hidden="1">{"pl_t&amp;d",#N/A,FALSE,"p&amp;l_t&amp;D_01_02 (2)"}</definedName>
    <definedName name="proforma" localSheetId="5" hidden="1">{"pl_t&amp;d",#N/A,FALSE,"p&amp;l_t&amp;D_01_02 (2)"}</definedName>
    <definedName name="proforma" hidden="1">{"pl_t&amp;d",#N/A,FALSE,"p&amp;l_t&amp;D_01_02 (2)"}</definedName>
    <definedName name="proforma_1" localSheetId="7" hidden="1">{"pl_t&amp;d",#N/A,FALSE,"p&amp;l_t&amp;D_01_02 (2)"}</definedName>
    <definedName name="proforma_1" localSheetId="10" hidden="1">{"pl_t&amp;d",#N/A,FALSE,"p&amp;l_t&amp;D_01_02 (2)"}</definedName>
    <definedName name="proforma_1" localSheetId="11" hidden="1">{"pl_t&amp;d",#N/A,FALSE,"p&amp;l_t&amp;D_01_02 (2)"}</definedName>
    <definedName name="proforma_1" localSheetId="12" hidden="1">{"pl_t&amp;d",#N/A,FALSE,"p&amp;l_t&amp;D_01_02 (2)"}</definedName>
    <definedName name="proforma_1" localSheetId="2" hidden="1">{"pl_t&amp;d",#N/A,FALSE,"p&amp;l_t&amp;D_01_02 (2)"}</definedName>
    <definedName name="proforma_1" localSheetId="3" hidden="1">{"pl_t&amp;d",#N/A,FALSE,"p&amp;l_t&amp;D_01_02 (2)"}</definedName>
    <definedName name="proforma_1" localSheetId="4" hidden="1">{"pl_t&amp;d",#N/A,FALSE,"p&amp;l_t&amp;D_01_02 (2)"}</definedName>
    <definedName name="proforma_1" localSheetId="5" hidden="1">{"pl_t&amp;d",#N/A,FALSE,"p&amp;l_t&amp;D_01_02 (2)"}</definedName>
    <definedName name="proforma_1" hidden="1">{"pl_t&amp;d",#N/A,FALSE,"p&amp;l_t&amp;D_01_02 (2)"}</definedName>
    <definedName name="ptrmake1">[14]all!$A$2:$A$28</definedName>
    <definedName name="q" localSheetId="7" hidden="1">{"pl_t&amp;d",#N/A,FALSE,"p&amp;l_t&amp;D_01_02 (2)"}</definedName>
    <definedName name="q" localSheetId="10" hidden="1">{"pl_t&amp;d",#N/A,FALSE,"p&amp;l_t&amp;D_01_02 (2)"}</definedName>
    <definedName name="q" localSheetId="11" hidden="1">{"pl_t&amp;d",#N/A,FALSE,"p&amp;l_t&amp;D_01_02 (2)"}</definedName>
    <definedName name="q" localSheetId="12" hidden="1">{"pl_t&amp;d",#N/A,FALSE,"p&amp;l_t&amp;D_01_02 (2)"}</definedName>
    <definedName name="q" localSheetId="2" hidden="1">{"pl_t&amp;d",#N/A,FALSE,"p&amp;l_t&amp;D_01_02 (2)"}</definedName>
    <definedName name="q" localSheetId="3" hidden="1">{"pl_t&amp;d",#N/A,FALSE,"p&amp;l_t&amp;D_01_02 (2)"}</definedName>
    <definedName name="q" localSheetId="4" hidden="1">{"pl_t&amp;d",#N/A,FALSE,"p&amp;l_t&amp;D_01_02 (2)"}</definedName>
    <definedName name="q" localSheetId="5" hidden="1">{"pl_t&amp;d",#N/A,FALSE,"p&amp;l_t&amp;D_01_02 (2)"}</definedName>
    <definedName name="q" hidden="1">{"pl_t&amp;d",#N/A,FALSE,"p&amp;l_t&amp;D_01_02 (2)"}</definedName>
    <definedName name="q_1" localSheetId="7" hidden="1">{"pl_t&amp;d",#N/A,FALSE,"p&amp;l_t&amp;D_01_02 (2)"}</definedName>
    <definedName name="q_1" localSheetId="10" hidden="1">{"pl_t&amp;d",#N/A,FALSE,"p&amp;l_t&amp;D_01_02 (2)"}</definedName>
    <definedName name="q_1" localSheetId="11" hidden="1">{"pl_t&amp;d",#N/A,FALSE,"p&amp;l_t&amp;D_01_02 (2)"}</definedName>
    <definedName name="q_1" localSheetId="12" hidden="1">{"pl_t&amp;d",#N/A,FALSE,"p&amp;l_t&amp;D_01_02 (2)"}</definedName>
    <definedName name="q_1" localSheetId="2" hidden="1">{"pl_t&amp;d",#N/A,FALSE,"p&amp;l_t&amp;D_01_02 (2)"}</definedName>
    <definedName name="q_1" localSheetId="3" hidden="1">{"pl_t&amp;d",#N/A,FALSE,"p&amp;l_t&amp;D_01_02 (2)"}</definedName>
    <definedName name="q_1" localSheetId="4" hidden="1">{"pl_t&amp;d",#N/A,FALSE,"p&amp;l_t&amp;D_01_02 (2)"}</definedName>
    <definedName name="q_1" localSheetId="5" hidden="1">{"pl_t&amp;d",#N/A,FALSE,"p&amp;l_t&amp;D_01_02 (2)"}</definedName>
    <definedName name="q_1" hidden="1">{"pl_t&amp;d",#N/A,FALSE,"p&amp;l_t&amp;D_01_02 (2)"}</definedName>
    <definedName name="qs" localSheetId="7" hidden="1">{"pl_t&amp;d",#N/A,FALSE,"p&amp;l_t&amp;D_01_02 (2)"}</definedName>
    <definedName name="qs" localSheetId="10" hidden="1">{"pl_t&amp;d",#N/A,FALSE,"p&amp;l_t&amp;D_01_02 (2)"}</definedName>
    <definedName name="qs" localSheetId="11" hidden="1">{"pl_t&amp;d",#N/A,FALSE,"p&amp;l_t&amp;D_01_02 (2)"}</definedName>
    <definedName name="qs" localSheetId="12" hidden="1">{"pl_t&amp;d",#N/A,FALSE,"p&amp;l_t&amp;D_01_02 (2)"}</definedName>
    <definedName name="qs" localSheetId="2" hidden="1">{"pl_t&amp;d",#N/A,FALSE,"p&amp;l_t&amp;D_01_02 (2)"}</definedName>
    <definedName name="qs" localSheetId="3" hidden="1">{"pl_t&amp;d",#N/A,FALSE,"p&amp;l_t&amp;D_01_02 (2)"}</definedName>
    <definedName name="qs" localSheetId="4" hidden="1">{"pl_t&amp;d",#N/A,FALSE,"p&amp;l_t&amp;D_01_02 (2)"}</definedName>
    <definedName name="qs" localSheetId="5" hidden="1">{"pl_t&amp;d",#N/A,FALSE,"p&amp;l_t&amp;D_01_02 (2)"}</definedName>
    <definedName name="qs" hidden="1">{"pl_t&amp;d",#N/A,FALSE,"p&amp;l_t&amp;D_01_02 (2)"}</definedName>
    <definedName name="qstm" localSheetId="7" hidden="1">{"pl_t&amp;d",#N/A,FALSE,"p&amp;l_t&amp;D_01_02 (2)"}</definedName>
    <definedName name="qstm" localSheetId="10" hidden="1">{"pl_t&amp;d",#N/A,FALSE,"p&amp;l_t&amp;D_01_02 (2)"}</definedName>
    <definedName name="qstm" localSheetId="11" hidden="1">{"pl_t&amp;d",#N/A,FALSE,"p&amp;l_t&amp;D_01_02 (2)"}</definedName>
    <definedName name="qstm" localSheetId="12" hidden="1">{"pl_t&amp;d",#N/A,FALSE,"p&amp;l_t&amp;D_01_02 (2)"}</definedName>
    <definedName name="qstm" localSheetId="2" hidden="1">{"pl_t&amp;d",#N/A,FALSE,"p&amp;l_t&amp;D_01_02 (2)"}</definedName>
    <definedName name="qstm" localSheetId="3" hidden="1">{"pl_t&amp;d",#N/A,FALSE,"p&amp;l_t&amp;D_01_02 (2)"}</definedName>
    <definedName name="qstm" localSheetId="4" hidden="1">{"pl_t&amp;d",#N/A,FALSE,"p&amp;l_t&amp;D_01_02 (2)"}</definedName>
    <definedName name="qstm" localSheetId="5" hidden="1">{"pl_t&amp;d",#N/A,FALSE,"p&amp;l_t&amp;D_01_02 (2)"}</definedName>
    <definedName name="qstm" hidden="1">{"pl_t&amp;d",#N/A,FALSE,"p&amp;l_t&amp;D_01_02 (2)"}</definedName>
    <definedName name="qw" localSheetId="7" hidden="1">{"pl_t&amp;d",#N/A,FALSE,"p&amp;l_t&amp;D_01_02 (2)"}</definedName>
    <definedName name="qw" localSheetId="10" hidden="1">{"pl_t&amp;d",#N/A,FALSE,"p&amp;l_t&amp;D_01_02 (2)"}</definedName>
    <definedName name="qw" localSheetId="11" hidden="1">{"pl_t&amp;d",#N/A,FALSE,"p&amp;l_t&amp;D_01_02 (2)"}</definedName>
    <definedName name="qw" localSheetId="12" hidden="1">{"pl_t&amp;d",#N/A,FALSE,"p&amp;l_t&amp;D_01_02 (2)"}</definedName>
    <definedName name="qw" localSheetId="2" hidden="1">{"pl_t&amp;d",#N/A,FALSE,"p&amp;l_t&amp;D_01_02 (2)"}</definedName>
    <definedName name="qw" localSheetId="3" hidden="1">{"pl_t&amp;d",#N/A,FALSE,"p&amp;l_t&amp;D_01_02 (2)"}</definedName>
    <definedName name="qw" localSheetId="4" hidden="1">{"pl_t&amp;d",#N/A,FALSE,"p&amp;l_t&amp;D_01_02 (2)"}</definedName>
    <definedName name="qw" localSheetId="5" hidden="1">{"pl_t&amp;d",#N/A,FALSE,"p&amp;l_t&amp;D_01_02 (2)"}</definedName>
    <definedName name="qw" hidden="1">{"pl_t&amp;d",#N/A,FALSE,"p&amp;l_t&amp;D_01_02 (2)"}</definedName>
    <definedName name="qw_1" localSheetId="7" hidden="1">{"pl_t&amp;d",#N/A,FALSE,"p&amp;l_t&amp;D_01_02 (2)"}</definedName>
    <definedName name="qw_1" localSheetId="10" hidden="1">{"pl_t&amp;d",#N/A,FALSE,"p&amp;l_t&amp;D_01_02 (2)"}</definedName>
    <definedName name="qw_1" localSheetId="11" hidden="1">{"pl_t&amp;d",#N/A,FALSE,"p&amp;l_t&amp;D_01_02 (2)"}</definedName>
    <definedName name="qw_1" localSheetId="12" hidden="1">{"pl_t&amp;d",#N/A,FALSE,"p&amp;l_t&amp;D_01_02 (2)"}</definedName>
    <definedName name="qw_1" localSheetId="2" hidden="1">{"pl_t&amp;d",#N/A,FALSE,"p&amp;l_t&amp;D_01_02 (2)"}</definedName>
    <definedName name="qw_1" localSheetId="3" hidden="1">{"pl_t&amp;d",#N/A,FALSE,"p&amp;l_t&amp;D_01_02 (2)"}</definedName>
    <definedName name="qw_1" localSheetId="4" hidden="1">{"pl_t&amp;d",#N/A,FALSE,"p&amp;l_t&amp;D_01_02 (2)"}</definedName>
    <definedName name="qw_1" localSheetId="5" hidden="1">{"pl_t&amp;d",#N/A,FALSE,"p&amp;l_t&amp;D_01_02 (2)"}</definedName>
    <definedName name="qw_1" hidden="1">{"pl_t&amp;d",#N/A,FALSE,"p&amp;l_t&amp;D_01_02 (2)"}</definedName>
    <definedName name="qwer" localSheetId="7" hidden="1">{"pl_t&amp;d",#N/A,FALSE,"p&amp;l_t&amp;D_01_02 (2)"}</definedName>
    <definedName name="qwer" localSheetId="10" hidden="1">{"pl_t&amp;d",#N/A,FALSE,"p&amp;l_t&amp;D_01_02 (2)"}</definedName>
    <definedName name="qwer" localSheetId="11" hidden="1">{"pl_t&amp;d",#N/A,FALSE,"p&amp;l_t&amp;D_01_02 (2)"}</definedName>
    <definedName name="qwer" localSheetId="12" hidden="1">{"pl_t&amp;d",#N/A,FALSE,"p&amp;l_t&amp;D_01_02 (2)"}</definedName>
    <definedName name="qwer" localSheetId="2" hidden="1">{"pl_t&amp;d",#N/A,FALSE,"p&amp;l_t&amp;D_01_02 (2)"}</definedName>
    <definedName name="qwer" localSheetId="3" hidden="1">{"pl_t&amp;d",#N/A,FALSE,"p&amp;l_t&amp;D_01_02 (2)"}</definedName>
    <definedName name="qwer" localSheetId="4" hidden="1">{"pl_t&amp;d",#N/A,FALSE,"p&amp;l_t&amp;D_01_02 (2)"}</definedName>
    <definedName name="qwer" localSheetId="5" hidden="1">{"pl_t&amp;d",#N/A,FALSE,"p&amp;l_t&amp;D_01_02 (2)"}</definedName>
    <definedName name="qwer" hidden="1">{"pl_t&amp;d",#N/A,FALSE,"p&amp;l_t&amp;D_01_02 (2)"}</definedName>
    <definedName name="raa" localSheetId="7" hidden="1">{"pl_td_01_02",#N/A,FALSE,"p&amp;l_t&amp;D_01_02 (2)"}</definedName>
    <definedName name="raa" localSheetId="10" hidden="1">{"pl_td_01_02",#N/A,FALSE,"p&amp;l_t&amp;D_01_02 (2)"}</definedName>
    <definedName name="raa" localSheetId="11" hidden="1">{"pl_td_01_02",#N/A,FALSE,"p&amp;l_t&amp;D_01_02 (2)"}</definedName>
    <definedName name="raa" localSheetId="12" hidden="1">{"pl_td_01_02",#N/A,FALSE,"p&amp;l_t&amp;D_01_02 (2)"}</definedName>
    <definedName name="raa" localSheetId="2" hidden="1">{"pl_td_01_02",#N/A,FALSE,"p&amp;l_t&amp;D_01_02 (2)"}</definedName>
    <definedName name="raa" localSheetId="3" hidden="1">{"pl_td_01_02",#N/A,FALSE,"p&amp;l_t&amp;D_01_02 (2)"}</definedName>
    <definedName name="raa" localSheetId="4" hidden="1">{"pl_td_01_02",#N/A,FALSE,"p&amp;l_t&amp;D_01_02 (2)"}</definedName>
    <definedName name="raa" localSheetId="5" hidden="1">{"pl_td_01_02",#N/A,FALSE,"p&amp;l_t&amp;D_01_02 (2)"}</definedName>
    <definedName name="raa" hidden="1">{"pl_td_01_02",#N/A,FALSE,"p&amp;l_t&amp;D_01_02 (2)"}</definedName>
    <definedName name="raa_1" localSheetId="7" hidden="1">{"pl_td_01_02",#N/A,FALSE,"p&amp;l_t&amp;D_01_02 (2)"}</definedName>
    <definedName name="raa_1" localSheetId="10" hidden="1">{"pl_td_01_02",#N/A,FALSE,"p&amp;l_t&amp;D_01_02 (2)"}</definedName>
    <definedName name="raa_1" localSheetId="11" hidden="1">{"pl_td_01_02",#N/A,FALSE,"p&amp;l_t&amp;D_01_02 (2)"}</definedName>
    <definedName name="raa_1" localSheetId="12" hidden="1">{"pl_td_01_02",#N/A,FALSE,"p&amp;l_t&amp;D_01_02 (2)"}</definedName>
    <definedName name="raa_1" localSheetId="2" hidden="1">{"pl_td_01_02",#N/A,FALSE,"p&amp;l_t&amp;D_01_02 (2)"}</definedName>
    <definedName name="raa_1" localSheetId="3" hidden="1">{"pl_td_01_02",#N/A,FALSE,"p&amp;l_t&amp;D_01_02 (2)"}</definedName>
    <definedName name="raa_1" localSheetId="4" hidden="1">{"pl_td_01_02",#N/A,FALSE,"p&amp;l_t&amp;D_01_02 (2)"}</definedName>
    <definedName name="raa_1" localSheetId="5" hidden="1">{"pl_td_01_02",#N/A,FALSE,"p&amp;l_t&amp;D_01_02 (2)"}</definedName>
    <definedName name="raa_1" hidden="1">{"pl_td_01_02",#N/A,FALSE,"p&amp;l_t&amp;D_01_02 (2)"}</definedName>
    <definedName name="raaa" localSheetId="7" hidden="1">{"pl_td_01_02",#N/A,FALSE,"p&amp;l_t&amp;D_01_02 (2)"}</definedName>
    <definedName name="raaa" localSheetId="10" hidden="1">{"pl_td_01_02",#N/A,FALSE,"p&amp;l_t&amp;D_01_02 (2)"}</definedName>
    <definedName name="raaa" localSheetId="11" hidden="1">{"pl_td_01_02",#N/A,FALSE,"p&amp;l_t&amp;D_01_02 (2)"}</definedName>
    <definedName name="raaa" localSheetId="12" hidden="1">{"pl_td_01_02",#N/A,FALSE,"p&amp;l_t&amp;D_01_02 (2)"}</definedName>
    <definedName name="raaa" localSheetId="2" hidden="1">{"pl_td_01_02",#N/A,FALSE,"p&amp;l_t&amp;D_01_02 (2)"}</definedName>
    <definedName name="raaa" localSheetId="3" hidden="1">{"pl_td_01_02",#N/A,FALSE,"p&amp;l_t&amp;D_01_02 (2)"}</definedName>
    <definedName name="raaa" localSheetId="4" hidden="1">{"pl_td_01_02",#N/A,FALSE,"p&amp;l_t&amp;D_01_02 (2)"}</definedName>
    <definedName name="raaa" localSheetId="5" hidden="1">{"pl_td_01_02",#N/A,FALSE,"p&amp;l_t&amp;D_01_02 (2)"}</definedName>
    <definedName name="raaa" hidden="1">{"pl_td_01_02",#N/A,FALSE,"p&amp;l_t&amp;D_01_02 (2)"}</definedName>
    <definedName name="rafi" localSheetId="7" hidden="1">{"pl_t&amp;d",#N/A,FALSE,"p&amp;l_t&amp;D_01_02 (2)"}</definedName>
    <definedName name="rafi" localSheetId="10" hidden="1">{"pl_t&amp;d",#N/A,FALSE,"p&amp;l_t&amp;D_01_02 (2)"}</definedName>
    <definedName name="rafi" localSheetId="11" hidden="1">{"pl_t&amp;d",#N/A,FALSE,"p&amp;l_t&amp;D_01_02 (2)"}</definedName>
    <definedName name="rafi" localSheetId="12" hidden="1">{"pl_t&amp;d",#N/A,FALSE,"p&amp;l_t&amp;D_01_02 (2)"}</definedName>
    <definedName name="rafi" localSheetId="2" hidden="1">{"pl_t&amp;d",#N/A,FALSE,"p&amp;l_t&amp;D_01_02 (2)"}</definedName>
    <definedName name="rafi" localSheetId="3" hidden="1">{"pl_t&amp;d",#N/A,FALSE,"p&amp;l_t&amp;D_01_02 (2)"}</definedName>
    <definedName name="rafi" localSheetId="4" hidden="1">{"pl_t&amp;d",#N/A,FALSE,"p&amp;l_t&amp;D_01_02 (2)"}</definedName>
    <definedName name="rafi" localSheetId="5" hidden="1">{"pl_t&amp;d",#N/A,FALSE,"p&amp;l_t&amp;D_01_02 (2)"}</definedName>
    <definedName name="rafi" hidden="1">{"pl_t&amp;d",#N/A,FALSE,"p&amp;l_t&amp;D_01_02 (2)"}</definedName>
    <definedName name="raj" localSheetId="7" hidden="1">{"pl_t&amp;d",#N/A,FALSE,"p&amp;l_t&amp;D_01_02 (2)"}</definedName>
    <definedName name="raj" localSheetId="10" hidden="1">{"pl_t&amp;d",#N/A,FALSE,"p&amp;l_t&amp;D_01_02 (2)"}</definedName>
    <definedName name="raj" localSheetId="11" hidden="1">{"pl_t&amp;d",#N/A,FALSE,"p&amp;l_t&amp;D_01_02 (2)"}</definedName>
    <definedName name="raj" localSheetId="12" hidden="1">{"pl_t&amp;d",#N/A,FALSE,"p&amp;l_t&amp;D_01_02 (2)"}</definedName>
    <definedName name="raj" localSheetId="2" hidden="1">{"pl_t&amp;d",#N/A,FALSE,"p&amp;l_t&amp;D_01_02 (2)"}</definedName>
    <definedName name="raj" localSheetId="3" hidden="1">{"pl_t&amp;d",#N/A,FALSE,"p&amp;l_t&amp;D_01_02 (2)"}</definedName>
    <definedName name="raj" localSheetId="4" hidden="1">{"pl_t&amp;d",#N/A,FALSE,"p&amp;l_t&amp;D_01_02 (2)"}</definedName>
    <definedName name="raj" localSheetId="5" hidden="1">{"pl_t&amp;d",#N/A,FALSE,"p&amp;l_t&amp;D_01_02 (2)"}</definedName>
    <definedName name="raj" hidden="1">{"pl_t&amp;d",#N/A,FALSE,"p&amp;l_t&amp;D_01_02 (2)"}</definedName>
    <definedName name="raj_1" localSheetId="7" hidden="1">{"pl_t&amp;d",#N/A,FALSE,"p&amp;l_t&amp;D_01_02 (2)"}</definedName>
    <definedName name="raj_1" localSheetId="10" hidden="1">{"pl_t&amp;d",#N/A,FALSE,"p&amp;l_t&amp;D_01_02 (2)"}</definedName>
    <definedName name="raj_1" localSheetId="11" hidden="1">{"pl_t&amp;d",#N/A,FALSE,"p&amp;l_t&amp;D_01_02 (2)"}</definedName>
    <definedName name="raj_1" localSheetId="12" hidden="1">{"pl_t&amp;d",#N/A,FALSE,"p&amp;l_t&amp;D_01_02 (2)"}</definedName>
    <definedName name="raj_1" localSheetId="2" hidden="1">{"pl_t&amp;d",#N/A,FALSE,"p&amp;l_t&amp;D_01_02 (2)"}</definedName>
    <definedName name="raj_1" localSheetId="3" hidden="1">{"pl_t&amp;d",#N/A,FALSE,"p&amp;l_t&amp;D_01_02 (2)"}</definedName>
    <definedName name="raj_1" localSheetId="4" hidden="1">{"pl_t&amp;d",#N/A,FALSE,"p&amp;l_t&amp;D_01_02 (2)"}</definedName>
    <definedName name="raj_1" localSheetId="5" hidden="1">{"pl_t&amp;d",#N/A,FALSE,"p&amp;l_t&amp;D_01_02 (2)"}</definedName>
    <definedName name="raj_1" hidden="1">{"pl_t&amp;d",#N/A,FALSE,"p&amp;l_t&amp;D_01_02 (2)"}</definedName>
    <definedName name="Raja" localSheetId="7" hidden="1">{"pl_t&amp;d",#N/A,FALSE,"p&amp;l_t&amp;D_01_02 (2)"}</definedName>
    <definedName name="Raja" localSheetId="10" hidden="1">{"pl_t&amp;d",#N/A,FALSE,"p&amp;l_t&amp;D_01_02 (2)"}</definedName>
    <definedName name="Raja" localSheetId="11" hidden="1">{"pl_t&amp;d",#N/A,FALSE,"p&amp;l_t&amp;D_01_02 (2)"}</definedName>
    <definedName name="Raja" localSheetId="12" hidden="1">{"pl_t&amp;d",#N/A,FALSE,"p&amp;l_t&amp;D_01_02 (2)"}</definedName>
    <definedName name="Raja" localSheetId="2" hidden="1">{"pl_t&amp;d",#N/A,FALSE,"p&amp;l_t&amp;D_01_02 (2)"}</definedName>
    <definedName name="Raja" localSheetId="3" hidden="1">{"pl_t&amp;d",#N/A,FALSE,"p&amp;l_t&amp;D_01_02 (2)"}</definedName>
    <definedName name="Raja" localSheetId="4" hidden="1">{"pl_t&amp;d",#N/A,FALSE,"p&amp;l_t&amp;D_01_02 (2)"}</definedName>
    <definedName name="Raja" localSheetId="5" hidden="1">{"pl_t&amp;d",#N/A,FALSE,"p&amp;l_t&amp;D_01_02 (2)"}</definedName>
    <definedName name="Raja" hidden="1">{"pl_t&amp;d",#N/A,FALSE,"p&amp;l_t&amp;D_01_02 (2)"}</definedName>
    <definedName name="Raja_1" localSheetId="7" hidden="1">{"pl_t&amp;d",#N/A,FALSE,"p&amp;l_t&amp;D_01_02 (2)"}</definedName>
    <definedName name="Raja_1" localSheetId="10" hidden="1">{"pl_t&amp;d",#N/A,FALSE,"p&amp;l_t&amp;D_01_02 (2)"}</definedName>
    <definedName name="Raja_1" localSheetId="11" hidden="1">{"pl_t&amp;d",#N/A,FALSE,"p&amp;l_t&amp;D_01_02 (2)"}</definedName>
    <definedName name="Raja_1" localSheetId="12" hidden="1">{"pl_t&amp;d",#N/A,FALSE,"p&amp;l_t&amp;D_01_02 (2)"}</definedName>
    <definedName name="Raja_1" localSheetId="2" hidden="1">{"pl_t&amp;d",#N/A,FALSE,"p&amp;l_t&amp;D_01_02 (2)"}</definedName>
    <definedName name="Raja_1" localSheetId="3" hidden="1">{"pl_t&amp;d",#N/A,FALSE,"p&amp;l_t&amp;D_01_02 (2)"}</definedName>
    <definedName name="Raja_1" localSheetId="4" hidden="1">{"pl_t&amp;d",#N/A,FALSE,"p&amp;l_t&amp;D_01_02 (2)"}</definedName>
    <definedName name="Raja_1" localSheetId="5" hidden="1">{"pl_t&amp;d",#N/A,FALSE,"p&amp;l_t&amp;D_01_02 (2)"}</definedName>
    <definedName name="Raja_1" hidden="1">{"pl_t&amp;d",#N/A,FALSE,"p&amp;l_t&amp;D_01_02 (2)"}</definedName>
    <definedName name="raju" localSheetId="7" hidden="1">{"pl_t&amp;d",#N/A,FALSE,"p&amp;l_t&amp;D_01_02 (2)"}</definedName>
    <definedName name="raju" localSheetId="10" hidden="1">{"pl_t&amp;d",#N/A,FALSE,"p&amp;l_t&amp;D_01_02 (2)"}</definedName>
    <definedName name="raju" localSheetId="11" hidden="1">{"pl_t&amp;d",#N/A,FALSE,"p&amp;l_t&amp;D_01_02 (2)"}</definedName>
    <definedName name="raju" localSheetId="12" hidden="1">{"pl_t&amp;d",#N/A,FALSE,"p&amp;l_t&amp;D_01_02 (2)"}</definedName>
    <definedName name="raju" localSheetId="2" hidden="1">{"pl_t&amp;d",#N/A,FALSE,"p&amp;l_t&amp;D_01_02 (2)"}</definedName>
    <definedName name="raju" localSheetId="3" hidden="1">{"pl_t&amp;d",#N/A,FALSE,"p&amp;l_t&amp;D_01_02 (2)"}</definedName>
    <definedName name="raju" localSheetId="4" hidden="1">{"pl_t&amp;d",#N/A,FALSE,"p&amp;l_t&amp;D_01_02 (2)"}</definedName>
    <definedName name="raju" localSheetId="5" hidden="1">{"pl_t&amp;d",#N/A,FALSE,"p&amp;l_t&amp;D_01_02 (2)"}</definedName>
    <definedName name="raju" hidden="1">{"pl_t&amp;d",#N/A,FALSE,"p&amp;l_t&amp;D_01_02 (2)"}</definedName>
    <definedName name="raju_1" localSheetId="7" hidden="1">{"pl_t&amp;d",#N/A,FALSE,"p&amp;l_t&amp;D_01_02 (2)"}</definedName>
    <definedName name="raju_1" localSheetId="10" hidden="1">{"pl_t&amp;d",#N/A,FALSE,"p&amp;l_t&amp;D_01_02 (2)"}</definedName>
    <definedName name="raju_1" localSheetId="11" hidden="1">{"pl_t&amp;d",#N/A,FALSE,"p&amp;l_t&amp;D_01_02 (2)"}</definedName>
    <definedName name="raju_1" localSheetId="12" hidden="1">{"pl_t&amp;d",#N/A,FALSE,"p&amp;l_t&amp;D_01_02 (2)"}</definedName>
    <definedName name="raju_1" localSheetId="2" hidden="1">{"pl_t&amp;d",#N/A,FALSE,"p&amp;l_t&amp;D_01_02 (2)"}</definedName>
    <definedName name="raju_1" localSheetId="3" hidden="1">{"pl_t&amp;d",#N/A,FALSE,"p&amp;l_t&amp;D_01_02 (2)"}</definedName>
    <definedName name="raju_1" localSheetId="4" hidden="1">{"pl_t&amp;d",#N/A,FALSE,"p&amp;l_t&amp;D_01_02 (2)"}</definedName>
    <definedName name="raju_1" localSheetId="5" hidden="1">{"pl_t&amp;d",#N/A,FALSE,"p&amp;l_t&amp;D_01_02 (2)"}</definedName>
    <definedName name="raju_1" hidden="1">{"pl_t&amp;d",#N/A,FALSE,"p&amp;l_t&amp;D_01_02 (2)"}</definedName>
    <definedName name="Range1" localSheetId="11">#REF!</definedName>
    <definedName name="Range1" localSheetId="12">#REF!</definedName>
    <definedName name="Range1">#REF!</definedName>
    <definedName name="Range2" localSheetId="11">#REF!</definedName>
    <definedName name="Range2" localSheetId="12">#REF!</definedName>
    <definedName name="Range2">#REF!</definedName>
    <definedName name="RE" localSheetId="11">#REF!</definedName>
    <definedName name="RE" localSheetId="12">#REF!</definedName>
    <definedName name="RE">#REF!</definedName>
    <definedName name="Reasonable_Rate_of_Return_on_Equity" localSheetId="11">[10]RoE!#REF!</definedName>
    <definedName name="Reasonable_Rate_of_Return_on_Equity" localSheetId="12">[10]RoE!#REF!</definedName>
    <definedName name="Reasonable_Rate_of_Return_on_Equity">[10]RoE!#REF!</definedName>
    <definedName name="released" localSheetId="7" hidden="1">{"pl_t&amp;d",#N/A,FALSE,"p&amp;l_t&amp;D_01_02 (2)"}</definedName>
    <definedName name="released" localSheetId="10" hidden="1">{"pl_t&amp;d",#N/A,FALSE,"p&amp;l_t&amp;D_01_02 (2)"}</definedName>
    <definedName name="released" localSheetId="11" hidden="1">{"pl_t&amp;d",#N/A,FALSE,"p&amp;l_t&amp;D_01_02 (2)"}</definedName>
    <definedName name="released" localSheetId="12" hidden="1">{"pl_t&amp;d",#N/A,FALSE,"p&amp;l_t&amp;D_01_02 (2)"}</definedName>
    <definedName name="released" localSheetId="2" hidden="1">{"pl_t&amp;d",#N/A,FALSE,"p&amp;l_t&amp;D_01_02 (2)"}</definedName>
    <definedName name="released" localSheetId="3" hidden="1">{"pl_t&amp;d",#N/A,FALSE,"p&amp;l_t&amp;D_01_02 (2)"}</definedName>
    <definedName name="released" localSheetId="4" hidden="1">{"pl_t&amp;d",#N/A,FALSE,"p&amp;l_t&amp;D_01_02 (2)"}</definedName>
    <definedName name="released" localSheetId="5" hidden="1">{"pl_t&amp;d",#N/A,FALSE,"p&amp;l_t&amp;D_01_02 (2)"}</definedName>
    <definedName name="released" hidden="1">{"pl_t&amp;d",#N/A,FALSE,"p&amp;l_t&amp;D_01_02 (2)"}</definedName>
    <definedName name="released_1" localSheetId="7" hidden="1">{"pl_t&amp;d",#N/A,FALSE,"p&amp;l_t&amp;D_01_02 (2)"}</definedName>
    <definedName name="released_1" localSheetId="10" hidden="1">{"pl_t&amp;d",#N/A,FALSE,"p&amp;l_t&amp;D_01_02 (2)"}</definedName>
    <definedName name="released_1" localSheetId="11" hidden="1">{"pl_t&amp;d",#N/A,FALSE,"p&amp;l_t&amp;D_01_02 (2)"}</definedName>
    <definedName name="released_1" localSheetId="12" hidden="1">{"pl_t&amp;d",#N/A,FALSE,"p&amp;l_t&amp;D_01_02 (2)"}</definedName>
    <definedName name="released_1" localSheetId="2" hidden="1">{"pl_t&amp;d",#N/A,FALSE,"p&amp;l_t&amp;D_01_02 (2)"}</definedName>
    <definedName name="released_1" localSheetId="3" hidden="1">{"pl_t&amp;d",#N/A,FALSE,"p&amp;l_t&amp;D_01_02 (2)"}</definedName>
    <definedName name="released_1" localSheetId="4" hidden="1">{"pl_t&amp;d",#N/A,FALSE,"p&amp;l_t&amp;D_01_02 (2)"}</definedName>
    <definedName name="released_1" localSheetId="5" hidden="1">{"pl_t&amp;d",#N/A,FALSE,"p&amp;l_t&amp;D_01_02 (2)"}</definedName>
    <definedName name="released_1" hidden="1">{"pl_t&amp;d",#N/A,FALSE,"p&amp;l_t&amp;D_01_02 (2)"}</definedName>
    <definedName name="Repair_and_Maintenance" localSheetId="11">'[10]R&amp;M'!#REF!</definedName>
    <definedName name="Repair_and_Maintenance" localSheetId="12">'[10]R&amp;M'!#REF!</definedName>
    <definedName name="Repair_and_Maintenance">'[10]R&amp;M'!#REF!</definedName>
    <definedName name="rsv" localSheetId="7" hidden="1">{"pl_td_01_02",#N/A,FALSE,"p&amp;l_t&amp;D_01_02 (2)"}</definedName>
    <definedName name="rsv" localSheetId="10" hidden="1">{"pl_td_01_02",#N/A,FALSE,"p&amp;l_t&amp;D_01_02 (2)"}</definedName>
    <definedName name="rsv" localSheetId="11" hidden="1">{"pl_td_01_02",#N/A,FALSE,"p&amp;l_t&amp;D_01_02 (2)"}</definedName>
    <definedName name="rsv" localSheetId="12" hidden="1">{"pl_td_01_02",#N/A,FALSE,"p&amp;l_t&amp;D_01_02 (2)"}</definedName>
    <definedName name="rsv" localSheetId="2" hidden="1">{"pl_td_01_02",#N/A,FALSE,"p&amp;l_t&amp;D_01_02 (2)"}</definedName>
    <definedName name="rsv" localSheetId="3" hidden="1">{"pl_td_01_02",#N/A,FALSE,"p&amp;l_t&amp;D_01_02 (2)"}</definedName>
    <definedName name="rsv" localSheetId="4" hidden="1">{"pl_td_01_02",#N/A,FALSE,"p&amp;l_t&amp;D_01_02 (2)"}</definedName>
    <definedName name="rsv" localSheetId="5" hidden="1">{"pl_td_01_02",#N/A,FALSE,"p&amp;l_t&amp;D_01_02 (2)"}</definedName>
    <definedName name="rsv" hidden="1">{"pl_td_01_02",#N/A,FALSE,"p&amp;l_t&amp;D_01_02 (2)"}</definedName>
    <definedName name="rsv_1" localSheetId="7" hidden="1">{"pl_td_01_02",#N/A,FALSE,"p&amp;l_t&amp;D_01_02 (2)"}</definedName>
    <definedName name="rsv_1" localSheetId="10" hidden="1">{"pl_td_01_02",#N/A,FALSE,"p&amp;l_t&amp;D_01_02 (2)"}</definedName>
    <definedName name="rsv_1" localSheetId="11" hidden="1">{"pl_td_01_02",#N/A,FALSE,"p&amp;l_t&amp;D_01_02 (2)"}</definedName>
    <definedName name="rsv_1" localSheetId="12" hidden="1">{"pl_td_01_02",#N/A,FALSE,"p&amp;l_t&amp;D_01_02 (2)"}</definedName>
    <definedName name="rsv_1" localSheetId="2" hidden="1">{"pl_td_01_02",#N/A,FALSE,"p&amp;l_t&amp;D_01_02 (2)"}</definedName>
    <definedName name="rsv_1" localSheetId="3" hidden="1">{"pl_td_01_02",#N/A,FALSE,"p&amp;l_t&amp;D_01_02 (2)"}</definedName>
    <definedName name="rsv_1" localSheetId="4" hidden="1">{"pl_td_01_02",#N/A,FALSE,"p&amp;l_t&amp;D_01_02 (2)"}</definedName>
    <definedName name="rsv_1" localSheetId="5" hidden="1">{"pl_td_01_02",#N/A,FALSE,"p&amp;l_t&amp;D_01_02 (2)"}</definedName>
    <definedName name="rsv_1" hidden="1">{"pl_td_01_02",#N/A,FALSE,"p&amp;l_t&amp;D_01_02 (2)"}</definedName>
    <definedName name="s" localSheetId="7" hidden="1">{"pl_t&amp;d",#N/A,FALSE,"p&amp;l_t&amp;D_01_02 (2)"}</definedName>
    <definedName name="s" localSheetId="10" hidden="1">{"pl_t&amp;d",#N/A,FALSE,"p&amp;l_t&amp;D_01_02 (2)"}</definedName>
    <definedName name="s" localSheetId="11" hidden="1">{"pl_t&amp;d",#N/A,FALSE,"p&amp;l_t&amp;D_01_02 (2)"}</definedName>
    <definedName name="s" localSheetId="12" hidden="1">{"pl_t&amp;d",#N/A,FALSE,"p&amp;l_t&amp;D_01_02 (2)"}</definedName>
    <definedName name="s" localSheetId="2" hidden="1">{"pl_t&amp;d",#N/A,FALSE,"p&amp;l_t&amp;D_01_02 (2)"}</definedName>
    <definedName name="s" localSheetId="3" hidden="1">{"pl_t&amp;d",#N/A,FALSE,"p&amp;l_t&amp;D_01_02 (2)"}</definedName>
    <definedName name="s" localSheetId="4" hidden="1">{"pl_t&amp;d",#N/A,FALSE,"p&amp;l_t&amp;D_01_02 (2)"}</definedName>
    <definedName name="s" localSheetId="5" hidden="1">{"pl_t&amp;d",#N/A,FALSE,"p&amp;l_t&amp;D_01_02 (2)"}</definedName>
    <definedName name="s" hidden="1">{"pl_t&amp;d",#N/A,FALSE,"p&amp;l_t&amp;D_01_02 (2)"}</definedName>
    <definedName name="s_1" localSheetId="7" hidden="1">{"pl_t&amp;d",#N/A,FALSE,"p&amp;l_t&amp;D_01_02 (2)"}</definedName>
    <definedName name="s_1" localSheetId="10" hidden="1">{"pl_t&amp;d",#N/A,FALSE,"p&amp;l_t&amp;D_01_02 (2)"}</definedName>
    <definedName name="s_1" localSheetId="11" hidden="1">{"pl_t&amp;d",#N/A,FALSE,"p&amp;l_t&amp;D_01_02 (2)"}</definedName>
    <definedName name="s_1" localSheetId="12" hidden="1">{"pl_t&amp;d",#N/A,FALSE,"p&amp;l_t&amp;D_01_02 (2)"}</definedName>
    <definedName name="s_1" localSheetId="2" hidden="1">{"pl_t&amp;d",#N/A,FALSE,"p&amp;l_t&amp;D_01_02 (2)"}</definedName>
    <definedName name="s_1" localSheetId="3" hidden="1">{"pl_t&amp;d",#N/A,FALSE,"p&amp;l_t&amp;D_01_02 (2)"}</definedName>
    <definedName name="s_1" localSheetId="4" hidden="1">{"pl_t&amp;d",#N/A,FALSE,"p&amp;l_t&amp;D_01_02 (2)"}</definedName>
    <definedName name="s_1" localSheetId="5" hidden="1">{"pl_t&amp;d",#N/A,FALSE,"p&amp;l_t&amp;D_01_02 (2)"}</definedName>
    <definedName name="s_1" hidden="1">{"pl_t&amp;d",#N/A,FALSE,"p&amp;l_t&amp;D_01_02 (2)"}</definedName>
    <definedName name="s_mat" localSheetId="11">#REF!</definedName>
    <definedName name="s_mat" localSheetId="12">#REF!</definedName>
    <definedName name="s_mat">#REF!</definedName>
    <definedName name="s_matc" localSheetId="11">#REF!</definedName>
    <definedName name="s_matc" localSheetId="12">#REF!</definedName>
    <definedName name="s_matc">#REF!</definedName>
    <definedName name="sale" localSheetId="7" hidden="1">{"pl_t&amp;d",#N/A,FALSE,"p&amp;l_t&amp;D_01_02 (2)"}</definedName>
    <definedName name="sale" localSheetId="10" hidden="1">{"pl_t&amp;d",#N/A,FALSE,"p&amp;l_t&amp;D_01_02 (2)"}</definedName>
    <definedName name="sale" localSheetId="11" hidden="1">{"pl_t&amp;d",#N/A,FALSE,"p&amp;l_t&amp;D_01_02 (2)"}</definedName>
    <definedName name="sale" localSheetId="12" hidden="1">{"pl_t&amp;d",#N/A,FALSE,"p&amp;l_t&amp;D_01_02 (2)"}</definedName>
    <definedName name="sale" localSheetId="2" hidden="1">{"pl_t&amp;d",#N/A,FALSE,"p&amp;l_t&amp;D_01_02 (2)"}</definedName>
    <definedName name="sale" localSheetId="3" hidden="1">{"pl_t&amp;d",#N/A,FALSE,"p&amp;l_t&amp;D_01_02 (2)"}</definedName>
    <definedName name="sale" localSheetId="4" hidden="1">{"pl_t&amp;d",#N/A,FALSE,"p&amp;l_t&amp;D_01_02 (2)"}</definedName>
    <definedName name="sale" localSheetId="5" hidden="1">{"pl_t&amp;d",#N/A,FALSE,"p&amp;l_t&amp;D_01_02 (2)"}</definedName>
    <definedName name="sale" hidden="1">{"pl_t&amp;d",#N/A,FALSE,"p&amp;l_t&amp;D_01_02 (2)"}</definedName>
    <definedName name="sale_1" localSheetId="7" hidden="1">{"pl_t&amp;d",#N/A,FALSE,"p&amp;l_t&amp;D_01_02 (2)"}</definedName>
    <definedName name="sale_1" localSheetId="10" hidden="1">{"pl_t&amp;d",#N/A,FALSE,"p&amp;l_t&amp;D_01_02 (2)"}</definedName>
    <definedName name="sale_1" localSheetId="11" hidden="1">{"pl_t&amp;d",#N/A,FALSE,"p&amp;l_t&amp;D_01_02 (2)"}</definedName>
    <definedName name="sale_1" localSheetId="12" hidden="1">{"pl_t&amp;d",#N/A,FALSE,"p&amp;l_t&amp;D_01_02 (2)"}</definedName>
    <definedName name="sale_1" localSheetId="2" hidden="1">{"pl_t&amp;d",#N/A,FALSE,"p&amp;l_t&amp;D_01_02 (2)"}</definedName>
    <definedName name="sale_1" localSheetId="3" hidden="1">{"pl_t&amp;d",#N/A,FALSE,"p&amp;l_t&amp;D_01_02 (2)"}</definedName>
    <definedName name="sale_1" localSheetId="4" hidden="1">{"pl_t&amp;d",#N/A,FALSE,"p&amp;l_t&amp;D_01_02 (2)"}</definedName>
    <definedName name="sale_1" localSheetId="5" hidden="1">{"pl_t&amp;d",#N/A,FALSE,"p&amp;l_t&amp;D_01_02 (2)"}</definedName>
    <definedName name="sale_1" hidden="1">{"pl_t&amp;d",#N/A,FALSE,"p&amp;l_t&amp;D_01_02 (2)"}</definedName>
    <definedName name="sales" localSheetId="7" hidden="1">{"pl_t&amp;d",#N/A,FALSE,"p&amp;l_t&amp;D_01_02 (2)"}</definedName>
    <definedName name="sales" localSheetId="10" hidden="1">{"pl_t&amp;d",#N/A,FALSE,"p&amp;l_t&amp;D_01_02 (2)"}</definedName>
    <definedName name="sales" localSheetId="11" hidden="1">{"pl_t&amp;d",#N/A,FALSE,"p&amp;l_t&amp;D_01_02 (2)"}</definedName>
    <definedName name="sales" localSheetId="12" hidden="1">{"pl_t&amp;d",#N/A,FALSE,"p&amp;l_t&amp;D_01_02 (2)"}</definedName>
    <definedName name="sales" localSheetId="2" hidden="1">{"pl_t&amp;d",#N/A,FALSE,"p&amp;l_t&amp;D_01_02 (2)"}</definedName>
    <definedName name="sales" localSheetId="3" hidden="1">{"pl_t&amp;d",#N/A,FALSE,"p&amp;l_t&amp;D_01_02 (2)"}</definedName>
    <definedName name="sales" localSheetId="4" hidden="1">{"pl_t&amp;d",#N/A,FALSE,"p&amp;l_t&amp;D_01_02 (2)"}</definedName>
    <definedName name="sales" localSheetId="5" hidden="1">{"pl_t&amp;d",#N/A,FALSE,"p&amp;l_t&amp;D_01_02 (2)"}</definedName>
    <definedName name="sales" hidden="1">{"pl_t&amp;d",#N/A,FALSE,"p&amp;l_t&amp;D_01_02 (2)"}</definedName>
    <definedName name="sales_1" localSheetId="7" hidden="1">{"pl_t&amp;d",#N/A,FALSE,"p&amp;l_t&amp;D_01_02 (2)"}</definedName>
    <definedName name="sales_1" localSheetId="10" hidden="1">{"pl_t&amp;d",#N/A,FALSE,"p&amp;l_t&amp;D_01_02 (2)"}</definedName>
    <definedName name="sales_1" localSheetId="11" hidden="1">{"pl_t&amp;d",#N/A,FALSE,"p&amp;l_t&amp;D_01_02 (2)"}</definedName>
    <definedName name="sales_1" localSheetId="12" hidden="1">{"pl_t&amp;d",#N/A,FALSE,"p&amp;l_t&amp;D_01_02 (2)"}</definedName>
    <definedName name="sales_1" localSheetId="2" hidden="1">{"pl_t&amp;d",#N/A,FALSE,"p&amp;l_t&amp;D_01_02 (2)"}</definedName>
    <definedName name="sales_1" localSheetId="3" hidden="1">{"pl_t&amp;d",#N/A,FALSE,"p&amp;l_t&amp;D_01_02 (2)"}</definedName>
    <definedName name="sales_1" localSheetId="4" hidden="1">{"pl_t&amp;d",#N/A,FALSE,"p&amp;l_t&amp;D_01_02 (2)"}</definedName>
    <definedName name="sales_1" localSheetId="5" hidden="1">{"pl_t&amp;d",#N/A,FALSE,"p&amp;l_t&amp;D_01_02 (2)"}</definedName>
    <definedName name="sales_1" hidden="1">{"pl_t&amp;d",#N/A,FALSE,"p&amp;l_t&amp;D_01_02 (2)"}</definedName>
    <definedName name="sales2" localSheetId="7" hidden="1">{"pl_t&amp;d",#N/A,FALSE,"p&amp;l_t&amp;D_01_02 (2)"}</definedName>
    <definedName name="sales2" localSheetId="10" hidden="1">{"pl_t&amp;d",#N/A,FALSE,"p&amp;l_t&amp;D_01_02 (2)"}</definedName>
    <definedName name="sales2" localSheetId="11" hidden="1">{"pl_t&amp;d",#N/A,FALSE,"p&amp;l_t&amp;D_01_02 (2)"}</definedName>
    <definedName name="sales2" localSheetId="12" hidden="1">{"pl_t&amp;d",#N/A,FALSE,"p&amp;l_t&amp;D_01_02 (2)"}</definedName>
    <definedName name="sales2" localSheetId="2" hidden="1">{"pl_t&amp;d",#N/A,FALSE,"p&amp;l_t&amp;D_01_02 (2)"}</definedName>
    <definedName name="sales2" localSheetId="3" hidden="1">{"pl_t&amp;d",#N/A,FALSE,"p&amp;l_t&amp;D_01_02 (2)"}</definedName>
    <definedName name="sales2" localSheetId="4" hidden="1">{"pl_t&amp;d",#N/A,FALSE,"p&amp;l_t&amp;D_01_02 (2)"}</definedName>
    <definedName name="sales2" localSheetId="5" hidden="1">{"pl_t&amp;d",#N/A,FALSE,"p&amp;l_t&amp;D_01_02 (2)"}</definedName>
    <definedName name="sales2" hidden="1">{"pl_t&amp;d",#N/A,FALSE,"p&amp;l_t&amp;D_01_02 (2)"}</definedName>
    <definedName name="sales2_1" localSheetId="7" hidden="1">{"pl_t&amp;d",#N/A,FALSE,"p&amp;l_t&amp;D_01_02 (2)"}</definedName>
    <definedName name="sales2_1" localSheetId="10" hidden="1">{"pl_t&amp;d",#N/A,FALSE,"p&amp;l_t&amp;D_01_02 (2)"}</definedName>
    <definedName name="sales2_1" localSheetId="11" hidden="1">{"pl_t&amp;d",#N/A,FALSE,"p&amp;l_t&amp;D_01_02 (2)"}</definedName>
    <definedName name="sales2_1" localSheetId="12" hidden="1">{"pl_t&amp;d",#N/A,FALSE,"p&amp;l_t&amp;D_01_02 (2)"}</definedName>
    <definedName name="sales2_1" localSheetId="2" hidden="1">{"pl_t&amp;d",#N/A,FALSE,"p&amp;l_t&amp;D_01_02 (2)"}</definedName>
    <definedName name="sales2_1" localSheetId="3" hidden="1">{"pl_t&amp;d",#N/A,FALSE,"p&amp;l_t&amp;D_01_02 (2)"}</definedName>
    <definedName name="sales2_1" localSheetId="4" hidden="1">{"pl_t&amp;d",#N/A,FALSE,"p&amp;l_t&amp;D_01_02 (2)"}</definedName>
    <definedName name="sales2_1" localSheetId="5" hidden="1">{"pl_t&amp;d",#N/A,FALSE,"p&amp;l_t&amp;D_01_02 (2)"}</definedName>
    <definedName name="sales2_1" hidden="1">{"pl_t&amp;d",#N/A,FALSE,"p&amp;l_t&amp;D_01_02 (2)"}</definedName>
    <definedName name="SALES3" localSheetId="7" hidden="1">{"pl_t&amp;d",#N/A,FALSE,"p&amp;l_t&amp;D_01_02 (2)"}</definedName>
    <definedName name="SALES3" localSheetId="10" hidden="1">{"pl_t&amp;d",#N/A,FALSE,"p&amp;l_t&amp;D_01_02 (2)"}</definedName>
    <definedName name="SALES3" localSheetId="11" hidden="1">{"pl_t&amp;d",#N/A,FALSE,"p&amp;l_t&amp;D_01_02 (2)"}</definedName>
    <definedName name="SALES3" localSheetId="12" hidden="1">{"pl_t&amp;d",#N/A,FALSE,"p&amp;l_t&amp;D_01_02 (2)"}</definedName>
    <definedName name="SALES3" localSheetId="2" hidden="1">{"pl_t&amp;d",#N/A,FALSE,"p&amp;l_t&amp;D_01_02 (2)"}</definedName>
    <definedName name="SALES3" localSheetId="3" hidden="1">{"pl_t&amp;d",#N/A,FALSE,"p&amp;l_t&amp;D_01_02 (2)"}</definedName>
    <definedName name="SALES3" localSheetId="4" hidden="1">{"pl_t&amp;d",#N/A,FALSE,"p&amp;l_t&amp;D_01_02 (2)"}</definedName>
    <definedName name="SALES3" localSheetId="5" hidden="1">{"pl_t&amp;d",#N/A,FALSE,"p&amp;l_t&amp;D_01_02 (2)"}</definedName>
    <definedName name="SALES3" hidden="1">{"pl_t&amp;d",#N/A,FALSE,"p&amp;l_t&amp;D_01_02 (2)"}</definedName>
    <definedName name="SALES3_1" localSheetId="7" hidden="1">{"pl_t&amp;d",#N/A,FALSE,"p&amp;l_t&amp;D_01_02 (2)"}</definedName>
    <definedName name="SALES3_1" localSheetId="10" hidden="1">{"pl_t&amp;d",#N/A,FALSE,"p&amp;l_t&amp;D_01_02 (2)"}</definedName>
    <definedName name="SALES3_1" localSheetId="11" hidden="1">{"pl_t&amp;d",#N/A,FALSE,"p&amp;l_t&amp;D_01_02 (2)"}</definedName>
    <definedName name="SALES3_1" localSheetId="12" hidden="1">{"pl_t&amp;d",#N/A,FALSE,"p&amp;l_t&amp;D_01_02 (2)"}</definedName>
    <definedName name="SALES3_1" localSheetId="2" hidden="1">{"pl_t&amp;d",#N/A,FALSE,"p&amp;l_t&amp;D_01_02 (2)"}</definedName>
    <definedName name="SALES3_1" localSheetId="3" hidden="1">{"pl_t&amp;d",#N/A,FALSE,"p&amp;l_t&amp;D_01_02 (2)"}</definedName>
    <definedName name="SALES3_1" localSheetId="4" hidden="1">{"pl_t&amp;d",#N/A,FALSE,"p&amp;l_t&amp;D_01_02 (2)"}</definedName>
    <definedName name="SALES3_1" localSheetId="5" hidden="1">{"pl_t&amp;d",#N/A,FALSE,"p&amp;l_t&amp;D_01_02 (2)"}</definedName>
    <definedName name="SALES3_1" hidden="1">{"pl_t&amp;d",#N/A,FALSE,"p&amp;l_t&amp;D_01_02 (2)"}</definedName>
    <definedName name="Salesconfl" localSheetId="7" hidden="1">{"pl_t&amp;d",#N/A,FALSE,"p&amp;l_t&amp;D_01_02 (2)"}</definedName>
    <definedName name="Salesconfl" localSheetId="10" hidden="1">{"pl_t&amp;d",#N/A,FALSE,"p&amp;l_t&amp;D_01_02 (2)"}</definedName>
    <definedName name="Salesconfl" localSheetId="11" hidden="1">{"pl_t&amp;d",#N/A,FALSE,"p&amp;l_t&amp;D_01_02 (2)"}</definedName>
    <definedName name="Salesconfl" localSheetId="12" hidden="1">{"pl_t&amp;d",#N/A,FALSE,"p&amp;l_t&amp;D_01_02 (2)"}</definedName>
    <definedName name="Salesconfl" localSheetId="2" hidden="1">{"pl_t&amp;d",#N/A,FALSE,"p&amp;l_t&amp;D_01_02 (2)"}</definedName>
    <definedName name="Salesconfl" localSheetId="3" hidden="1">{"pl_t&amp;d",#N/A,FALSE,"p&amp;l_t&amp;D_01_02 (2)"}</definedName>
    <definedName name="Salesconfl" localSheetId="4" hidden="1">{"pl_t&amp;d",#N/A,FALSE,"p&amp;l_t&amp;D_01_02 (2)"}</definedName>
    <definedName name="Salesconfl" localSheetId="5" hidden="1">{"pl_t&amp;d",#N/A,FALSE,"p&amp;l_t&amp;D_01_02 (2)"}</definedName>
    <definedName name="Salesconfl" hidden="1">{"pl_t&amp;d",#N/A,FALSE,"p&amp;l_t&amp;D_01_02 (2)"}</definedName>
    <definedName name="Salesconfl_1" localSheetId="7" hidden="1">{"pl_t&amp;d",#N/A,FALSE,"p&amp;l_t&amp;D_01_02 (2)"}</definedName>
    <definedName name="Salesconfl_1" localSheetId="10" hidden="1">{"pl_t&amp;d",#N/A,FALSE,"p&amp;l_t&amp;D_01_02 (2)"}</definedName>
    <definedName name="Salesconfl_1" localSheetId="11" hidden="1">{"pl_t&amp;d",#N/A,FALSE,"p&amp;l_t&amp;D_01_02 (2)"}</definedName>
    <definedName name="Salesconfl_1" localSheetId="12" hidden="1">{"pl_t&amp;d",#N/A,FALSE,"p&amp;l_t&amp;D_01_02 (2)"}</definedName>
    <definedName name="Salesconfl_1" localSheetId="2" hidden="1">{"pl_t&amp;d",#N/A,FALSE,"p&amp;l_t&amp;D_01_02 (2)"}</definedName>
    <definedName name="Salesconfl_1" localSheetId="3" hidden="1">{"pl_t&amp;d",#N/A,FALSE,"p&amp;l_t&amp;D_01_02 (2)"}</definedName>
    <definedName name="Salesconfl_1" localSheetId="4" hidden="1">{"pl_t&amp;d",#N/A,FALSE,"p&amp;l_t&amp;D_01_02 (2)"}</definedName>
    <definedName name="Salesconfl_1" localSheetId="5" hidden="1">{"pl_t&amp;d",#N/A,FALSE,"p&amp;l_t&amp;D_01_02 (2)"}</definedName>
    <definedName name="Salesconfl_1" hidden="1">{"pl_t&amp;d",#N/A,FALSE,"p&amp;l_t&amp;D_01_02 (2)"}</definedName>
    <definedName name="Salesconflict" localSheetId="7" hidden="1">{"pl_t&amp;d",#N/A,FALSE,"p&amp;l_t&amp;D_01_02 (2)"}</definedName>
    <definedName name="Salesconflict" localSheetId="10" hidden="1">{"pl_t&amp;d",#N/A,FALSE,"p&amp;l_t&amp;D_01_02 (2)"}</definedName>
    <definedName name="Salesconflict" localSheetId="11" hidden="1">{"pl_t&amp;d",#N/A,FALSE,"p&amp;l_t&amp;D_01_02 (2)"}</definedName>
    <definedName name="Salesconflict" localSheetId="12" hidden="1">{"pl_t&amp;d",#N/A,FALSE,"p&amp;l_t&amp;D_01_02 (2)"}</definedName>
    <definedName name="Salesconflict" localSheetId="2" hidden="1">{"pl_t&amp;d",#N/A,FALSE,"p&amp;l_t&amp;D_01_02 (2)"}</definedName>
    <definedName name="Salesconflict" localSheetId="3" hidden="1">{"pl_t&amp;d",#N/A,FALSE,"p&amp;l_t&amp;D_01_02 (2)"}</definedName>
    <definedName name="Salesconflict" localSheetId="4" hidden="1">{"pl_t&amp;d",#N/A,FALSE,"p&amp;l_t&amp;D_01_02 (2)"}</definedName>
    <definedName name="Salesconflict" localSheetId="5" hidden="1">{"pl_t&amp;d",#N/A,FALSE,"p&amp;l_t&amp;D_01_02 (2)"}</definedName>
    <definedName name="Salesconflict" hidden="1">{"pl_t&amp;d",#N/A,FALSE,"p&amp;l_t&amp;D_01_02 (2)"}</definedName>
    <definedName name="Salesconflict_1" localSheetId="7" hidden="1">{"pl_t&amp;d",#N/A,FALSE,"p&amp;l_t&amp;D_01_02 (2)"}</definedName>
    <definedName name="Salesconflict_1" localSheetId="10" hidden="1">{"pl_t&amp;d",#N/A,FALSE,"p&amp;l_t&amp;D_01_02 (2)"}</definedName>
    <definedName name="Salesconflict_1" localSheetId="11" hidden="1">{"pl_t&amp;d",#N/A,FALSE,"p&amp;l_t&amp;D_01_02 (2)"}</definedName>
    <definedName name="Salesconflict_1" localSheetId="12" hidden="1">{"pl_t&amp;d",#N/A,FALSE,"p&amp;l_t&amp;D_01_02 (2)"}</definedName>
    <definedName name="Salesconflict_1" localSheetId="2" hidden="1">{"pl_t&amp;d",#N/A,FALSE,"p&amp;l_t&amp;D_01_02 (2)"}</definedName>
    <definedName name="Salesconflict_1" localSheetId="3" hidden="1">{"pl_t&amp;d",#N/A,FALSE,"p&amp;l_t&amp;D_01_02 (2)"}</definedName>
    <definedName name="Salesconflict_1" localSheetId="4" hidden="1">{"pl_t&amp;d",#N/A,FALSE,"p&amp;l_t&amp;D_01_02 (2)"}</definedName>
    <definedName name="Salesconflict_1" localSheetId="5" hidden="1">{"pl_t&amp;d",#N/A,FALSE,"p&amp;l_t&amp;D_01_02 (2)"}</definedName>
    <definedName name="Salesconflict_1" hidden="1">{"pl_t&amp;d",#N/A,FALSE,"p&amp;l_t&amp;D_01_02 (2)"}</definedName>
    <definedName name="satheesh" localSheetId="7" hidden="1">{#N/A,#N/A,FALSE,"1.1";#N/A,#N/A,FALSE,"1.1a";#N/A,#N/A,FALSE,"1.1b";#N/A,#N/A,FALSE,"1.1c";#N/A,#N/A,FALSE,"1.1e";#N/A,#N/A,FALSE,"1.1f";#N/A,#N/A,FALSE,"1.1g";#N/A,#N/A,FALSE,"1.1h_T";#N/A,#N/A,FALSE,"1.1h_D";#N/A,#N/A,FALSE,"1.2";#N/A,#N/A,FALSE,"1.3";#N/A,#N/A,FALSE,"1.3b";#N/A,#N/A,FALSE,"1.4";#N/A,#N/A,FALSE,"1.5";#N/A,#N/A,FALSE,"1.6";#N/A,#N/A,FALSE,"2.1";#N/A,#N/A,FALSE,"SOD";#N/A,#N/A,FALSE,"OL";#N/A,#N/A,FALSE,"CF"}</definedName>
    <definedName name="satheesh" localSheetId="10" hidden="1">{#N/A,#N/A,FALSE,"1.1";#N/A,#N/A,FALSE,"1.1a";#N/A,#N/A,FALSE,"1.1b";#N/A,#N/A,FALSE,"1.1c";#N/A,#N/A,FALSE,"1.1e";#N/A,#N/A,FALSE,"1.1f";#N/A,#N/A,FALSE,"1.1g";#N/A,#N/A,FALSE,"1.1h_T";#N/A,#N/A,FALSE,"1.1h_D";#N/A,#N/A,FALSE,"1.2";#N/A,#N/A,FALSE,"1.3";#N/A,#N/A,FALSE,"1.3b";#N/A,#N/A,FALSE,"1.4";#N/A,#N/A,FALSE,"1.5";#N/A,#N/A,FALSE,"1.6";#N/A,#N/A,FALSE,"2.1";#N/A,#N/A,FALSE,"SOD";#N/A,#N/A,FALSE,"OL";#N/A,#N/A,FALSE,"CF"}</definedName>
    <definedName name="satheesh" localSheetId="11" hidden="1">{#N/A,#N/A,FALSE,"1.1";#N/A,#N/A,FALSE,"1.1a";#N/A,#N/A,FALSE,"1.1b";#N/A,#N/A,FALSE,"1.1c";#N/A,#N/A,FALSE,"1.1e";#N/A,#N/A,FALSE,"1.1f";#N/A,#N/A,FALSE,"1.1g";#N/A,#N/A,FALSE,"1.1h_T";#N/A,#N/A,FALSE,"1.1h_D";#N/A,#N/A,FALSE,"1.2";#N/A,#N/A,FALSE,"1.3";#N/A,#N/A,FALSE,"1.3b";#N/A,#N/A,FALSE,"1.4";#N/A,#N/A,FALSE,"1.5";#N/A,#N/A,FALSE,"1.6";#N/A,#N/A,FALSE,"2.1";#N/A,#N/A,FALSE,"SOD";#N/A,#N/A,FALSE,"OL";#N/A,#N/A,FALSE,"CF"}</definedName>
    <definedName name="satheesh" localSheetId="12" hidden="1">{#N/A,#N/A,FALSE,"1.1";#N/A,#N/A,FALSE,"1.1a";#N/A,#N/A,FALSE,"1.1b";#N/A,#N/A,FALSE,"1.1c";#N/A,#N/A,FALSE,"1.1e";#N/A,#N/A,FALSE,"1.1f";#N/A,#N/A,FALSE,"1.1g";#N/A,#N/A,FALSE,"1.1h_T";#N/A,#N/A,FALSE,"1.1h_D";#N/A,#N/A,FALSE,"1.2";#N/A,#N/A,FALSE,"1.3";#N/A,#N/A,FALSE,"1.3b";#N/A,#N/A,FALSE,"1.4";#N/A,#N/A,FALSE,"1.5";#N/A,#N/A,FALSE,"1.6";#N/A,#N/A,FALSE,"2.1";#N/A,#N/A,FALSE,"SOD";#N/A,#N/A,FALSE,"OL";#N/A,#N/A,FALSE,"CF"}</definedName>
    <definedName name="satheesh" localSheetId="2" hidden="1">{#N/A,#N/A,FALSE,"1.1";#N/A,#N/A,FALSE,"1.1a";#N/A,#N/A,FALSE,"1.1b";#N/A,#N/A,FALSE,"1.1c";#N/A,#N/A,FALSE,"1.1e";#N/A,#N/A,FALSE,"1.1f";#N/A,#N/A,FALSE,"1.1g";#N/A,#N/A,FALSE,"1.1h_T";#N/A,#N/A,FALSE,"1.1h_D";#N/A,#N/A,FALSE,"1.2";#N/A,#N/A,FALSE,"1.3";#N/A,#N/A,FALSE,"1.3b";#N/A,#N/A,FALSE,"1.4";#N/A,#N/A,FALSE,"1.5";#N/A,#N/A,FALSE,"1.6";#N/A,#N/A,FALSE,"2.1";#N/A,#N/A,FALSE,"SOD";#N/A,#N/A,FALSE,"OL";#N/A,#N/A,FALSE,"CF"}</definedName>
    <definedName name="satheesh" localSheetId="3" hidden="1">{#N/A,#N/A,FALSE,"1.1";#N/A,#N/A,FALSE,"1.1a";#N/A,#N/A,FALSE,"1.1b";#N/A,#N/A,FALSE,"1.1c";#N/A,#N/A,FALSE,"1.1e";#N/A,#N/A,FALSE,"1.1f";#N/A,#N/A,FALSE,"1.1g";#N/A,#N/A,FALSE,"1.1h_T";#N/A,#N/A,FALSE,"1.1h_D";#N/A,#N/A,FALSE,"1.2";#N/A,#N/A,FALSE,"1.3";#N/A,#N/A,FALSE,"1.3b";#N/A,#N/A,FALSE,"1.4";#N/A,#N/A,FALSE,"1.5";#N/A,#N/A,FALSE,"1.6";#N/A,#N/A,FALSE,"2.1";#N/A,#N/A,FALSE,"SOD";#N/A,#N/A,FALSE,"OL";#N/A,#N/A,FALSE,"CF"}</definedName>
    <definedName name="satheesh" localSheetId="4" hidden="1">{#N/A,#N/A,FALSE,"1.1";#N/A,#N/A,FALSE,"1.1a";#N/A,#N/A,FALSE,"1.1b";#N/A,#N/A,FALSE,"1.1c";#N/A,#N/A,FALSE,"1.1e";#N/A,#N/A,FALSE,"1.1f";#N/A,#N/A,FALSE,"1.1g";#N/A,#N/A,FALSE,"1.1h_T";#N/A,#N/A,FALSE,"1.1h_D";#N/A,#N/A,FALSE,"1.2";#N/A,#N/A,FALSE,"1.3";#N/A,#N/A,FALSE,"1.3b";#N/A,#N/A,FALSE,"1.4";#N/A,#N/A,FALSE,"1.5";#N/A,#N/A,FALSE,"1.6";#N/A,#N/A,FALSE,"2.1";#N/A,#N/A,FALSE,"SOD";#N/A,#N/A,FALSE,"OL";#N/A,#N/A,FALSE,"CF"}</definedName>
    <definedName name="satheesh" localSheetId="5" hidden="1">{#N/A,#N/A,FALSE,"1.1";#N/A,#N/A,FALSE,"1.1a";#N/A,#N/A,FALSE,"1.1b";#N/A,#N/A,FALSE,"1.1c";#N/A,#N/A,FALSE,"1.1e";#N/A,#N/A,FALSE,"1.1f";#N/A,#N/A,FALSE,"1.1g";#N/A,#N/A,FALSE,"1.1h_T";#N/A,#N/A,FALSE,"1.1h_D";#N/A,#N/A,FALSE,"1.2";#N/A,#N/A,FALSE,"1.3";#N/A,#N/A,FALSE,"1.3b";#N/A,#N/A,FALSE,"1.4";#N/A,#N/A,FALSE,"1.5";#N/A,#N/A,FALSE,"1.6";#N/A,#N/A,FALSE,"2.1";#N/A,#N/A,FALSE,"SOD";#N/A,#N/A,FALSE,"OL";#N/A,#N/A,FALSE,"CF"}</definedName>
    <definedName name="satheesh" hidden="1">{#N/A,#N/A,FALSE,"1.1";#N/A,#N/A,FALSE,"1.1a";#N/A,#N/A,FALSE,"1.1b";#N/A,#N/A,FALSE,"1.1c";#N/A,#N/A,FALSE,"1.1e";#N/A,#N/A,FALSE,"1.1f";#N/A,#N/A,FALSE,"1.1g";#N/A,#N/A,FALSE,"1.1h_T";#N/A,#N/A,FALSE,"1.1h_D";#N/A,#N/A,FALSE,"1.2";#N/A,#N/A,FALSE,"1.3";#N/A,#N/A,FALSE,"1.3b";#N/A,#N/A,FALSE,"1.4";#N/A,#N/A,FALSE,"1.5";#N/A,#N/A,FALSE,"1.6";#N/A,#N/A,FALSE,"2.1";#N/A,#N/A,FALSE,"SOD";#N/A,#N/A,FALSE,"OL";#N/A,#N/A,FALSE,"CF"}</definedName>
    <definedName name="sbr" localSheetId="11">#REF!</definedName>
    <definedName name="sbr" localSheetId="12">#REF!</definedName>
    <definedName name="sbr">#REF!</definedName>
    <definedName name="sbrhv" localSheetId="11">#REF!</definedName>
    <definedName name="sbrhv" localSheetId="12">#REF!</definedName>
    <definedName name="sbrhv">#REF!</definedName>
    <definedName name="sd" localSheetId="7" hidden="1">{"pl_t&amp;d",#N/A,FALSE,"p&amp;l_t&amp;D_01_02 (2)"}</definedName>
    <definedName name="sd" localSheetId="10" hidden="1">{"pl_t&amp;d",#N/A,FALSE,"p&amp;l_t&amp;D_01_02 (2)"}</definedName>
    <definedName name="sd" localSheetId="11" hidden="1">{"pl_t&amp;d",#N/A,FALSE,"p&amp;l_t&amp;D_01_02 (2)"}</definedName>
    <definedName name="sd" localSheetId="12" hidden="1">{"pl_t&amp;d",#N/A,FALSE,"p&amp;l_t&amp;D_01_02 (2)"}</definedName>
    <definedName name="sd" localSheetId="2" hidden="1">{"pl_t&amp;d",#N/A,FALSE,"p&amp;l_t&amp;D_01_02 (2)"}</definedName>
    <definedName name="sd" localSheetId="3" hidden="1">{"pl_t&amp;d",#N/A,FALSE,"p&amp;l_t&amp;D_01_02 (2)"}</definedName>
    <definedName name="sd" localSheetId="4" hidden="1">{"pl_t&amp;d",#N/A,FALSE,"p&amp;l_t&amp;D_01_02 (2)"}</definedName>
    <definedName name="sd" localSheetId="5" hidden="1">{"pl_t&amp;d",#N/A,FALSE,"p&amp;l_t&amp;D_01_02 (2)"}</definedName>
    <definedName name="sd" hidden="1">{"pl_t&amp;d",#N/A,FALSE,"p&amp;l_t&amp;D_01_02 (2)"}</definedName>
    <definedName name="sd_1" localSheetId="7" hidden="1">{"pl_t&amp;d",#N/A,FALSE,"p&amp;l_t&amp;D_01_02 (2)"}</definedName>
    <definedName name="sd_1" localSheetId="10" hidden="1">{"pl_t&amp;d",#N/A,FALSE,"p&amp;l_t&amp;D_01_02 (2)"}</definedName>
    <definedName name="sd_1" localSheetId="11" hidden="1">{"pl_t&amp;d",#N/A,FALSE,"p&amp;l_t&amp;D_01_02 (2)"}</definedName>
    <definedName name="sd_1" localSheetId="12" hidden="1">{"pl_t&amp;d",#N/A,FALSE,"p&amp;l_t&amp;D_01_02 (2)"}</definedName>
    <definedName name="sd_1" localSheetId="2" hidden="1">{"pl_t&amp;d",#N/A,FALSE,"p&amp;l_t&amp;D_01_02 (2)"}</definedName>
    <definedName name="sd_1" localSheetId="3" hidden="1">{"pl_t&amp;d",#N/A,FALSE,"p&amp;l_t&amp;D_01_02 (2)"}</definedName>
    <definedName name="sd_1" localSheetId="4" hidden="1">{"pl_t&amp;d",#N/A,FALSE,"p&amp;l_t&amp;D_01_02 (2)"}</definedName>
    <definedName name="sd_1" localSheetId="5" hidden="1">{"pl_t&amp;d",#N/A,FALSE,"p&amp;l_t&amp;D_01_02 (2)"}</definedName>
    <definedName name="sd_1" hidden="1">{"pl_t&amp;d",#N/A,FALSE,"p&amp;l_t&amp;D_01_02 (2)"}</definedName>
    <definedName name="sdasdasdfasf" localSheetId="7" hidden="1">{"pl_t&amp;d",#N/A,FALSE,"p&amp;l_t&amp;D_01_02 (2)"}</definedName>
    <definedName name="sdasdasdfasf" localSheetId="10" hidden="1">{"pl_t&amp;d",#N/A,FALSE,"p&amp;l_t&amp;D_01_02 (2)"}</definedName>
    <definedName name="sdasdasdfasf" localSheetId="11" hidden="1">{"pl_t&amp;d",#N/A,FALSE,"p&amp;l_t&amp;D_01_02 (2)"}</definedName>
    <definedName name="sdasdasdfasf" localSheetId="12" hidden="1">{"pl_t&amp;d",#N/A,FALSE,"p&amp;l_t&amp;D_01_02 (2)"}</definedName>
    <definedName name="sdasdasdfasf" localSheetId="2" hidden="1">{"pl_t&amp;d",#N/A,FALSE,"p&amp;l_t&amp;D_01_02 (2)"}</definedName>
    <definedName name="sdasdasdfasf" localSheetId="3" hidden="1">{"pl_t&amp;d",#N/A,FALSE,"p&amp;l_t&amp;D_01_02 (2)"}</definedName>
    <definedName name="sdasdasdfasf" localSheetId="4" hidden="1">{"pl_t&amp;d",#N/A,FALSE,"p&amp;l_t&amp;D_01_02 (2)"}</definedName>
    <definedName name="sdasdasdfasf" localSheetId="5" hidden="1">{"pl_t&amp;d",#N/A,FALSE,"p&amp;l_t&amp;D_01_02 (2)"}</definedName>
    <definedName name="sdasdasdfasf" hidden="1">{"pl_t&amp;d",#N/A,FALSE,"p&amp;l_t&amp;D_01_02 (2)"}</definedName>
    <definedName name="sdds" localSheetId="7" hidden="1">{"pl_t&amp;d",#N/A,FALSE,"p&amp;l_t&amp;D_01_02 (2)"}</definedName>
    <definedName name="sdds" localSheetId="10" hidden="1">{"pl_t&amp;d",#N/A,FALSE,"p&amp;l_t&amp;D_01_02 (2)"}</definedName>
    <definedName name="sdds" localSheetId="11" hidden="1">{"pl_t&amp;d",#N/A,FALSE,"p&amp;l_t&amp;D_01_02 (2)"}</definedName>
    <definedName name="sdds" localSheetId="12" hidden="1">{"pl_t&amp;d",#N/A,FALSE,"p&amp;l_t&amp;D_01_02 (2)"}</definedName>
    <definedName name="sdds" localSheetId="2" hidden="1">{"pl_t&amp;d",#N/A,FALSE,"p&amp;l_t&amp;D_01_02 (2)"}</definedName>
    <definedName name="sdds" localSheetId="3" hidden="1">{"pl_t&amp;d",#N/A,FALSE,"p&amp;l_t&amp;D_01_02 (2)"}</definedName>
    <definedName name="sdds" localSheetId="4" hidden="1">{"pl_t&amp;d",#N/A,FALSE,"p&amp;l_t&amp;D_01_02 (2)"}</definedName>
    <definedName name="sdds" localSheetId="5" hidden="1">{"pl_t&amp;d",#N/A,FALSE,"p&amp;l_t&amp;D_01_02 (2)"}</definedName>
    <definedName name="sdds" hidden="1">{"pl_t&amp;d",#N/A,FALSE,"p&amp;l_t&amp;D_01_02 (2)"}</definedName>
    <definedName name="sdds_1" localSheetId="7" hidden="1">{"pl_t&amp;d",#N/A,FALSE,"p&amp;l_t&amp;D_01_02 (2)"}</definedName>
    <definedName name="sdds_1" localSheetId="10" hidden="1">{"pl_t&amp;d",#N/A,FALSE,"p&amp;l_t&amp;D_01_02 (2)"}</definedName>
    <definedName name="sdds_1" localSheetId="11" hidden="1">{"pl_t&amp;d",#N/A,FALSE,"p&amp;l_t&amp;D_01_02 (2)"}</definedName>
    <definedName name="sdds_1" localSheetId="12" hidden="1">{"pl_t&amp;d",#N/A,FALSE,"p&amp;l_t&amp;D_01_02 (2)"}</definedName>
    <definedName name="sdds_1" localSheetId="2" hidden="1">{"pl_t&amp;d",#N/A,FALSE,"p&amp;l_t&amp;D_01_02 (2)"}</definedName>
    <definedName name="sdds_1" localSheetId="3" hidden="1">{"pl_t&amp;d",#N/A,FALSE,"p&amp;l_t&amp;D_01_02 (2)"}</definedName>
    <definedName name="sdds_1" localSheetId="4" hidden="1">{"pl_t&amp;d",#N/A,FALSE,"p&amp;l_t&amp;D_01_02 (2)"}</definedName>
    <definedName name="sdds_1" localSheetId="5" hidden="1">{"pl_t&amp;d",#N/A,FALSE,"p&amp;l_t&amp;D_01_02 (2)"}</definedName>
    <definedName name="sdds_1" hidden="1">{"pl_t&amp;d",#N/A,FALSE,"p&amp;l_t&amp;D_01_02 (2)"}</definedName>
    <definedName name="sept" localSheetId="7" hidden="1">{"pl_t&amp;d",#N/A,FALSE,"p&amp;l_t&amp;D_01_02 (2)"}</definedName>
    <definedName name="sept" localSheetId="10" hidden="1">{"pl_t&amp;d",#N/A,FALSE,"p&amp;l_t&amp;D_01_02 (2)"}</definedName>
    <definedName name="sept" localSheetId="11" hidden="1">{"pl_t&amp;d",#N/A,FALSE,"p&amp;l_t&amp;D_01_02 (2)"}</definedName>
    <definedName name="sept" localSheetId="12" hidden="1">{"pl_t&amp;d",#N/A,FALSE,"p&amp;l_t&amp;D_01_02 (2)"}</definedName>
    <definedName name="sept" localSheetId="2" hidden="1">{"pl_t&amp;d",#N/A,FALSE,"p&amp;l_t&amp;D_01_02 (2)"}</definedName>
    <definedName name="sept" localSheetId="3" hidden="1">{"pl_t&amp;d",#N/A,FALSE,"p&amp;l_t&amp;D_01_02 (2)"}</definedName>
    <definedName name="sept" localSheetId="4" hidden="1">{"pl_t&amp;d",#N/A,FALSE,"p&amp;l_t&amp;D_01_02 (2)"}</definedName>
    <definedName name="sept" localSheetId="5" hidden="1">{"pl_t&amp;d",#N/A,FALSE,"p&amp;l_t&amp;D_01_02 (2)"}</definedName>
    <definedName name="sept" hidden="1">{"pl_t&amp;d",#N/A,FALSE,"p&amp;l_t&amp;D_01_02 (2)"}</definedName>
    <definedName name="sept_1" localSheetId="7" hidden="1">{"pl_t&amp;d",#N/A,FALSE,"p&amp;l_t&amp;D_01_02 (2)"}</definedName>
    <definedName name="sept_1" localSheetId="10" hidden="1">{"pl_t&amp;d",#N/A,FALSE,"p&amp;l_t&amp;D_01_02 (2)"}</definedName>
    <definedName name="sept_1" localSheetId="11" hidden="1">{"pl_t&amp;d",#N/A,FALSE,"p&amp;l_t&amp;D_01_02 (2)"}</definedName>
    <definedName name="sept_1" localSheetId="12" hidden="1">{"pl_t&amp;d",#N/A,FALSE,"p&amp;l_t&amp;D_01_02 (2)"}</definedName>
    <definedName name="sept_1" localSheetId="2" hidden="1">{"pl_t&amp;d",#N/A,FALSE,"p&amp;l_t&amp;D_01_02 (2)"}</definedName>
    <definedName name="sept_1" localSheetId="3" hidden="1">{"pl_t&amp;d",#N/A,FALSE,"p&amp;l_t&amp;D_01_02 (2)"}</definedName>
    <definedName name="sept_1" localSheetId="4" hidden="1">{"pl_t&amp;d",#N/A,FALSE,"p&amp;l_t&amp;D_01_02 (2)"}</definedName>
    <definedName name="sept_1" localSheetId="5" hidden="1">{"pl_t&amp;d",#N/A,FALSE,"p&amp;l_t&amp;D_01_02 (2)"}</definedName>
    <definedName name="sept_1" hidden="1">{"pl_t&amp;d",#N/A,FALSE,"p&amp;l_t&amp;D_01_02 (2)"}</definedName>
    <definedName name="shdfaskdfhgksf" localSheetId="7" hidden="1">{"pl_t&amp;d",#N/A,FALSE,"p&amp;l_t&amp;D_01_02 (2)"}</definedName>
    <definedName name="shdfaskdfhgksf" localSheetId="10" hidden="1">{"pl_t&amp;d",#N/A,FALSE,"p&amp;l_t&amp;D_01_02 (2)"}</definedName>
    <definedName name="shdfaskdfhgksf" localSheetId="11" hidden="1">{"pl_t&amp;d",#N/A,FALSE,"p&amp;l_t&amp;D_01_02 (2)"}</definedName>
    <definedName name="shdfaskdfhgksf" localSheetId="12" hidden="1">{"pl_t&amp;d",#N/A,FALSE,"p&amp;l_t&amp;D_01_02 (2)"}</definedName>
    <definedName name="shdfaskdfhgksf" localSheetId="2" hidden="1">{"pl_t&amp;d",#N/A,FALSE,"p&amp;l_t&amp;D_01_02 (2)"}</definedName>
    <definedName name="shdfaskdfhgksf" localSheetId="3" hidden="1">{"pl_t&amp;d",#N/A,FALSE,"p&amp;l_t&amp;D_01_02 (2)"}</definedName>
    <definedName name="shdfaskdfhgksf" localSheetId="4" hidden="1">{"pl_t&amp;d",#N/A,FALSE,"p&amp;l_t&amp;D_01_02 (2)"}</definedName>
    <definedName name="shdfaskdfhgksf" localSheetId="5" hidden="1">{"pl_t&amp;d",#N/A,FALSE,"p&amp;l_t&amp;D_01_02 (2)"}</definedName>
    <definedName name="shdfaskdfhgksf" hidden="1">{"pl_t&amp;d",#N/A,FALSE,"p&amp;l_t&amp;D_01_02 (2)"}</definedName>
    <definedName name="sheet" localSheetId="7" hidden="1">{"pl_t&amp;d",#N/A,FALSE,"p&amp;l_t&amp;D_01_02 (2)"}</definedName>
    <definedName name="sheet" localSheetId="10" hidden="1">{"pl_t&amp;d",#N/A,FALSE,"p&amp;l_t&amp;D_01_02 (2)"}</definedName>
    <definedName name="sheet" localSheetId="11" hidden="1">{"pl_t&amp;d",#N/A,FALSE,"p&amp;l_t&amp;D_01_02 (2)"}</definedName>
    <definedName name="sheet" localSheetId="12" hidden="1">{"pl_t&amp;d",#N/A,FALSE,"p&amp;l_t&amp;D_01_02 (2)"}</definedName>
    <definedName name="sheet" localSheetId="2" hidden="1">{"pl_t&amp;d",#N/A,FALSE,"p&amp;l_t&amp;D_01_02 (2)"}</definedName>
    <definedName name="sheet" localSheetId="3" hidden="1">{"pl_t&amp;d",#N/A,FALSE,"p&amp;l_t&amp;D_01_02 (2)"}</definedName>
    <definedName name="sheet" localSheetId="4" hidden="1">{"pl_t&amp;d",#N/A,FALSE,"p&amp;l_t&amp;D_01_02 (2)"}</definedName>
    <definedName name="sheet" localSheetId="5" hidden="1">{"pl_t&amp;d",#N/A,FALSE,"p&amp;l_t&amp;D_01_02 (2)"}</definedName>
    <definedName name="sheet" hidden="1">{"pl_t&amp;d",#N/A,FALSE,"p&amp;l_t&amp;D_01_02 (2)"}</definedName>
    <definedName name="sheet_1" localSheetId="7" hidden="1">{"pl_t&amp;d",#N/A,FALSE,"p&amp;l_t&amp;D_01_02 (2)"}</definedName>
    <definedName name="sheet_1" localSheetId="10" hidden="1">{"pl_t&amp;d",#N/A,FALSE,"p&amp;l_t&amp;D_01_02 (2)"}</definedName>
    <definedName name="sheet_1" localSheetId="11" hidden="1">{"pl_t&amp;d",#N/A,FALSE,"p&amp;l_t&amp;D_01_02 (2)"}</definedName>
    <definedName name="sheet_1" localSheetId="12" hidden="1">{"pl_t&amp;d",#N/A,FALSE,"p&amp;l_t&amp;D_01_02 (2)"}</definedName>
    <definedName name="sheet_1" localSheetId="2" hidden="1">{"pl_t&amp;d",#N/A,FALSE,"p&amp;l_t&amp;D_01_02 (2)"}</definedName>
    <definedName name="sheet_1" localSheetId="3" hidden="1">{"pl_t&amp;d",#N/A,FALSE,"p&amp;l_t&amp;D_01_02 (2)"}</definedName>
    <definedName name="sheet_1" localSheetId="4" hidden="1">{"pl_t&amp;d",#N/A,FALSE,"p&amp;l_t&amp;D_01_02 (2)"}</definedName>
    <definedName name="sheet_1" localSheetId="5" hidden="1">{"pl_t&amp;d",#N/A,FALSE,"p&amp;l_t&amp;D_01_02 (2)"}</definedName>
    <definedName name="sheet_1" hidden="1">{"pl_t&amp;d",#N/A,FALSE,"p&amp;l_t&amp;D_01_02 (2)"}</definedName>
    <definedName name="Sheet20.scei.DividendInc" localSheetId="11">#REF!</definedName>
    <definedName name="Sheet20.scei.DividendInc" localSheetId="12">#REF!</definedName>
    <definedName name="Sheet20.scei.DividendInc">#REF!</definedName>
    <definedName name="Sheet20.scei.InterestInc" localSheetId="11">#REF!</definedName>
    <definedName name="Sheet20.scei.InterestInc" localSheetId="12">#REF!</definedName>
    <definedName name="Sheet20.scei.InterestInc">#REF!</definedName>
    <definedName name="Sheet20.scei.LTCGWhereSTTPaid" localSheetId="11">#REF!</definedName>
    <definedName name="Sheet20.scei.LTCGWhereSTTPaid" localSheetId="12">#REF!</definedName>
    <definedName name="Sheet20.scei.LTCGWhereSTTPaid">#REF!</definedName>
    <definedName name="Sheet20.scei.NetAgriIncOrOthrIncRule7">#REF!</definedName>
    <definedName name="Sheet20.scei.Others">#REF!</definedName>
    <definedName name="Sheet20.scei.ShareOfProfitFirmAOP">#REF!</definedName>
    <definedName name="Sheet20.scei.TotalExemptInc">#REF!</definedName>
    <definedName name="sheet22.AccountType">'[15]PART C'!$J$46:$J$47</definedName>
    <definedName name="sheet3" localSheetId="7" hidden="1">{"pl_t&amp;d",#N/A,FALSE,"p&amp;l_t&amp;D_01_02 (2)"}</definedName>
    <definedName name="sheet3" localSheetId="10" hidden="1">{"pl_t&amp;d",#N/A,FALSE,"p&amp;l_t&amp;D_01_02 (2)"}</definedName>
    <definedName name="sheet3" localSheetId="11" hidden="1">{"pl_t&amp;d",#N/A,FALSE,"p&amp;l_t&amp;D_01_02 (2)"}</definedName>
    <definedName name="sheet3" localSheetId="12" hidden="1">{"pl_t&amp;d",#N/A,FALSE,"p&amp;l_t&amp;D_01_02 (2)"}</definedName>
    <definedName name="sheet3" localSheetId="2" hidden="1">{"pl_t&amp;d",#N/A,FALSE,"p&amp;l_t&amp;D_01_02 (2)"}</definedName>
    <definedName name="sheet3" localSheetId="3" hidden="1">{"pl_t&amp;d",#N/A,FALSE,"p&amp;l_t&amp;D_01_02 (2)"}</definedName>
    <definedName name="sheet3" localSheetId="4" hidden="1">{"pl_t&amp;d",#N/A,FALSE,"p&amp;l_t&amp;D_01_02 (2)"}</definedName>
    <definedName name="sheet3" localSheetId="5" hidden="1">{"pl_t&amp;d",#N/A,FALSE,"p&amp;l_t&amp;D_01_02 (2)"}</definedName>
    <definedName name="sheet3" hidden="1">{"pl_t&amp;d",#N/A,FALSE,"p&amp;l_t&amp;D_01_02 (2)"}</definedName>
    <definedName name="sheet3_1" localSheetId="7" hidden="1">{"pl_t&amp;d",#N/A,FALSE,"p&amp;l_t&amp;D_01_02 (2)"}</definedName>
    <definedName name="sheet3_1" localSheetId="10" hidden="1">{"pl_t&amp;d",#N/A,FALSE,"p&amp;l_t&amp;D_01_02 (2)"}</definedName>
    <definedName name="sheet3_1" localSheetId="11" hidden="1">{"pl_t&amp;d",#N/A,FALSE,"p&amp;l_t&amp;D_01_02 (2)"}</definedName>
    <definedName name="sheet3_1" localSheetId="12" hidden="1">{"pl_t&amp;d",#N/A,FALSE,"p&amp;l_t&amp;D_01_02 (2)"}</definedName>
    <definedName name="sheet3_1" localSheetId="2" hidden="1">{"pl_t&amp;d",#N/A,FALSE,"p&amp;l_t&amp;D_01_02 (2)"}</definedName>
    <definedName name="sheet3_1" localSheetId="3" hidden="1">{"pl_t&amp;d",#N/A,FALSE,"p&amp;l_t&amp;D_01_02 (2)"}</definedName>
    <definedName name="sheet3_1" localSheetId="4" hidden="1">{"pl_t&amp;d",#N/A,FALSE,"p&amp;l_t&amp;D_01_02 (2)"}</definedName>
    <definedName name="sheet3_1" localSheetId="5" hidden="1">{"pl_t&amp;d",#N/A,FALSE,"p&amp;l_t&amp;D_01_02 (2)"}</definedName>
    <definedName name="sheet3_1" hidden="1">{"pl_t&amp;d",#N/A,FALSE,"p&amp;l_t&amp;D_01_02 (2)"}</definedName>
    <definedName name="smb" localSheetId="7" hidden="1">{"pl_t&amp;d",#N/A,FALSE,"p&amp;l_t&amp;D_01_02 (2)"}</definedName>
    <definedName name="smb" localSheetId="10" hidden="1">{"pl_t&amp;d",#N/A,FALSE,"p&amp;l_t&amp;D_01_02 (2)"}</definedName>
    <definedName name="smb" localSheetId="11" hidden="1">{"pl_t&amp;d",#N/A,FALSE,"p&amp;l_t&amp;D_01_02 (2)"}</definedName>
    <definedName name="smb" localSheetId="12" hidden="1">{"pl_t&amp;d",#N/A,FALSE,"p&amp;l_t&amp;D_01_02 (2)"}</definedName>
    <definedName name="smb" localSheetId="2" hidden="1">{"pl_t&amp;d",#N/A,FALSE,"p&amp;l_t&amp;D_01_02 (2)"}</definedName>
    <definedName name="smb" localSheetId="3" hidden="1">{"pl_t&amp;d",#N/A,FALSE,"p&amp;l_t&amp;D_01_02 (2)"}</definedName>
    <definedName name="smb" localSheetId="4" hidden="1">{"pl_t&amp;d",#N/A,FALSE,"p&amp;l_t&amp;D_01_02 (2)"}</definedName>
    <definedName name="smb" localSheetId="5" hidden="1">{"pl_t&amp;d",#N/A,FALSE,"p&amp;l_t&amp;D_01_02 (2)"}</definedName>
    <definedName name="smb" hidden="1">{"pl_t&amp;d",#N/A,FALSE,"p&amp;l_t&amp;D_01_02 (2)"}</definedName>
    <definedName name="Sources_of_revenues__other_than_sale_of_energy" localSheetId="11">'[10]Other revenue sources'!#REF!</definedName>
    <definedName name="Sources_of_revenues__other_than_sale_of_energy" localSheetId="12">'[10]Other revenue sources'!#REF!</definedName>
    <definedName name="Sources_of_revenues__other_than_sale_of_energy">'[10]Other revenue sources'!#REF!</definedName>
    <definedName name="sprev" localSheetId="7" hidden="1">{"pl_t&amp;d",#N/A,FALSE,"p&amp;l_t&amp;D_01_02 (2)"}</definedName>
    <definedName name="sprev" localSheetId="10" hidden="1">{"pl_t&amp;d",#N/A,FALSE,"p&amp;l_t&amp;D_01_02 (2)"}</definedName>
    <definedName name="sprev" localSheetId="11" hidden="1">{"pl_t&amp;d",#N/A,FALSE,"p&amp;l_t&amp;D_01_02 (2)"}</definedName>
    <definedName name="sprev" localSheetId="12" hidden="1">{"pl_t&amp;d",#N/A,FALSE,"p&amp;l_t&amp;D_01_02 (2)"}</definedName>
    <definedName name="sprev" localSheetId="2" hidden="1">{"pl_t&amp;d",#N/A,FALSE,"p&amp;l_t&amp;D_01_02 (2)"}</definedName>
    <definedName name="sprev" localSheetId="3" hidden="1">{"pl_t&amp;d",#N/A,FALSE,"p&amp;l_t&amp;D_01_02 (2)"}</definedName>
    <definedName name="sprev" localSheetId="4" hidden="1">{"pl_t&amp;d",#N/A,FALSE,"p&amp;l_t&amp;D_01_02 (2)"}</definedName>
    <definedName name="sprev" localSheetId="5" hidden="1">{"pl_t&amp;d",#N/A,FALSE,"p&amp;l_t&amp;D_01_02 (2)"}</definedName>
    <definedName name="sprev" hidden="1">{"pl_t&amp;d",#N/A,FALSE,"p&amp;l_t&amp;D_01_02 (2)"}</definedName>
    <definedName name="ss" localSheetId="7" hidden="1">{"pl_t&amp;d",#N/A,FALSE,"p&amp;l_t&amp;D_01_02 (2)"}</definedName>
    <definedName name="ss" localSheetId="10" hidden="1">{"pl_t&amp;d",#N/A,FALSE,"p&amp;l_t&amp;D_01_02 (2)"}</definedName>
    <definedName name="ss" localSheetId="11" hidden="1">{"pl_t&amp;d",#N/A,FALSE,"p&amp;l_t&amp;D_01_02 (2)"}</definedName>
    <definedName name="ss" localSheetId="12" hidden="1">{"pl_t&amp;d",#N/A,FALSE,"p&amp;l_t&amp;D_01_02 (2)"}</definedName>
    <definedName name="ss" localSheetId="2" hidden="1">{"pl_t&amp;d",#N/A,FALSE,"p&amp;l_t&amp;D_01_02 (2)"}</definedName>
    <definedName name="ss" localSheetId="3" hidden="1">{"pl_t&amp;d",#N/A,FALSE,"p&amp;l_t&amp;D_01_02 (2)"}</definedName>
    <definedName name="ss" localSheetId="4" hidden="1">{"pl_t&amp;d",#N/A,FALSE,"p&amp;l_t&amp;D_01_02 (2)"}</definedName>
    <definedName name="ss" localSheetId="5" hidden="1">{"pl_t&amp;d",#N/A,FALSE,"p&amp;l_t&amp;D_01_02 (2)"}</definedName>
    <definedName name="ss" hidden="1">{"pl_t&amp;d",#N/A,FALSE,"p&amp;l_t&amp;D_01_02 (2)"}</definedName>
    <definedName name="ss_1" localSheetId="7" hidden="1">{"pl_t&amp;d",#N/A,FALSE,"p&amp;l_t&amp;D_01_02 (2)"}</definedName>
    <definedName name="ss_1" localSheetId="10" hidden="1">{"pl_t&amp;d",#N/A,FALSE,"p&amp;l_t&amp;D_01_02 (2)"}</definedName>
    <definedName name="ss_1" localSheetId="11" hidden="1">{"pl_t&amp;d",#N/A,FALSE,"p&amp;l_t&amp;D_01_02 (2)"}</definedName>
    <definedName name="ss_1" localSheetId="12" hidden="1">{"pl_t&amp;d",#N/A,FALSE,"p&amp;l_t&amp;D_01_02 (2)"}</definedName>
    <definedName name="ss_1" localSheetId="2" hidden="1">{"pl_t&amp;d",#N/A,FALSE,"p&amp;l_t&amp;D_01_02 (2)"}</definedName>
    <definedName name="ss_1" localSheetId="3" hidden="1">{"pl_t&amp;d",#N/A,FALSE,"p&amp;l_t&amp;D_01_02 (2)"}</definedName>
    <definedName name="ss_1" localSheetId="4" hidden="1">{"pl_t&amp;d",#N/A,FALSE,"p&amp;l_t&amp;D_01_02 (2)"}</definedName>
    <definedName name="ss_1" localSheetId="5" hidden="1">{"pl_t&amp;d",#N/A,FALSE,"p&amp;l_t&amp;D_01_02 (2)"}</definedName>
    <definedName name="ss_1" hidden="1">{"pl_t&amp;d",#N/A,FALSE,"p&amp;l_t&amp;D_01_02 (2)"}</definedName>
    <definedName name="ss1_1" localSheetId="7" hidden="1">{"pl_t&amp;d",#N/A,FALSE,"p&amp;l_t&amp;D_01_02 (2)"}</definedName>
    <definedName name="ss1_1" localSheetId="10" hidden="1">{"pl_t&amp;d",#N/A,FALSE,"p&amp;l_t&amp;D_01_02 (2)"}</definedName>
    <definedName name="ss1_1" localSheetId="11" hidden="1">{"pl_t&amp;d",#N/A,FALSE,"p&amp;l_t&amp;D_01_02 (2)"}</definedName>
    <definedName name="ss1_1" localSheetId="12" hidden="1">{"pl_t&amp;d",#N/A,FALSE,"p&amp;l_t&amp;D_01_02 (2)"}</definedName>
    <definedName name="ss1_1" localSheetId="2" hidden="1">{"pl_t&amp;d",#N/A,FALSE,"p&amp;l_t&amp;D_01_02 (2)"}</definedName>
    <definedName name="ss1_1" localSheetId="3" hidden="1">{"pl_t&amp;d",#N/A,FALSE,"p&amp;l_t&amp;D_01_02 (2)"}</definedName>
    <definedName name="ss1_1" localSheetId="4" hidden="1">{"pl_t&amp;d",#N/A,FALSE,"p&amp;l_t&amp;D_01_02 (2)"}</definedName>
    <definedName name="ss1_1" localSheetId="5" hidden="1">{"pl_t&amp;d",#N/A,FALSE,"p&amp;l_t&amp;D_01_02 (2)"}</definedName>
    <definedName name="ss1_1" hidden="1">{"pl_t&amp;d",#N/A,FALSE,"p&amp;l_t&amp;D_01_02 (2)"}</definedName>
    <definedName name="sss" localSheetId="7" hidden="1">{"pl_t&amp;d",#N/A,FALSE,"p&amp;l_t&amp;D_01_02 (2)"}</definedName>
    <definedName name="sss" localSheetId="10" hidden="1">{"pl_t&amp;d",#N/A,FALSE,"p&amp;l_t&amp;D_01_02 (2)"}</definedName>
    <definedName name="sss" localSheetId="11" hidden="1">{"pl_t&amp;d",#N/A,FALSE,"p&amp;l_t&amp;D_01_02 (2)"}</definedName>
    <definedName name="sss" localSheetId="12" hidden="1">{"pl_t&amp;d",#N/A,FALSE,"p&amp;l_t&amp;D_01_02 (2)"}</definedName>
    <definedName name="sss" localSheetId="2" hidden="1">{"pl_t&amp;d",#N/A,FALSE,"p&amp;l_t&amp;D_01_02 (2)"}</definedName>
    <definedName name="sss" localSheetId="3" hidden="1">{"pl_t&amp;d",#N/A,FALSE,"p&amp;l_t&amp;D_01_02 (2)"}</definedName>
    <definedName name="sss" localSheetId="4" hidden="1">{"pl_t&amp;d",#N/A,FALSE,"p&amp;l_t&amp;D_01_02 (2)"}</definedName>
    <definedName name="sss" localSheetId="5" hidden="1">{"pl_t&amp;d",#N/A,FALSE,"p&amp;l_t&amp;D_01_02 (2)"}</definedName>
    <definedName name="sss" hidden="1">{"pl_t&amp;d",#N/A,FALSE,"p&amp;l_t&amp;D_01_02 (2)"}</definedName>
    <definedName name="sss_1" localSheetId="7" hidden="1">{"pl_t&amp;d",#N/A,FALSE,"p&amp;l_t&amp;D_01_02 (2)"}</definedName>
    <definedName name="sss_1" localSheetId="10" hidden="1">{"pl_t&amp;d",#N/A,FALSE,"p&amp;l_t&amp;D_01_02 (2)"}</definedName>
    <definedName name="sss_1" localSheetId="11" hidden="1">{"pl_t&amp;d",#N/A,FALSE,"p&amp;l_t&amp;D_01_02 (2)"}</definedName>
    <definedName name="sss_1" localSheetId="12" hidden="1">{"pl_t&amp;d",#N/A,FALSE,"p&amp;l_t&amp;D_01_02 (2)"}</definedName>
    <definedName name="sss_1" localSheetId="2" hidden="1">{"pl_t&amp;d",#N/A,FALSE,"p&amp;l_t&amp;D_01_02 (2)"}</definedName>
    <definedName name="sss_1" localSheetId="3" hidden="1">{"pl_t&amp;d",#N/A,FALSE,"p&amp;l_t&amp;D_01_02 (2)"}</definedName>
    <definedName name="sss_1" localSheetId="4" hidden="1">{"pl_t&amp;d",#N/A,FALSE,"p&amp;l_t&amp;D_01_02 (2)"}</definedName>
    <definedName name="sss_1" localSheetId="5" hidden="1">{"pl_t&amp;d",#N/A,FALSE,"p&amp;l_t&amp;D_01_02 (2)"}</definedName>
    <definedName name="sss_1" hidden="1">{"pl_t&amp;d",#N/A,FALSE,"p&amp;l_t&amp;D_01_02 (2)"}</definedName>
    <definedName name="sssssssss" localSheetId="7" hidden="1">{"pl_t&amp;d",#N/A,FALSE,"p&amp;l_t&amp;D_01_02 (2)"}</definedName>
    <definedName name="sssssssss" localSheetId="10" hidden="1">{"pl_t&amp;d",#N/A,FALSE,"p&amp;l_t&amp;D_01_02 (2)"}</definedName>
    <definedName name="sssssssss" localSheetId="11" hidden="1">{"pl_t&amp;d",#N/A,FALSE,"p&amp;l_t&amp;D_01_02 (2)"}</definedName>
    <definedName name="sssssssss" localSheetId="12" hidden="1">{"pl_t&amp;d",#N/A,FALSE,"p&amp;l_t&amp;D_01_02 (2)"}</definedName>
    <definedName name="sssssssss" localSheetId="2" hidden="1">{"pl_t&amp;d",#N/A,FALSE,"p&amp;l_t&amp;D_01_02 (2)"}</definedName>
    <definedName name="sssssssss" localSheetId="3" hidden="1">{"pl_t&amp;d",#N/A,FALSE,"p&amp;l_t&amp;D_01_02 (2)"}</definedName>
    <definedName name="sssssssss" localSheetId="4" hidden="1">{"pl_t&amp;d",#N/A,FALSE,"p&amp;l_t&amp;D_01_02 (2)"}</definedName>
    <definedName name="sssssssss" localSheetId="5" hidden="1">{"pl_t&amp;d",#N/A,FALSE,"p&amp;l_t&amp;D_01_02 (2)"}</definedName>
    <definedName name="sssssssss" hidden="1">{"pl_t&amp;d",#N/A,FALSE,"p&amp;l_t&amp;D_01_02 (2)"}</definedName>
    <definedName name="Statement_of_Fixed_Assets_and_Depreciation" localSheetId="11">'[10]Depreciation Schedule'!#REF!</definedName>
    <definedName name="Statement_of_Fixed_Assets_and_Depreciation" localSheetId="12">'[10]Depreciation Schedule'!#REF!</definedName>
    <definedName name="Statement_of_Fixed_Assets_and_Depreciation">'[10]Depreciation Schedule'!#REF!</definedName>
    <definedName name="states">'[16]Part A General'!$F$3:$F$38</definedName>
    <definedName name="svs" localSheetId="7" hidden="1">{"pl_t&amp;d",#N/A,FALSE,"p&amp;l_t&amp;D_01_02 (2)"}</definedName>
    <definedName name="svs" localSheetId="10" hidden="1">{"pl_t&amp;d",#N/A,FALSE,"p&amp;l_t&amp;D_01_02 (2)"}</definedName>
    <definedName name="svs" localSheetId="11" hidden="1">{"pl_t&amp;d",#N/A,FALSE,"p&amp;l_t&amp;D_01_02 (2)"}</definedName>
    <definedName name="svs" localSheetId="12" hidden="1">{"pl_t&amp;d",#N/A,FALSE,"p&amp;l_t&amp;D_01_02 (2)"}</definedName>
    <definedName name="svs" localSheetId="2" hidden="1">{"pl_t&amp;d",#N/A,FALSE,"p&amp;l_t&amp;D_01_02 (2)"}</definedName>
    <definedName name="svs" localSheetId="3" hidden="1">{"pl_t&amp;d",#N/A,FALSE,"p&amp;l_t&amp;D_01_02 (2)"}</definedName>
    <definedName name="svs" localSheetId="4" hidden="1">{"pl_t&amp;d",#N/A,FALSE,"p&amp;l_t&amp;D_01_02 (2)"}</definedName>
    <definedName name="svs" localSheetId="5" hidden="1">{"pl_t&amp;d",#N/A,FALSE,"p&amp;l_t&amp;D_01_02 (2)"}</definedName>
    <definedName name="svs" hidden="1">{"pl_t&amp;d",#N/A,FALSE,"p&amp;l_t&amp;D_01_02 (2)"}</definedName>
    <definedName name="svs_1" localSheetId="7" hidden="1">{"pl_t&amp;d",#N/A,FALSE,"p&amp;l_t&amp;D_01_02 (2)"}</definedName>
    <definedName name="svs_1" localSheetId="10" hidden="1">{"pl_t&amp;d",#N/A,FALSE,"p&amp;l_t&amp;D_01_02 (2)"}</definedName>
    <definedName name="svs_1" localSheetId="11" hidden="1">{"pl_t&amp;d",#N/A,FALSE,"p&amp;l_t&amp;D_01_02 (2)"}</definedName>
    <definedName name="svs_1" localSheetId="12" hidden="1">{"pl_t&amp;d",#N/A,FALSE,"p&amp;l_t&amp;D_01_02 (2)"}</definedName>
    <definedName name="svs_1" localSheetId="2" hidden="1">{"pl_t&amp;d",#N/A,FALSE,"p&amp;l_t&amp;D_01_02 (2)"}</definedName>
    <definedName name="svs_1" localSheetId="3" hidden="1">{"pl_t&amp;d",#N/A,FALSE,"p&amp;l_t&amp;D_01_02 (2)"}</definedName>
    <definedName name="svs_1" localSheetId="4" hidden="1">{"pl_t&amp;d",#N/A,FALSE,"p&amp;l_t&amp;D_01_02 (2)"}</definedName>
    <definedName name="svs_1" localSheetId="5" hidden="1">{"pl_t&amp;d",#N/A,FALSE,"p&amp;l_t&amp;D_01_02 (2)"}</definedName>
    <definedName name="svs_1" hidden="1">{"pl_t&amp;d",#N/A,FALSE,"p&amp;l_t&amp;D_01_02 (2)"}</definedName>
    <definedName name="SW" localSheetId="7" hidden="1">{"pl_t&amp;d",#N/A,FALSE,"p&amp;l_t&amp;D_01_02 (2)"}</definedName>
    <definedName name="SW" localSheetId="10" hidden="1">{"pl_t&amp;d",#N/A,FALSE,"p&amp;l_t&amp;D_01_02 (2)"}</definedName>
    <definedName name="SW" localSheetId="11" hidden="1">{"pl_t&amp;d",#N/A,FALSE,"p&amp;l_t&amp;D_01_02 (2)"}</definedName>
    <definedName name="SW" localSheetId="12" hidden="1">{"pl_t&amp;d",#N/A,FALSE,"p&amp;l_t&amp;D_01_02 (2)"}</definedName>
    <definedName name="SW" localSheetId="2" hidden="1">{"pl_t&amp;d",#N/A,FALSE,"p&amp;l_t&amp;D_01_02 (2)"}</definedName>
    <definedName name="SW" localSheetId="3" hidden="1">{"pl_t&amp;d",#N/A,FALSE,"p&amp;l_t&amp;D_01_02 (2)"}</definedName>
    <definedName name="SW" localSheetId="4" hidden="1">{"pl_t&amp;d",#N/A,FALSE,"p&amp;l_t&amp;D_01_02 (2)"}</definedName>
    <definedName name="SW" localSheetId="5" hidden="1">{"pl_t&amp;d",#N/A,FALSE,"p&amp;l_t&amp;D_01_02 (2)"}</definedName>
    <definedName name="SW" hidden="1">{"pl_t&amp;d",#N/A,FALSE,"p&amp;l_t&amp;D_01_02 (2)"}</definedName>
    <definedName name="sx" localSheetId="7" hidden="1">{"pl_t&amp;d",#N/A,FALSE,"p&amp;l_t&amp;D_01_02 (2)"}</definedName>
    <definedName name="sx" localSheetId="10" hidden="1">{"pl_t&amp;d",#N/A,FALSE,"p&amp;l_t&amp;D_01_02 (2)"}</definedName>
    <definedName name="sx" localSheetId="11" hidden="1">{"pl_t&amp;d",#N/A,FALSE,"p&amp;l_t&amp;D_01_02 (2)"}</definedName>
    <definedName name="sx" localSheetId="12" hidden="1">{"pl_t&amp;d",#N/A,FALSE,"p&amp;l_t&amp;D_01_02 (2)"}</definedName>
    <definedName name="sx" localSheetId="2" hidden="1">{"pl_t&amp;d",#N/A,FALSE,"p&amp;l_t&amp;D_01_02 (2)"}</definedName>
    <definedName name="sx" localSheetId="3" hidden="1">{"pl_t&amp;d",#N/A,FALSE,"p&amp;l_t&amp;D_01_02 (2)"}</definedName>
    <definedName name="sx" localSheetId="4" hidden="1">{"pl_t&amp;d",#N/A,FALSE,"p&amp;l_t&amp;D_01_02 (2)"}</definedName>
    <definedName name="sx" localSheetId="5" hidden="1">{"pl_t&amp;d",#N/A,FALSE,"p&amp;l_t&amp;D_01_02 (2)"}</definedName>
    <definedName name="sx" hidden="1">{"pl_t&amp;d",#N/A,FALSE,"p&amp;l_t&amp;D_01_02 (2)"}</definedName>
    <definedName name="sx_1" localSheetId="7" hidden="1">{"pl_t&amp;d",#N/A,FALSE,"p&amp;l_t&amp;D_01_02 (2)"}</definedName>
    <definedName name="sx_1" localSheetId="10" hidden="1">{"pl_t&amp;d",#N/A,FALSE,"p&amp;l_t&amp;D_01_02 (2)"}</definedName>
    <definedName name="sx_1" localSheetId="11" hidden="1">{"pl_t&amp;d",#N/A,FALSE,"p&amp;l_t&amp;D_01_02 (2)"}</definedName>
    <definedName name="sx_1" localSheetId="12" hidden="1">{"pl_t&amp;d",#N/A,FALSE,"p&amp;l_t&amp;D_01_02 (2)"}</definedName>
    <definedName name="sx_1" localSheetId="2" hidden="1">{"pl_t&amp;d",#N/A,FALSE,"p&amp;l_t&amp;D_01_02 (2)"}</definedName>
    <definedName name="sx_1" localSheetId="3" hidden="1">{"pl_t&amp;d",#N/A,FALSE,"p&amp;l_t&amp;D_01_02 (2)"}</definedName>
    <definedName name="sx_1" localSheetId="4" hidden="1">{"pl_t&amp;d",#N/A,FALSE,"p&amp;l_t&amp;D_01_02 (2)"}</definedName>
    <definedName name="sx_1" localSheetId="5" hidden="1">{"pl_t&amp;d",#N/A,FALSE,"p&amp;l_t&amp;D_01_02 (2)"}</definedName>
    <definedName name="sx_1" hidden="1">{"pl_t&amp;d",#N/A,FALSE,"p&amp;l_t&amp;D_01_02 (2)"}</definedName>
    <definedName name="t" localSheetId="7" hidden="1">{"pl_t&amp;d",#N/A,FALSE,"p&amp;l_t&amp;D_01_02 (2)"}</definedName>
    <definedName name="t" localSheetId="10" hidden="1">{"pl_t&amp;d",#N/A,FALSE,"p&amp;l_t&amp;D_01_02 (2)"}</definedName>
    <definedName name="t" localSheetId="11" hidden="1">{"pl_t&amp;d",#N/A,FALSE,"p&amp;l_t&amp;D_01_02 (2)"}</definedName>
    <definedName name="t" localSheetId="12" hidden="1">{"pl_t&amp;d",#N/A,FALSE,"p&amp;l_t&amp;D_01_02 (2)"}</definedName>
    <definedName name="t" localSheetId="2" hidden="1">{"pl_t&amp;d",#N/A,FALSE,"p&amp;l_t&amp;D_01_02 (2)"}</definedName>
    <definedName name="t" localSheetId="3" hidden="1">{"pl_t&amp;d",#N/A,FALSE,"p&amp;l_t&amp;D_01_02 (2)"}</definedName>
    <definedName name="t" localSheetId="4" hidden="1">{"pl_t&amp;d",#N/A,FALSE,"p&amp;l_t&amp;D_01_02 (2)"}</definedName>
    <definedName name="t" localSheetId="5" hidden="1">{"pl_t&amp;d",#N/A,FALSE,"p&amp;l_t&amp;D_01_02 (2)"}</definedName>
    <definedName name="t" hidden="1">{"pl_t&amp;d",#N/A,FALSE,"p&amp;l_t&amp;D_01_02 (2)"}</definedName>
    <definedName name="t_1" localSheetId="7" hidden="1">{"pl_t&amp;d",#N/A,FALSE,"p&amp;l_t&amp;D_01_02 (2)"}</definedName>
    <definedName name="t_1" localSheetId="10" hidden="1">{"pl_t&amp;d",#N/A,FALSE,"p&amp;l_t&amp;D_01_02 (2)"}</definedName>
    <definedName name="t_1" localSheetId="11" hidden="1">{"pl_t&amp;d",#N/A,FALSE,"p&amp;l_t&amp;D_01_02 (2)"}</definedName>
    <definedName name="t_1" localSheetId="12" hidden="1">{"pl_t&amp;d",#N/A,FALSE,"p&amp;l_t&amp;D_01_02 (2)"}</definedName>
    <definedName name="t_1" localSheetId="2" hidden="1">{"pl_t&amp;d",#N/A,FALSE,"p&amp;l_t&amp;D_01_02 (2)"}</definedName>
    <definedName name="t_1" localSheetId="3" hidden="1">{"pl_t&amp;d",#N/A,FALSE,"p&amp;l_t&amp;D_01_02 (2)"}</definedName>
    <definedName name="t_1" localSheetId="4" hidden="1">{"pl_t&amp;d",#N/A,FALSE,"p&amp;l_t&amp;D_01_02 (2)"}</definedName>
    <definedName name="t_1" localSheetId="5" hidden="1">{"pl_t&amp;d",#N/A,FALSE,"p&amp;l_t&amp;D_01_02 (2)"}</definedName>
    <definedName name="t_1" hidden="1">{"pl_t&amp;d",#N/A,FALSE,"p&amp;l_t&amp;D_01_02 (2)"}</definedName>
    <definedName name="Tariff" localSheetId="11">#REF!</definedName>
    <definedName name="Tariff" localSheetId="12">#REF!</definedName>
    <definedName name="Tariff" localSheetId="15">#REF!</definedName>
    <definedName name="Tariff" localSheetId="6">#REF!</definedName>
    <definedName name="Tariff">#REF!</definedName>
    <definedName name="TarrGrowth" localSheetId="11">#REF!</definedName>
    <definedName name="TarrGrowth" localSheetId="12">#REF!</definedName>
    <definedName name="TarrGrowth" localSheetId="14">#REF!</definedName>
    <definedName name="TarrGrowth" localSheetId="15">#REF!</definedName>
    <definedName name="TarrGrowth" localSheetId="6">#REF!</definedName>
    <definedName name="TarrGrowth">#REF!</definedName>
    <definedName name="TEST0" localSheetId="12">[3]ZKOK6!#REF!</definedName>
    <definedName name="TEST0">[3]ZKOK6!#REF!</definedName>
    <definedName name="TEST1" localSheetId="11">#REF!</definedName>
    <definedName name="TEST1" localSheetId="12">#REF!</definedName>
    <definedName name="TEST1">#REF!</definedName>
    <definedName name="TEST10" localSheetId="11">#REF!</definedName>
    <definedName name="TEST10" localSheetId="12">#REF!</definedName>
    <definedName name="TEST10">#REF!</definedName>
    <definedName name="TEST11" localSheetId="11">#REF!</definedName>
    <definedName name="TEST11" localSheetId="12">#REF!</definedName>
    <definedName name="TEST11">#REF!</definedName>
    <definedName name="TEST12">#REF!</definedName>
    <definedName name="TEST13">#REF!</definedName>
    <definedName name="TEST2">#REF!</definedName>
    <definedName name="TEST3">#REF!</definedName>
    <definedName name="TEST4">#REF!</definedName>
    <definedName name="TEST5">#REF!</definedName>
    <definedName name="TEST6">#REF!</definedName>
    <definedName name="TEST7">#REF!</definedName>
    <definedName name="TEST8">#REF!</definedName>
    <definedName name="TEST9">#REF!</definedName>
    <definedName name="TESTHKEY">[5]Sheet1!#REF!</definedName>
    <definedName name="TESTKEYS">[3]ZKOK6!#REF!</definedName>
    <definedName name="TESTVKEY">[5]Sheet1!#REF!</definedName>
    <definedName name="TOTAL" localSheetId="11">#REF!</definedName>
    <definedName name="TOTAL" localSheetId="12">#REF!</definedName>
    <definedName name="TOTAL">#REF!</definedName>
    <definedName name="Town_Vijayawada_Rural_Vijayawada_Machilipatnam_Gudivada" localSheetId="11">'[17]7'!#REF!</definedName>
    <definedName name="Town_Vijayawada_Rural_Vijayawada_Machilipatnam_Gudivada" localSheetId="12">'[17]7'!#REF!</definedName>
    <definedName name="Town_Vijayawada_Rural_Vijayawada_Machilipatnam_Gudivada">'[17]7'!#REF!</definedName>
    <definedName name="TTT" localSheetId="7" hidden="1">{"pl_t&amp;d",#N/A,FALSE,"p&amp;l_t&amp;D_01_02 (2)"}</definedName>
    <definedName name="TTT" localSheetId="10" hidden="1">{"pl_t&amp;d",#N/A,FALSE,"p&amp;l_t&amp;D_01_02 (2)"}</definedName>
    <definedName name="TTT" localSheetId="11" hidden="1">{"pl_t&amp;d",#N/A,FALSE,"p&amp;l_t&amp;D_01_02 (2)"}</definedName>
    <definedName name="TTT" localSheetId="12" hidden="1">{"pl_t&amp;d",#N/A,FALSE,"p&amp;l_t&amp;D_01_02 (2)"}</definedName>
    <definedName name="TTT" localSheetId="2" hidden="1">{"pl_t&amp;d",#N/A,FALSE,"p&amp;l_t&amp;D_01_02 (2)"}</definedName>
    <definedName name="TTT" localSheetId="3" hidden="1">{"pl_t&amp;d",#N/A,FALSE,"p&amp;l_t&amp;D_01_02 (2)"}</definedName>
    <definedName name="TTT" localSheetId="4" hidden="1">{"pl_t&amp;d",#N/A,FALSE,"p&amp;l_t&amp;D_01_02 (2)"}</definedName>
    <definedName name="TTT" localSheetId="5" hidden="1">{"pl_t&amp;d",#N/A,FALSE,"p&amp;l_t&amp;D_01_02 (2)"}</definedName>
    <definedName name="TTT" hidden="1">{"pl_t&amp;d",#N/A,FALSE,"p&amp;l_t&amp;D_01_02 (2)"}</definedName>
    <definedName name="TTT_1" localSheetId="7" hidden="1">{"pl_t&amp;d",#N/A,FALSE,"p&amp;l_t&amp;D_01_02 (2)"}</definedName>
    <definedName name="TTT_1" localSheetId="10" hidden="1">{"pl_t&amp;d",#N/A,FALSE,"p&amp;l_t&amp;D_01_02 (2)"}</definedName>
    <definedName name="TTT_1" localSheetId="11" hidden="1">{"pl_t&amp;d",#N/A,FALSE,"p&amp;l_t&amp;D_01_02 (2)"}</definedName>
    <definedName name="TTT_1" localSheetId="12" hidden="1">{"pl_t&amp;d",#N/A,FALSE,"p&amp;l_t&amp;D_01_02 (2)"}</definedName>
    <definedName name="TTT_1" localSheetId="2" hidden="1">{"pl_t&amp;d",#N/A,FALSE,"p&amp;l_t&amp;D_01_02 (2)"}</definedName>
    <definedName name="TTT_1" localSheetId="3" hidden="1">{"pl_t&amp;d",#N/A,FALSE,"p&amp;l_t&amp;D_01_02 (2)"}</definedName>
    <definedName name="TTT_1" localSheetId="4" hidden="1">{"pl_t&amp;d",#N/A,FALSE,"p&amp;l_t&amp;D_01_02 (2)"}</definedName>
    <definedName name="TTT_1" localSheetId="5" hidden="1">{"pl_t&amp;d",#N/A,FALSE,"p&amp;l_t&amp;D_01_02 (2)"}</definedName>
    <definedName name="TTT_1" hidden="1">{"pl_t&amp;d",#N/A,FALSE,"p&amp;l_t&amp;D_01_02 (2)"}</definedName>
    <definedName name="vinod" localSheetId="7" hidden="1">{"pl_t&amp;d",#N/A,FALSE,"p&amp;l_t&amp;D_01_02 (2)"}</definedName>
    <definedName name="vinod" localSheetId="10" hidden="1">{"pl_t&amp;d",#N/A,FALSE,"p&amp;l_t&amp;D_01_02 (2)"}</definedName>
    <definedName name="vinod" localSheetId="11" hidden="1">{"pl_t&amp;d",#N/A,FALSE,"p&amp;l_t&amp;D_01_02 (2)"}</definedName>
    <definedName name="vinod" localSheetId="12" hidden="1">{"pl_t&amp;d",#N/A,FALSE,"p&amp;l_t&amp;D_01_02 (2)"}</definedName>
    <definedName name="vinod" localSheetId="2" hidden="1">{"pl_t&amp;d",#N/A,FALSE,"p&amp;l_t&amp;D_01_02 (2)"}</definedName>
    <definedName name="vinod" localSheetId="3" hidden="1">{"pl_t&amp;d",#N/A,FALSE,"p&amp;l_t&amp;D_01_02 (2)"}</definedName>
    <definedName name="vinod" localSheetId="4" hidden="1">{"pl_t&amp;d",#N/A,FALSE,"p&amp;l_t&amp;D_01_02 (2)"}</definedName>
    <definedName name="vinod" localSheetId="5" hidden="1">{"pl_t&amp;d",#N/A,FALSE,"p&amp;l_t&amp;D_01_02 (2)"}</definedName>
    <definedName name="vinod" hidden="1">{"pl_t&amp;d",#N/A,FALSE,"p&amp;l_t&amp;D_01_02 (2)"}</definedName>
    <definedName name="wdsd" localSheetId="7" hidden="1">{"pl_t&amp;d",#N/A,FALSE,"p&amp;l_t&amp;D_01_02 (2)"}</definedName>
    <definedName name="wdsd" localSheetId="10" hidden="1">{"pl_t&amp;d",#N/A,FALSE,"p&amp;l_t&amp;D_01_02 (2)"}</definedName>
    <definedName name="wdsd" localSheetId="11" hidden="1">{"pl_t&amp;d",#N/A,FALSE,"p&amp;l_t&amp;D_01_02 (2)"}</definedName>
    <definedName name="wdsd" localSheetId="12" hidden="1">{"pl_t&amp;d",#N/A,FALSE,"p&amp;l_t&amp;D_01_02 (2)"}</definedName>
    <definedName name="wdsd" localSheetId="2" hidden="1">{"pl_t&amp;d",#N/A,FALSE,"p&amp;l_t&amp;D_01_02 (2)"}</definedName>
    <definedName name="wdsd" localSheetId="3" hidden="1">{"pl_t&amp;d",#N/A,FALSE,"p&amp;l_t&amp;D_01_02 (2)"}</definedName>
    <definedName name="wdsd" localSheetId="4" hidden="1">{"pl_t&amp;d",#N/A,FALSE,"p&amp;l_t&amp;D_01_02 (2)"}</definedName>
    <definedName name="wdsd" localSheetId="5" hidden="1">{"pl_t&amp;d",#N/A,FALSE,"p&amp;l_t&amp;D_01_02 (2)"}</definedName>
    <definedName name="wdsd" hidden="1">{"pl_t&amp;d",#N/A,FALSE,"p&amp;l_t&amp;D_01_02 (2)"}</definedName>
    <definedName name="wdsd_1" localSheetId="7" hidden="1">{"pl_t&amp;d",#N/A,FALSE,"p&amp;l_t&amp;D_01_02 (2)"}</definedName>
    <definedName name="wdsd_1" localSheetId="10" hidden="1">{"pl_t&amp;d",#N/A,FALSE,"p&amp;l_t&amp;D_01_02 (2)"}</definedName>
    <definedName name="wdsd_1" localSheetId="11" hidden="1">{"pl_t&amp;d",#N/A,FALSE,"p&amp;l_t&amp;D_01_02 (2)"}</definedName>
    <definedName name="wdsd_1" localSheetId="12" hidden="1">{"pl_t&amp;d",#N/A,FALSE,"p&amp;l_t&amp;D_01_02 (2)"}</definedName>
    <definedName name="wdsd_1" localSheetId="2" hidden="1">{"pl_t&amp;d",#N/A,FALSE,"p&amp;l_t&amp;D_01_02 (2)"}</definedName>
    <definedName name="wdsd_1" localSheetId="3" hidden="1">{"pl_t&amp;d",#N/A,FALSE,"p&amp;l_t&amp;D_01_02 (2)"}</definedName>
    <definedName name="wdsd_1" localSheetId="4" hidden="1">{"pl_t&amp;d",#N/A,FALSE,"p&amp;l_t&amp;D_01_02 (2)"}</definedName>
    <definedName name="wdsd_1" localSheetId="5" hidden="1">{"pl_t&amp;d",#N/A,FALSE,"p&amp;l_t&amp;D_01_02 (2)"}</definedName>
    <definedName name="wdsd_1" hidden="1">{"pl_t&amp;d",#N/A,FALSE,"p&amp;l_t&amp;D_01_02 (2)"}</definedName>
    <definedName name="WEWE">[18]all!$A$2:$A$28</definedName>
    <definedName name="wq" localSheetId="7" hidden="1">{"pl_t&amp;d",#N/A,FALSE,"p&amp;l_t&amp;D_01_02 (2)"}</definedName>
    <definedName name="wq" localSheetId="10" hidden="1">{"pl_t&amp;d",#N/A,FALSE,"p&amp;l_t&amp;D_01_02 (2)"}</definedName>
    <definedName name="wq" localSheetId="11" hidden="1">{"pl_t&amp;d",#N/A,FALSE,"p&amp;l_t&amp;D_01_02 (2)"}</definedName>
    <definedName name="wq" localSheetId="12" hidden="1">{"pl_t&amp;d",#N/A,FALSE,"p&amp;l_t&amp;D_01_02 (2)"}</definedName>
    <definedName name="wq" localSheetId="2" hidden="1">{"pl_t&amp;d",#N/A,FALSE,"p&amp;l_t&amp;D_01_02 (2)"}</definedName>
    <definedName name="wq" localSheetId="3" hidden="1">{"pl_t&amp;d",#N/A,FALSE,"p&amp;l_t&amp;D_01_02 (2)"}</definedName>
    <definedName name="wq" localSheetId="4" hidden="1">{"pl_t&amp;d",#N/A,FALSE,"p&amp;l_t&amp;D_01_02 (2)"}</definedName>
    <definedName name="wq" localSheetId="5" hidden="1">{"pl_t&amp;d",#N/A,FALSE,"p&amp;l_t&amp;D_01_02 (2)"}</definedName>
    <definedName name="wq" hidden="1">{"pl_t&amp;d",#N/A,FALSE,"p&amp;l_t&amp;D_01_02 (2)"}</definedName>
    <definedName name="wq_1" localSheetId="7" hidden="1">{"pl_t&amp;d",#N/A,FALSE,"p&amp;l_t&amp;D_01_02 (2)"}</definedName>
    <definedName name="wq_1" localSheetId="10" hidden="1">{"pl_t&amp;d",#N/A,FALSE,"p&amp;l_t&amp;D_01_02 (2)"}</definedName>
    <definedName name="wq_1" localSheetId="11" hidden="1">{"pl_t&amp;d",#N/A,FALSE,"p&amp;l_t&amp;D_01_02 (2)"}</definedName>
    <definedName name="wq_1" localSheetId="12" hidden="1">{"pl_t&amp;d",#N/A,FALSE,"p&amp;l_t&amp;D_01_02 (2)"}</definedName>
    <definedName name="wq_1" localSheetId="2" hidden="1">{"pl_t&amp;d",#N/A,FALSE,"p&amp;l_t&amp;D_01_02 (2)"}</definedName>
    <definedName name="wq_1" localSheetId="3" hidden="1">{"pl_t&amp;d",#N/A,FALSE,"p&amp;l_t&amp;D_01_02 (2)"}</definedName>
    <definedName name="wq_1" localSheetId="4" hidden="1">{"pl_t&amp;d",#N/A,FALSE,"p&amp;l_t&amp;D_01_02 (2)"}</definedName>
    <definedName name="wq_1" localSheetId="5" hidden="1">{"pl_t&amp;d",#N/A,FALSE,"p&amp;l_t&amp;D_01_02 (2)"}</definedName>
    <definedName name="wq_1" hidden="1">{"pl_t&amp;d",#N/A,FALSE,"p&amp;l_t&amp;D_01_02 (2)"}</definedName>
    <definedName name="wqe" localSheetId="11">'[9]Other revenue sources'!#REF!</definedName>
    <definedName name="wqe" localSheetId="12">'[9]Other revenue sources'!#REF!</definedName>
    <definedName name="wqe">'[9]Other revenue sources'!#REF!</definedName>
    <definedName name="wqetydwd" localSheetId="7" hidden="1">{"pl_t&amp;d",#N/A,FALSE,"p&amp;l_t&amp;D_01_02 (2)"}</definedName>
    <definedName name="wqetydwd" localSheetId="10" hidden="1">{"pl_t&amp;d",#N/A,FALSE,"p&amp;l_t&amp;D_01_02 (2)"}</definedName>
    <definedName name="wqetydwd" localSheetId="11" hidden="1">{"pl_t&amp;d",#N/A,FALSE,"p&amp;l_t&amp;D_01_02 (2)"}</definedName>
    <definedName name="wqetydwd" localSheetId="12" hidden="1">{"pl_t&amp;d",#N/A,FALSE,"p&amp;l_t&amp;D_01_02 (2)"}</definedName>
    <definedName name="wqetydwd" localSheetId="2" hidden="1">{"pl_t&amp;d",#N/A,FALSE,"p&amp;l_t&amp;D_01_02 (2)"}</definedName>
    <definedName name="wqetydwd" localSheetId="3" hidden="1">{"pl_t&amp;d",#N/A,FALSE,"p&amp;l_t&amp;D_01_02 (2)"}</definedName>
    <definedName name="wqetydwd" localSheetId="4" hidden="1">{"pl_t&amp;d",#N/A,FALSE,"p&amp;l_t&amp;D_01_02 (2)"}</definedName>
    <definedName name="wqetydwd" localSheetId="5" hidden="1">{"pl_t&amp;d",#N/A,FALSE,"p&amp;l_t&amp;D_01_02 (2)"}</definedName>
    <definedName name="wqetydwd" hidden="1">{"pl_t&amp;d",#N/A,FALSE,"p&amp;l_t&amp;D_01_02 (2)"}</definedName>
    <definedName name="wqetydwd_1" localSheetId="7" hidden="1">{"pl_t&amp;d",#N/A,FALSE,"p&amp;l_t&amp;D_01_02 (2)"}</definedName>
    <definedName name="wqetydwd_1" localSheetId="10" hidden="1">{"pl_t&amp;d",#N/A,FALSE,"p&amp;l_t&amp;D_01_02 (2)"}</definedName>
    <definedName name="wqetydwd_1" localSheetId="11" hidden="1">{"pl_t&amp;d",#N/A,FALSE,"p&amp;l_t&amp;D_01_02 (2)"}</definedName>
    <definedName name="wqetydwd_1" localSheetId="12" hidden="1">{"pl_t&amp;d",#N/A,FALSE,"p&amp;l_t&amp;D_01_02 (2)"}</definedName>
    <definedName name="wqetydwd_1" localSheetId="2" hidden="1">{"pl_t&amp;d",#N/A,FALSE,"p&amp;l_t&amp;D_01_02 (2)"}</definedName>
    <definedName name="wqetydwd_1" localSheetId="3" hidden="1">{"pl_t&amp;d",#N/A,FALSE,"p&amp;l_t&amp;D_01_02 (2)"}</definedName>
    <definedName name="wqetydwd_1" localSheetId="4" hidden="1">{"pl_t&amp;d",#N/A,FALSE,"p&amp;l_t&amp;D_01_02 (2)"}</definedName>
    <definedName name="wqetydwd_1" localSheetId="5" hidden="1">{"pl_t&amp;d",#N/A,FALSE,"p&amp;l_t&amp;D_01_02 (2)"}</definedName>
    <definedName name="wqetydwd_1" hidden="1">{"pl_t&amp;d",#N/A,FALSE,"p&amp;l_t&amp;D_01_02 (2)"}</definedName>
    <definedName name="wqsxd" localSheetId="7" hidden="1">{"pl_t&amp;d",#N/A,FALSE,"p&amp;l_t&amp;D_01_02 (2)"}</definedName>
    <definedName name="wqsxd" localSheetId="10" hidden="1">{"pl_t&amp;d",#N/A,FALSE,"p&amp;l_t&amp;D_01_02 (2)"}</definedName>
    <definedName name="wqsxd" localSheetId="11" hidden="1">{"pl_t&amp;d",#N/A,FALSE,"p&amp;l_t&amp;D_01_02 (2)"}</definedName>
    <definedName name="wqsxd" localSheetId="12" hidden="1">{"pl_t&amp;d",#N/A,FALSE,"p&amp;l_t&amp;D_01_02 (2)"}</definedName>
    <definedName name="wqsxd" localSheetId="2" hidden="1">{"pl_t&amp;d",#N/A,FALSE,"p&amp;l_t&amp;D_01_02 (2)"}</definedName>
    <definedName name="wqsxd" localSheetId="3" hidden="1">{"pl_t&amp;d",#N/A,FALSE,"p&amp;l_t&amp;D_01_02 (2)"}</definedName>
    <definedName name="wqsxd" localSheetId="4" hidden="1">{"pl_t&amp;d",#N/A,FALSE,"p&amp;l_t&amp;D_01_02 (2)"}</definedName>
    <definedName name="wqsxd" localSheetId="5" hidden="1">{"pl_t&amp;d",#N/A,FALSE,"p&amp;l_t&amp;D_01_02 (2)"}</definedName>
    <definedName name="wqsxd" hidden="1">{"pl_t&amp;d",#N/A,FALSE,"p&amp;l_t&amp;D_01_02 (2)"}</definedName>
    <definedName name="wqsxd_1" localSheetId="7" hidden="1">{"pl_t&amp;d",#N/A,FALSE,"p&amp;l_t&amp;D_01_02 (2)"}</definedName>
    <definedName name="wqsxd_1" localSheetId="10" hidden="1">{"pl_t&amp;d",#N/A,FALSE,"p&amp;l_t&amp;D_01_02 (2)"}</definedName>
    <definedName name="wqsxd_1" localSheetId="11" hidden="1">{"pl_t&amp;d",#N/A,FALSE,"p&amp;l_t&amp;D_01_02 (2)"}</definedName>
    <definedName name="wqsxd_1" localSheetId="12" hidden="1">{"pl_t&amp;d",#N/A,FALSE,"p&amp;l_t&amp;D_01_02 (2)"}</definedName>
    <definedName name="wqsxd_1" localSheetId="2" hidden="1">{"pl_t&amp;d",#N/A,FALSE,"p&amp;l_t&amp;D_01_02 (2)"}</definedName>
    <definedName name="wqsxd_1" localSheetId="3" hidden="1">{"pl_t&amp;d",#N/A,FALSE,"p&amp;l_t&amp;D_01_02 (2)"}</definedName>
    <definedName name="wqsxd_1" localSheetId="4" hidden="1">{"pl_t&amp;d",#N/A,FALSE,"p&amp;l_t&amp;D_01_02 (2)"}</definedName>
    <definedName name="wqsxd_1" localSheetId="5" hidden="1">{"pl_t&amp;d",#N/A,FALSE,"p&amp;l_t&amp;D_01_02 (2)"}</definedName>
    <definedName name="wqsxd_1" hidden="1">{"pl_t&amp;d",#N/A,FALSE,"p&amp;l_t&amp;D_01_02 (2)"}</definedName>
    <definedName name="wqwq" localSheetId="7" hidden="1">{"pl_t&amp;d",#N/A,FALSE,"p&amp;l_t&amp;D_01_02 (2)"}</definedName>
    <definedName name="wqwq" localSheetId="10" hidden="1">{"pl_t&amp;d",#N/A,FALSE,"p&amp;l_t&amp;D_01_02 (2)"}</definedName>
    <definedName name="wqwq" localSheetId="11" hidden="1">{"pl_t&amp;d",#N/A,FALSE,"p&amp;l_t&amp;D_01_02 (2)"}</definedName>
    <definedName name="wqwq" localSheetId="12" hidden="1">{"pl_t&amp;d",#N/A,FALSE,"p&amp;l_t&amp;D_01_02 (2)"}</definedName>
    <definedName name="wqwq" localSheetId="2" hidden="1">{"pl_t&amp;d",#N/A,FALSE,"p&amp;l_t&amp;D_01_02 (2)"}</definedName>
    <definedName name="wqwq" localSheetId="3" hidden="1">{"pl_t&amp;d",#N/A,FALSE,"p&amp;l_t&amp;D_01_02 (2)"}</definedName>
    <definedName name="wqwq" localSheetId="4" hidden="1">{"pl_t&amp;d",#N/A,FALSE,"p&amp;l_t&amp;D_01_02 (2)"}</definedName>
    <definedName name="wqwq" localSheetId="5" hidden="1">{"pl_t&amp;d",#N/A,FALSE,"p&amp;l_t&amp;D_01_02 (2)"}</definedName>
    <definedName name="wqwq" hidden="1">{"pl_t&amp;d",#N/A,FALSE,"p&amp;l_t&amp;D_01_02 (2)"}</definedName>
    <definedName name="wqwq_1" localSheetId="7" hidden="1">{"pl_t&amp;d",#N/A,FALSE,"p&amp;l_t&amp;D_01_02 (2)"}</definedName>
    <definedName name="wqwq_1" localSheetId="10" hidden="1">{"pl_t&amp;d",#N/A,FALSE,"p&amp;l_t&amp;D_01_02 (2)"}</definedName>
    <definedName name="wqwq_1" localSheetId="11" hidden="1">{"pl_t&amp;d",#N/A,FALSE,"p&amp;l_t&amp;D_01_02 (2)"}</definedName>
    <definedName name="wqwq_1" localSheetId="12" hidden="1">{"pl_t&amp;d",#N/A,FALSE,"p&amp;l_t&amp;D_01_02 (2)"}</definedName>
    <definedName name="wqwq_1" localSheetId="2" hidden="1">{"pl_t&amp;d",#N/A,FALSE,"p&amp;l_t&amp;D_01_02 (2)"}</definedName>
    <definedName name="wqwq_1" localSheetId="3" hidden="1">{"pl_t&amp;d",#N/A,FALSE,"p&amp;l_t&amp;D_01_02 (2)"}</definedName>
    <definedName name="wqwq_1" localSheetId="4" hidden="1">{"pl_t&amp;d",#N/A,FALSE,"p&amp;l_t&amp;D_01_02 (2)"}</definedName>
    <definedName name="wqwq_1" localSheetId="5" hidden="1">{"pl_t&amp;d",#N/A,FALSE,"p&amp;l_t&amp;D_01_02 (2)"}</definedName>
    <definedName name="wqwq_1" hidden="1">{"pl_t&amp;d",#N/A,FALSE,"p&amp;l_t&amp;D_01_02 (2)"}</definedName>
    <definedName name="wqyqu" localSheetId="7" hidden="1">{"pl_t&amp;d",#N/A,FALSE,"p&amp;l_t&amp;D_01_02 (2)"}</definedName>
    <definedName name="wqyqu" localSheetId="10" hidden="1">{"pl_t&amp;d",#N/A,FALSE,"p&amp;l_t&amp;D_01_02 (2)"}</definedName>
    <definedName name="wqyqu" localSheetId="11" hidden="1">{"pl_t&amp;d",#N/A,FALSE,"p&amp;l_t&amp;D_01_02 (2)"}</definedName>
    <definedName name="wqyqu" localSheetId="12" hidden="1">{"pl_t&amp;d",#N/A,FALSE,"p&amp;l_t&amp;D_01_02 (2)"}</definedName>
    <definedName name="wqyqu" localSheetId="2" hidden="1">{"pl_t&amp;d",#N/A,FALSE,"p&amp;l_t&amp;D_01_02 (2)"}</definedName>
    <definedName name="wqyqu" localSheetId="3" hidden="1">{"pl_t&amp;d",#N/A,FALSE,"p&amp;l_t&amp;D_01_02 (2)"}</definedName>
    <definedName name="wqyqu" localSheetId="4" hidden="1">{"pl_t&amp;d",#N/A,FALSE,"p&amp;l_t&amp;D_01_02 (2)"}</definedName>
    <definedName name="wqyqu" localSheetId="5" hidden="1">{"pl_t&amp;d",#N/A,FALSE,"p&amp;l_t&amp;D_01_02 (2)"}</definedName>
    <definedName name="wqyqu" hidden="1">{"pl_t&amp;d",#N/A,FALSE,"p&amp;l_t&amp;D_01_02 (2)"}</definedName>
    <definedName name="wqyqu_1" localSheetId="7" hidden="1">{"pl_t&amp;d",#N/A,FALSE,"p&amp;l_t&amp;D_01_02 (2)"}</definedName>
    <definedName name="wqyqu_1" localSheetId="10" hidden="1">{"pl_t&amp;d",#N/A,FALSE,"p&amp;l_t&amp;D_01_02 (2)"}</definedName>
    <definedName name="wqyqu_1" localSheetId="11" hidden="1">{"pl_t&amp;d",#N/A,FALSE,"p&amp;l_t&amp;D_01_02 (2)"}</definedName>
    <definedName name="wqyqu_1" localSheetId="12" hidden="1">{"pl_t&amp;d",#N/A,FALSE,"p&amp;l_t&amp;D_01_02 (2)"}</definedName>
    <definedName name="wqyqu_1" localSheetId="2" hidden="1">{"pl_t&amp;d",#N/A,FALSE,"p&amp;l_t&amp;D_01_02 (2)"}</definedName>
    <definedName name="wqyqu_1" localSheetId="3" hidden="1">{"pl_t&amp;d",#N/A,FALSE,"p&amp;l_t&amp;D_01_02 (2)"}</definedName>
    <definedName name="wqyqu_1" localSheetId="4" hidden="1">{"pl_t&amp;d",#N/A,FALSE,"p&amp;l_t&amp;D_01_02 (2)"}</definedName>
    <definedName name="wqyqu_1" localSheetId="5" hidden="1">{"pl_t&amp;d",#N/A,FALSE,"p&amp;l_t&amp;D_01_02 (2)"}</definedName>
    <definedName name="wqyqu_1" hidden="1">{"pl_t&amp;d",#N/A,FALSE,"p&amp;l_t&amp;D_01_02 (2)"}</definedName>
    <definedName name="wrn.ARR._.Output." localSheetId="7" hidden="1">{#N/A,#N/A,FALSE,"1.1";#N/A,#N/A,FALSE,"1.1a";#N/A,#N/A,FALSE,"1.1b";#N/A,#N/A,FALSE,"1.1c";#N/A,#N/A,FALSE,"1.1e";#N/A,#N/A,FALSE,"1.1f";#N/A,#N/A,FALSE,"1.1g";#N/A,#N/A,FALSE,"1.1h_T";#N/A,#N/A,FALSE,"1.1h_D";#N/A,#N/A,FALSE,"1.2";#N/A,#N/A,FALSE,"1.3";#N/A,#N/A,FALSE,"1.3b";#N/A,#N/A,FALSE,"1.4";#N/A,#N/A,FALSE,"1.5";#N/A,#N/A,FALSE,"1.6";#N/A,#N/A,FALSE,"2.1";#N/A,#N/A,FALSE,"SOD";#N/A,#N/A,FALSE,"OL";#N/A,#N/A,FALSE,"CF"}</definedName>
    <definedName name="wrn.ARR._.Output." localSheetId="10" hidden="1">{#N/A,#N/A,FALSE,"1.1";#N/A,#N/A,FALSE,"1.1a";#N/A,#N/A,FALSE,"1.1b";#N/A,#N/A,FALSE,"1.1c";#N/A,#N/A,FALSE,"1.1e";#N/A,#N/A,FALSE,"1.1f";#N/A,#N/A,FALSE,"1.1g";#N/A,#N/A,FALSE,"1.1h_T";#N/A,#N/A,FALSE,"1.1h_D";#N/A,#N/A,FALSE,"1.2";#N/A,#N/A,FALSE,"1.3";#N/A,#N/A,FALSE,"1.3b";#N/A,#N/A,FALSE,"1.4";#N/A,#N/A,FALSE,"1.5";#N/A,#N/A,FALSE,"1.6";#N/A,#N/A,FALSE,"2.1";#N/A,#N/A,FALSE,"SOD";#N/A,#N/A,FALSE,"OL";#N/A,#N/A,FALSE,"CF"}</definedName>
    <definedName name="wrn.ARR._.Output." localSheetId="11" hidden="1">{#N/A,#N/A,FALSE,"1.1";#N/A,#N/A,FALSE,"1.1a";#N/A,#N/A,FALSE,"1.1b";#N/A,#N/A,FALSE,"1.1c";#N/A,#N/A,FALSE,"1.1e";#N/A,#N/A,FALSE,"1.1f";#N/A,#N/A,FALSE,"1.1g";#N/A,#N/A,FALSE,"1.1h_T";#N/A,#N/A,FALSE,"1.1h_D";#N/A,#N/A,FALSE,"1.2";#N/A,#N/A,FALSE,"1.3";#N/A,#N/A,FALSE,"1.3b";#N/A,#N/A,FALSE,"1.4";#N/A,#N/A,FALSE,"1.5";#N/A,#N/A,FALSE,"1.6";#N/A,#N/A,FALSE,"2.1";#N/A,#N/A,FALSE,"SOD";#N/A,#N/A,FALSE,"OL";#N/A,#N/A,FALSE,"CF"}</definedName>
    <definedName name="wrn.ARR._.Output." localSheetId="12" hidden="1">{#N/A,#N/A,FALSE,"1.1";#N/A,#N/A,FALSE,"1.1a";#N/A,#N/A,FALSE,"1.1b";#N/A,#N/A,FALSE,"1.1c";#N/A,#N/A,FALSE,"1.1e";#N/A,#N/A,FALSE,"1.1f";#N/A,#N/A,FALSE,"1.1g";#N/A,#N/A,FALSE,"1.1h_T";#N/A,#N/A,FALSE,"1.1h_D";#N/A,#N/A,FALSE,"1.2";#N/A,#N/A,FALSE,"1.3";#N/A,#N/A,FALSE,"1.3b";#N/A,#N/A,FALSE,"1.4";#N/A,#N/A,FALSE,"1.5";#N/A,#N/A,FALSE,"1.6";#N/A,#N/A,FALSE,"2.1";#N/A,#N/A,FALSE,"SOD";#N/A,#N/A,FALSE,"OL";#N/A,#N/A,FALSE,"CF"}</definedName>
    <definedName name="wrn.ARR._.Output." localSheetId="2" hidden="1">{#N/A,#N/A,FALSE,"1.1";#N/A,#N/A,FALSE,"1.1a";#N/A,#N/A,FALSE,"1.1b";#N/A,#N/A,FALSE,"1.1c";#N/A,#N/A,FALSE,"1.1e";#N/A,#N/A,FALSE,"1.1f";#N/A,#N/A,FALSE,"1.1g";#N/A,#N/A,FALSE,"1.1h_T";#N/A,#N/A,FALSE,"1.1h_D";#N/A,#N/A,FALSE,"1.2";#N/A,#N/A,FALSE,"1.3";#N/A,#N/A,FALSE,"1.3b";#N/A,#N/A,FALSE,"1.4";#N/A,#N/A,FALSE,"1.5";#N/A,#N/A,FALSE,"1.6";#N/A,#N/A,FALSE,"2.1";#N/A,#N/A,FALSE,"SOD";#N/A,#N/A,FALSE,"OL";#N/A,#N/A,FALSE,"CF"}</definedName>
    <definedName name="wrn.ARR._.Output." localSheetId="3" hidden="1">{#N/A,#N/A,FALSE,"1.1";#N/A,#N/A,FALSE,"1.1a";#N/A,#N/A,FALSE,"1.1b";#N/A,#N/A,FALSE,"1.1c";#N/A,#N/A,FALSE,"1.1e";#N/A,#N/A,FALSE,"1.1f";#N/A,#N/A,FALSE,"1.1g";#N/A,#N/A,FALSE,"1.1h_T";#N/A,#N/A,FALSE,"1.1h_D";#N/A,#N/A,FALSE,"1.2";#N/A,#N/A,FALSE,"1.3";#N/A,#N/A,FALSE,"1.3b";#N/A,#N/A,FALSE,"1.4";#N/A,#N/A,FALSE,"1.5";#N/A,#N/A,FALSE,"1.6";#N/A,#N/A,FALSE,"2.1";#N/A,#N/A,FALSE,"SOD";#N/A,#N/A,FALSE,"OL";#N/A,#N/A,FALSE,"CF"}</definedName>
    <definedName name="wrn.ARR._.Output." localSheetId="4" hidden="1">{#N/A,#N/A,FALSE,"1.1";#N/A,#N/A,FALSE,"1.1a";#N/A,#N/A,FALSE,"1.1b";#N/A,#N/A,FALSE,"1.1c";#N/A,#N/A,FALSE,"1.1e";#N/A,#N/A,FALSE,"1.1f";#N/A,#N/A,FALSE,"1.1g";#N/A,#N/A,FALSE,"1.1h_T";#N/A,#N/A,FALSE,"1.1h_D";#N/A,#N/A,FALSE,"1.2";#N/A,#N/A,FALSE,"1.3";#N/A,#N/A,FALSE,"1.3b";#N/A,#N/A,FALSE,"1.4";#N/A,#N/A,FALSE,"1.5";#N/A,#N/A,FALSE,"1.6";#N/A,#N/A,FALSE,"2.1";#N/A,#N/A,FALSE,"SOD";#N/A,#N/A,FALSE,"OL";#N/A,#N/A,FALSE,"CF"}</definedName>
    <definedName name="wrn.ARR._.Output." localSheetId="5" hidden="1">{#N/A,#N/A,FALSE,"1.1";#N/A,#N/A,FALSE,"1.1a";#N/A,#N/A,FALSE,"1.1b";#N/A,#N/A,FALSE,"1.1c";#N/A,#N/A,FALSE,"1.1e";#N/A,#N/A,FALSE,"1.1f";#N/A,#N/A,FALSE,"1.1g";#N/A,#N/A,FALSE,"1.1h_T";#N/A,#N/A,FALSE,"1.1h_D";#N/A,#N/A,FALSE,"1.2";#N/A,#N/A,FALSE,"1.3";#N/A,#N/A,FALSE,"1.3b";#N/A,#N/A,FALSE,"1.4";#N/A,#N/A,FALSE,"1.5";#N/A,#N/A,FALSE,"1.6";#N/A,#N/A,FALSE,"2.1";#N/A,#N/A,FALSE,"SOD";#N/A,#N/A,FALSE,"OL";#N/A,#N/A,FALSE,"CF"}</definedName>
    <definedName name="wrn.ARR._.Output." hidden="1">{#N/A,#N/A,FALSE,"1.1";#N/A,#N/A,FALSE,"1.1a";#N/A,#N/A,FALSE,"1.1b";#N/A,#N/A,FALSE,"1.1c";#N/A,#N/A,FALSE,"1.1e";#N/A,#N/A,FALSE,"1.1f";#N/A,#N/A,FALSE,"1.1g";#N/A,#N/A,FALSE,"1.1h_T";#N/A,#N/A,FALSE,"1.1h_D";#N/A,#N/A,FALSE,"1.2";#N/A,#N/A,FALSE,"1.3";#N/A,#N/A,FALSE,"1.3b";#N/A,#N/A,FALSE,"1.4";#N/A,#N/A,FALSE,"1.5";#N/A,#N/A,FALSE,"1.6";#N/A,#N/A,FALSE,"2.1";#N/A,#N/A,FALSE,"SOD";#N/A,#N/A,FALSE,"OL";#N/A,#N/A,FALSE,"CF"}</definedName>
    <definedName name="wrn.pl." localSheetId="7" hidden="1">{"pl_t&amp;d",#N/A,FALSE,"p&amp;l_t&amp;D_01_02 (2)"}</definedName>
    <definedName name="wrn.pl." localSheetId="10" hidden="1">{"pl_t&amp;d",#N/A,FALSE,"p&amp;l_t&amp;D_01_02 (2)"}</definedName>
    <definedName name="wrn.pl." localSheetId="11" hidden="1">{"pl_t&amp;d",#N/A,FALSE,"p&amp;l_t&amp;D_01_02 (2)"}</definedName>
    <definedName name="wrn.pl." localSheetId="12" hidden="1">{"pl_t&amp;d",#N/A,FALSE,"p&amp;l_t&amp;D_01_02 (2)"}</definedName>
    <definedName name="wrn.pl." localSheetId="2" hidden="1">{"pl_t&amp;d",#N/A,FALSE,"p&amp;l_t&amp;D_01_02 (2)"}</definedName>
    <definedName name="wrn.pl." localSheetId="3" hidden="1">{"pl_t&amp;d",#N/A,FALSE,"p&amp;l_t&amp;D_01_02 (2)"}</definedName>
    <definedName name="wrn.pl." localSheetId="4" hidden="1">{"pl_t&amp;d",#N/A,FALSE,"p&amp;l_t&amp;D_01_02 (2)"}</definedName>
    <definedName name="wrn.pl." localSheetId="5" hidden="1">{"pl_t&amp;d",#N/A,FALSE,"p&amp;l_t&amp;D_01_02 (2)"}</definedName>
    <definedName name="wrn.pl." hidden="1">{"pl_t&amp;d",#N/A,FALSE,"p&amp;l_t&amp;D_01_02 (2)"}</definedName>
    <definedName name="wrn.pl._1" localSheetId="7" hidden="1">{"pl_t&amp;d",#N/A,FALSE,"p&amp;l_t&amp;D_01_02 (2)"}</definedName>
    <definedName name="wrn.pl._1" localSheetId="10" hidden="1">{"pl_t&amp;d",#N/A,FALSE,"p&amp;l_t&amp;D_01_02 (2)"}</definedName>
    <definedName name="wrn.pl._1" localSheetId="11" hidden="1">{"pl_t&amp;d",#N/A,FALSE,"p&amp;l_t&amp;D_01_02 (2)"}</definedName>
    <definedName name="wrn.pl._1" localSheetId="12" hidden="1">{"pl_t&amp;d",#N/A,FALSE,"p&amp;l_t&amp;D_01_02 (2)"}</definedName>
    <definedName name="wrn.pl._1" localSheetId="2" hidden="1">{"pl_t&amp;d",#N/A,FALSE,"p&amp;l_t&amp;D_01_02 (2)"}</definedName>
    <definedName name="wrn.pl._1" localSheetId="3" hidden="1">{"pl_t&amp;d",#N/A,FALSE,"p&amp;l_t&amp;D_01_02 (2)"}</definedName>
    <definedName name="wrn.pl._1" localSheetId="4" hidden="1">{"pl_t&amp;d",#N/A,FALSE,"p&amp;l_t&amp;D_01_02 (2)"}</definedName>
    <definedName name="wrn.pl._1" localSheetId="5" hidden="1">{"pl_t&amp;d",#N/A,FALSE,"p&amp;l_t&amp;D_01_02 (2)"}</definedName>
    <definedName name="wrn.pl._1" hidden="1">{"pl_t&amp;d",#N/A,FALSE,"p&amp;l_t&amp;D_01_02 (2)"}</definedName>
    <definedName name="wrn.pl_td." localSheetId="7" hidden="1">{"pl_td_01_02",#N/A,FALSE,"p&amp;l_t&amp;D_01_02 (2)"}</definedName>
    <definedName name="wrn.pl_td." localSheetId="10" hidden="1">{"pl_td_01_02",#N/A,FALSE,"p&amp;l_t&amp;D_01_02 (2)"}</definedName>
    <definedName name="wrn.pl_td." localSheetId="11" hidden="1">{"pl_td_01_02",#N/A,FALSE,"p&amp;l_t&amp;D_01_02 (2)"}</definedName>
    <definedName name="wrn.pl_td." localSheetId="12" hidden="1">{"pl_td_01_02",#N/A,FALSE,"p&amp;l_t&amp;D_01_02 (2)"}</definedName>
    <definedName name="wrn.pl_td." localSheetId="2" hidden="1">{"pl_td_01_02",#N/A,FALSE,"p&amp;l_t&amp;D_01_02 (2)"}</definedName>
    <definedName name="wrn.pl_td." localSheetId="3" hidden="1">{"pl_td_01_02",#N/A,FALSE,"p&amp;l_t&amp;D_01_02 (2)"}</definedName>
    <definedName name="wrn.pl_td." localSheetId="4" hidden="1">{"pl_td_01_02",#N/A,FALSE,"p&amp;l_t&amp;D_01_02 (2)"}</definedName>
    <definedName name="wrn.pl_td." localSheetId="5" hidden="1">{"pl_td_01_02",#N/A,FALSE,"p&amp;l_t&amp;D_01_02 (2)"}</definedName>
    <definedName name="wrn.pl_td." hidden="1">{"pl_td_01_02",#N/A,FALSE,"p&amp;l_t&amp;D_01_02 (2)"}</definedName>
    <definedName name="wrn.pl_td._1" localSheetId="7" hidden="1">{"pl_td_01_02",#N/A,FALSE,"p&amp;l_t&amp;D_01_02 (2)"}</definedName>
    <definedName name="wrn.pl_td._1" localSheetId="10" hidden="1">{"pl_td_01_02",#N/A,FALSE,"p&amp;l_t&amp;D_01_02 (2)"}</definedName>
    <definedName name="wrn.pl_td._1" localSheetId="11" hidden="1">{"pl_td_01_02",#N/A,FALSE,"p&amp;l_t&amp;D_01_02 (2)"}</definedName>
    <definedName name="wrn.pl_td._1" localSheetId="12" hidden="1">{"pl_td_01_02",#N/A,FALSE,"p&amp;l_t&amp;D_01_02 (2)"}</definedName>
    <definedName name="wrn.pl_td._1" localSheetId="2" hidden="1">{"pl_td_01_02",#N/A,FALSE,"p&amp;l_t&amp;D_01_02 (2)"}</definedName>
    <definedName name="wrn.pl_td._1" localSheetId="3" hidden="1">{"pl_td_01_02",#N/A,FALSE,"p&amp;l_t&amp;D_01_02 (2)"}</definedName>
    <definedName name="wrn.pl_td._1" localSheetId="4" hidden="1">{"pl_td_01_02",#N/A,FALSE,"p&amp;l_t&amp;D_01_02 (2)"}</definedName>
    <definedName name="wrn.pl_td._1" localSheetId="5" hidden="1">{"pl_td_01_02",#N/A,FALSE,"p&amp;l_t&amp;D_01_02 (2)"}</definedName>
    <definedName name="wrn.pl_td._1" hidden="1">{"pl_td_01_02",#N/A,FALSE,"p&amp;l_t&amp;D_01_02 (2)"}</definedName>
    <definedName name="ww" localSheetId="7" hidden="1">{"pl_t&amp;d",#N/A,FALSE,"p&amp;l_t&amp;D_01_02 (2)"}</definedName>
    <definedName name="ww" localSheetId="10" hidden="1">{"pl_t&amp;d",#N/A,FALSE,"p&amp;l_t&amp;D_01_02 (2)"}</definedName>
    <definedName name="ww" localSheetId="11" hidden="1">{"pl_t&amp;d",#N/A,FALSE,"p&amp;l_t&amp;D_01_02 (2)"}</definedName>
    <definedName name="ww" localSheetId="12" hidden="1">{"pl_t&amp;d",#N/A,FALSE,"p&amp;l_t&amp;D_01_02 (2)"}</definedName>
    <definedName name="ww" localSheetId="2" hidden="1">{"pl_t&amp;d",#N/A,FALSE,"p&amp;l_t&amp;D_01_02 (2)"}</definedName>
    <definedName name="ww" localSheetId="3" hidden="1">{"pl_t&amp;d",#N/A,FALSE,"p&amp;l_t&amp;D_01_02 (2)"}</definedName>
    <definedName name="ww" localSheetId="4" hidden="1">{"pl_t&amp;d",#N/A,FALSE,"p&amp;l_t&amp;D_01_02 (2)"}</definedName>
    <definedName name="ww" localSheetId="5" hidden="1">{"pl_t&amp;d",#N/A,FALSE,"p&amp;l_t&amp;D_01_02 (2)"}</definedName>
    <definedName name="ww" hidden="1">{"pl_t&amp;d",#N/A,FALSE,"p&amp;l_t&amp;D_01_02 (2)"}</definedName>
    <definedName name="wwe" localSheetId="7" hidden="1">{"pl_t&amp;d",#N/A,FALSE,"p&amp;l_t&amp;D_01_02 (2)"}</definedName>
    <definedName name="wwe" localSheetId="10" hidden="1">{"pl_t&amp;d",#N/A,FALSE,"p&amp;l_t&amp;D_01_02 (2)"}</definedName>
    <definedName name="wwe" localSheetId="11" hidden="1">{"pl_t&amp;d",#N/A,FALSE,"p&amp;l_t&amp;D_01_02 (2)"}</definedName>
    <definedName name="wwe" localSheetId="12" hidden="1">{"pl_t&amp;d",#N/A,FALSE,"p&amp;l_t&amp;D_01_02 (2)"}</definedName>
    <definedName name="wwe" localSheetId="2" hidden="1">{"pl_t&amp;d",#N/A,FALSE,"p&amp;l_t&amp;D_01_02 (2)"}</definedName>
    <definedName name="wwe" localSheetId="3" hidden="1">{"pl_t&amp;d",#N/A,FALSE,"p&amp;l_t&amp;D_01_02 (2)"}</definedName>
    <definedName name="wwe" localSheetId="4" hidden="1">{"pl_t&amp;d",#N/A,FALSE,"p&amp;l_t&amp;D_01_02 (2)"}</definedName>
    <definedName name="wwe" localSheetId="5" hidden="1">{"pl_t&amp;d",#N/A,FALSE,"p&amp;l_t&amp;D_01_02 (2)"}</definedName>
    <definedName name="wwe" hidden="1">{"pl_t&amp;d",#N/A,FALSE,"p&amp;l_t&amp;D_01_02 (2)"}</definedName>
    <definedName name="wweerrtt" localSheetId="7" hidden="1">{"pl_t&amp;d",#N/A,FALSE,"p&amp;l_t&amp;D_01_02 (2)"}</definedName>
    <definedName name="wweerrtt" localSheetId="10" hidden="1">{"pl_t&amp;d",#N/A,FALSE,"p&amp;l_t&amp;D_01_02 (2)"}</definedName>
    <definedName name="wweerrtt" localSheetId="11" hidden="1">{"pl_t&amp;d",#N/A,FALSE,"p&amp;l_t&amp;D_01_02 (2)"}</definedName>
    <definedName name="wweerrtt" localSheetId="12" hidden="1">{"pl_t&amp;d",#N/A,FALSE,"p&amp;l_t&amp;D_01_02 (2)"}</definedName>
    <definedName name="wweerrtt" localSheetId="2" hidden="1">{"pl_t&amp;d",#N/A,FALSE,"p&amp;l_t&amp;D_01_02 (2)"}</definedName>
    <definedName name="wweerrtt" localSheetId="3" hidden="1">{"pl_t&amp;d",#N/A,FALSE,"p&amp;l_t&amp;D_01_02 (2)"}</definedName>
    <definedName name="wweerrtt" localSheetId="4" hidden="1">{"pl_t&amp;d",#N/A,FALSE,"p&amp;l_t&amp;D_01_02 (2)"}</definedName>
    <definedName name="wweerrtt" localSheetId="5" hidden="1">{"pl_t&amp;d",#N/A,FALSE,"p&amp;l_t&amp;D_01_02 (2)"}</definedName>
    <definedName name="wweerrtt" hidden="1">{"pl_t&amp;d",#N/A,FALSE,"p&amp;l_t&amp;D_01_02 (2)"}</definedName>
    <definedName name="x" localSheetId="7" hidden="1">{"pl_t&amp;d",#N/A,FALSE,"p&amp;l_t&amp;D_01_02 (2)"}</definedName>
    <definedName name="x" localSheetId="10" hidden="1">{"pl_t&amp;d",#N/A,FALSE,"p&amp;l_t&amp;D_01_02 (2)"}</definedName>
    <definedName name="x" localSheetId="11" hidden="1">{"pl_t&amp;d",#N/A,FALSE,"p&amp;l_t&amp;D_01_02 (2)"}</definedName>
    <definedName name="x" localSheetId="12" hidden="1">{"pl_t&amp;d",#N/A,FALSE,"p&amp;l_t&amp;D_01_02 (2)"}</definedName>
    <definedName name="x" localSheetId="2" hidden="1">{"pl_t&amp;d",#N/A,FALSE,"p&amp;l_t&amp;D_01_02 (2)"}</definedName>
    <definedName name="x" localSheetId="3" hidden="1">{"pl_t&amp;d",#N/A,FALSE,"p&amp;l_t&amp;D_01_02 (2)"}</definedName>
    <definedName name="x" localSheetId="4" hidden="1">{"pl_t&amp;d",#N/A,FALSE,"p&amp;l_t&amp;D_01_02 (2)"}</definedName>
    <definedName name="x" localSheetId="5" hidden="1">{"pl_t&amp;d",#N/A,FALSE,"p&amp;l_t&amp;D_01_02 (2)"}</definedName>
    <definedName name="x" hidden="1">{"pl_t&amp;d",#N/A,FALSE,"p&amp;l_t&amp;D_01_02 (2)"}</definedName>
    <definedName name="x_1" localSheetId="7" hidden="1">{"pl_t&amp;d",#N/A,FALSE,"p&amp;l_t&amp;D_01_02 (2)"}</definedName>
    <definedName name="x_1" localSheetId="10" hidden="1">{"pl_t&amp;d",#N/A,FALSE,"p&amp;l_t&amp;D_01_02 (2)"}</definedName>
    <definedName name="x_1" localSheetId="11" hidden="1">{"pl_t&amp;d",#N/A,FALSE,"p&amp;l_t&amp;D_01_02 (2)"}</definedName>
    <definedName name="x_1" localSheetId="12" hidden="1">{"pl_t&amp;d",#N/A,FALSE,"p&amp;l_t&amp;D_01_02 (2)"}</definedName>
    <definedName name="x_1" localSheetId="2" hidden="1">{"pl_t&amp;d",#N/A,FALSE,"p&amp;l_t&amp;D_01_02 (2)"}</definedName>
    <definedName name="x_1" localSheetId="3" hidden="1">{"pl_t&amp;d",#N/A,FALSE,"p&amp;l_t&amp;D_01_02 (2)"}</definedName>
    <definedName name="x_1" localSheetId="4" hidden="1">{"pl_t&amp;d",#N/A,FALSE,"p&amp;l_t&amp;D_01_02 (2)"}</definedName>
    <definedName name="x_1" localSheetId="5" hidden="1">{"pl_t&amp;d",#N/A,FALSE,"p&amp;l_t&amp;D_01_02 (2)"}</definedName>
    <definedName name="x_1" hidden="1">{"pl_t&amp;d",#N/A,FALSE,"p&amp;l_t&amp;D_01_02 (2)"}</definedName>
    <definedName name="x_dataentry">[19]Instructions!#REF!</definedName>
    <definedName name="xx" localSheetId="11">#REF!</definedName>
    <definedName name="xx" localSheetId="12">#REF!</definedName>
    <definedName name="xx" localSheetId="14">#REF!</definedName>
    <definedName name="xx" localSheetId="15">#REF!</definedName>
    <definedName name="xx" localSheetId="2">#REF!</definedName>
    <definedName name="xx" localSheetId="3">#REF!</definedName>
    <definedName name="xx" localSheetId="5">#REF!</definedName>
    <definedName name="xx" localSheetId="6">#REF!</definedName>
    <definedName name="xx">#REF!</definedName>
    <definedName name="xx_1" localSheetId="7" hidden="1">{"pl_t&amp;d",#N/A,FALSE,"p&amp;l_t&amp;D_01_02 (2)"}</definedName>
    <definedName name="xx_1" localSheetId="10" hidden="1">{"pl_t&amp;d",#N/A,FALSE,"p&amp;l_t&amp;D_01_02 (2)"}</definedName>
    <definedName name="xx_1" localSheetId="11" hidden="1">{"pl_t&amp;d",#N/A,FALSE,"p&amp;l_t&amp;D_01_02 (2)"}</definedName>
    <definedName name="xx_1" localSheetId="12" hidden="1">{"pl_t&amp;d",#N/A,FALSE,"p&amp;l_t&amp;D_01_02 (2)"}</definedName>
    <definedName name="xx_1" localSheetId="2" hidden="1">{"pl_t&amp;d",#N/A,FALSE,"p&amp;l_t&amp;D_01_02 (2)"}</definedName>
    <definedName name="xx_1" localSheetId="3" hidden="1">{"pl_t&amp;d",#N/A,FALSE,"p&amp;l_t&amp;D_01_02 (2)"}</definedName>
    <definedName name="xx_1" localSheetId="4" hidden="1">{"pl_t&amp;d",#N/A,FALSE,"p&amp;l_t&amp;D_01_02 (2)"}</definedName>
    <definedName name="xx_1" localSheetId="5" hidden="1">{"pl_t&amp;d",#N/A,FALSE,"p&amp;l_t&amp;D_01_02 (2)"}</definedName>
    <definedName name="xx_1" hidden="1">{"pl_t&amp;d",#N/A,FALSE,"p&amp;l_t&amp;D_01_02 (2)"}</definedName>
    <definedName name="xxc" localSheetId="7" hidden="1">{"pl_t&amp;d",#N/A,FALSE,"p&amp;l_t&amp;D_01_02 (2)"}</definedName>
    <definedName name="xxc" localSheetId="10" hidden="1">{"pl_t&amp;d",#N/A,FALSE,"p&amp;l_t&amp;D_01_02 (2)"}</definedName>
    <definedName name="xxc" localSheetId="11" hidden="1">{"pl_t&amp;d",#N/A,FALSE,"p&amp;l_t&amp;D_01_02 (2)"}</definedName>
    <definedName name="xxc" localSheetId="12" hidden="1">{"pl_t&amp;d",#N/A,FALSE,"p&amp;l_t&amp;D_01_02 (2)"}</definedName>
    <definedName name="xxc" localSheetId="2" hidden="1">{"pl_t&amp;d",#N/A,FALSE,"p&amp;l_t&amp;D_01_02 (2)"}</definedName>
    <definedName name="xxc" localSheetId="3" hidden="1">{"pl_t&amp;d",#N/A,FALSE,"p&amp;l_t&amp;D_01_02 (2)"}</definedName>
    <definedName name="xxc" localSheetId="4" hidden="1">{"pl_t&amp;d",#N/A,FALSE,"p&amp;l_t&amp;D_01_02 (2)"}</definedName>
    <definedName name="xxc" localSheetId="5" hidden="1">{"pl_t&amp;d",#N/A,FALSE,"p&amp;l_t&amp;D_01_02 (2)"}</definedName>
    <definedName name="xxc" hidden="1">{"pl_t&amp;d",#N/A,FALSE,"p&amp;l_t&amp;D_01_02 (2)"}</definedName>
    <definedName name="xxc_1" localSheetId="7" hidden="1">{"pl_t&amp;d",#N/A,FALSE,"p&amp;l_t&amp;D_01_02 (2)"}</definedName>
    <definedName name="xxc_1" localSheetId="10" hidden="1">{"pl_t&amp;d",#N/A,FALSE,"p&amp;l_t&amp;D_01_02 (2)"}</definedName>
    <definedName name="xxc_1" localSheetId="11" hidden="1">{"pl_t&amp;d",#N/A,FALSE,"p&amp;l_t&amp;D_01_02 (2)"}</definedName>
    <definedName name="xxc_1" localSheetId="12" hidden="1">{"pl_t&amp;d",#N/A,FALSE,"p&amp;l_t&amp;D_01_02 (2)"}</definedName>
    <definedName name="xxc_1" localSheetId="2" hidden="1">{"pl_t&amp;d",#N/A,FALSE,"p&amp;l_t&amp;D_01_02 (2)"}</definedName>
    <definedName name="xxc_1" localSheetId="3" hidden="1">{"pl_t&amp;d",#N/A,FALSE,"p&amp;l_t&amp;D_01_02 (2)"}</definedName>
    <definedName name="xxc_1" localSheetId="4" hidden="1">{"pl_t&amp;d",#N/A,FALSE,"p&amp;l_t&amp;D_01_02 (2)"}</definedName>
    <definedName name="xxc_1" localSheetId="5" hidden="1">{"pl_t&amp;d",#N/A,FALSE,"p&amp;l_t&amp;D_01_02 (2)"}</definedName>
    <definedName name="xxc_1" hidden="1">{"pl_t&amp;d",#N/A,FALSE,"p&amp;l_t&amp;D_01_02 (2)"}</definedName>
    <definedName name="xxx" localSheetId="11">#REF!</definedName>
    <definedName name="xxx" localSheetId="12">#REF!</definedName>
    <definedName name="xxx" localSheetId="14">#REF!</definedName>
    <definedName name="xxx" localSheetId="15">#REF!</definedName>
    <definedName name="xxx" localSheetId="6">#REF!</definedName>
    <definedName name="xxx">#REF!</definedName>
    <definedName name="xxx_1" localSheetId="7" hidden="1">{"pl_t&amp;d",#N/A,FALSE,"p&amp;l_t&amp;D_01_02 (2)"}</definedName>
    <definedName name="xxx_1" localSheetId="10" hidden="1">{"pl_t&amp;d",#N/A,FALSE,"p&amp;l_t&amp;D_01_02 (2)"}</definedName>
    <definedName name="xxx_1" localSheetId="11" hidden="1">{"pl_t&amp;d",#N/A,FALSE,"p&amp;l_t&amp;D_01_02 (2)"}</definedName>
    <definedName name="xxx_1" localSheetId="12" hidden="1">{"pl_t&amp;d",#N/A,FALSE,"p&amp;l_t&amp;D_01_02 (2)"}</definedName>
    <definedName name="xxx_1" localSheetId="2" hidden="1">{"pl_t&amp;d",#N/A,FALSE,"p&amp;l_t&amp;D_01_02 (2)"}</definedName>
    <definedName name="xxx_1" localSheetId="3" hidden="1">{"pl_t&amp;d",#N/A,FALSE,"p&amp;l_t&amp;D_01_02 (2)"}</definedName>
    <definedName name="xxx_1" localSheetId="4" hidden="1">{"pl_t&amp;d",#N/A,FALSE,"p&amp;l_t&amp;D_01_02 (2)"}</definedName>
    <definedName name="xxx_1" localSheetId="5" hidden="1">{"pl_t&amp;d",#N/A,FALSE,"p&amp;l_t&amp;D_01_02 (2)"}</definedName>
    <definedName name="xxx_1" hidden="1">{"pl_t&amp;d",#N/A,FALSE,"p&amp;l_t&amp;D_01_02 (2)"}</definedName>
    <definedName name="xxxx" localSheetId="7" hidden="1">{"pl_t&amp;d",#N/A,FALSE,"p&amp;l_t&amp;D_01_02 (2)"}</definedName>
    <definedName name="xxxx" localSheetId="10" hidden="1">{"pl_t&amp;d",#N/A,FALSE,"p&amp;l_t&amp;D_01_02 (2)"}</definedName>
    <definedName name="xxxx" localSheetId="11" hidden="1">{"pl_t&amp;d",#N/A,FALSE,"p&amp;l_t&amp;D_01_02 (2)"}</definedName>
    <definedName name="xxxx" localSheetId="12" hidden="1">{"pl_t&amp;d",#N/A,FALSE,"p&amp;l_t&amp;D_01_02 (2)"}</definedName>
    <definedName name="xxxx" localSheetId="2" hidden="1">{"pl_t&amp;d",#N/A,FALSE,"p&amp;l_t&amp;D_01_02 (2)"}</definedName>
    <definedName name="xxxx" localSheetId="3" hidden="1">{"pl_t&amp;d",#N/A,FALSE,"p&amp;l_t&amp;D_01_02 (2)"}</definedName>
    <definedName name="xxxx" localSheetId="4" hidden="1">{"pl_t&amp;d",#N/A,FALSE,"p&amp;l_t&amp;D_01_02 (2)"}</definedName>
    <definedName name="xxxx" localSheetId="5" hidden="1">{"pl_t&amp;d",#N/A,FALSE,"p&amp;l_t&amp;D_01_02 (2)"}</definedName>
    <definedName name="xxxx" hidden="1">{"pl_t&amp;d",#N/A,FALSE,"p&amp;l_t&amp;D_01_02 (2)"}</definedName>
    <definedName name="xxxxxx" localSheetId="7" hidden="1">{"pl_t&amp;d",#N/A,FALSE,"p&amp;l_t&amp;D_01_02 (2)"}</definedName>
    <definedName name="xxxxxx" localSheetId="10" hidden="1">{"pl_t&amp;d",#N/A,FALSE,"p&amp;l_t&amp;D_01_02 (2)"}</definedName>
    <definedName name="xxxxxx" localSheetId="11" hidden="1">{"pl_t&amp;d",#N/A,FALSE,"p&amp;l_t&amp;D_01_02 (2)"}</definedName>
    <definedName name="xxxxxx" localSheetId="12" hidden="1">{"pl_t&amp;d",#N/A,FALSE,"p&amp;l_t&amp;D_01_02 (2)"}</definedName>
    <definedName name="xxxxxx" localSheetId="2" hidden="1">{"pl_t&amp;d",#N/A,FALSE,"p&amp;l_t&amp;D_01_02 (2)"}</definedName>
    <definedName name="xxxxxx" localSheetId="3" hidden="1">{"pl_t&amp;d",#N/A,FALSE,"p&amp;l_t&amp;D_01_02 (2)"}</definedName>
    <definedName name="xxxxxx" localSheetId="4" hidden="1">{"pl_t&amp;d",#N/A,FALSE,"p&amp;l_t&amp;D_01_02 (2)"}</definedName>
    <definedName name="xxxxxx" localSheetId="5" hidden="1">{"pl_t&amp;d",#N/A,FALSE,"p&amp;l_t&amp;D_01_02 (2)"}</definedName>
    <definedName name="xxxxxx" hidden="1">{"pl_t&amp;d",#N/A,FALSE,"p&amp;l_t&amp;D_01_02 (2)"}</definedName>
    <definedName name="xyz" localSheetId="11">'[20]Consumer Data &gt;100kVA'!#REF!</definedName>
    <definedName name="xyz" localSheetId="12">'[20]Consumer Data &gt;100kVA'!#REF!</definedName>
    <definedName name="xyz">'[20]Consumer Data &gt;100kVA'!#REF!</definedName>
    <definedName name="y" localSheetId="7" hidden="1">{"pl_t&amp;d",#N/A,FALSE,"p&amp;l_t&amp;D_01_02 (2)"}</definedName>
    <definedName name="y" localSheetId="10" hidden="1">{"pl_t&amp;d",#N/A,FALSE,"p&amp;l_t&amp;D_01_02 (2)"}</definedName>
    <definedName name="y" localSheetId="11" hidden="1">{"pl_t&amp;d",#N/A,FALSE,"p&amp;l_t&amp;D_01_02 (2)"}</definedName>
    <definedName name="y" localSheetId="12" hidden="1">{"pl_t&amp;d",#N/A,FALSE,"p&amp;l_t&amp;D_01_02 (2)"}</definedName>
    <definedName name="y" localSheetId="2" hidden="1">{"pl_t&amp;d",#N/A,FALSE,"p&amp;l_t&amp;D_01_02 (2)"}</definedName>
    <definedName name="y" localSheetId="3" hidden="1">{"pl_t&amp;d",#N/A,FALSE,"p&amp;l_t&amp;D_01_02 (2)"}</definedName>
    <definedName name="y" localSheetId="4" hidden="1">{"pl_t&amp;d",#N/A,FALSE,"p&amp;l_t&amp;D_01_02 (2)"}</definedName>
    <definedName name="y" localSheetId="5" hidden="1">{"pl_t&amp;d",#N/A,FALSE,"p&amp;l_t&amp;D_01_02 (2)"}</definedName>
    <definedName name="y" hidden="1">{"pl_t&amp;d",#N/A,FALSE,"p&amp;l_t&amp;D_01_02 (2)"}</definedName>
    <definedName name="y_1" localSheetId="7" hidden="1">{"pl_t&amp;d",#N/A,FALSE,"p&amp;l_t&amp;D_01_02 (2)"}</definedName>
    <definedName name="y_1" localSheetId="10" hidden="1">{"pl_t&amp;d",#N/A,FALSE,"p&amp;l_t&amp;D_01_02 (2)"}</definedName>
    <definedName name="y_1" localSheetId="11" hidden="1">{"pl_t&amp;d",#N/A,FALSE,"p&amp;l_t&amp;D_01_02 (2)"}</definedName>
    <definedName name="y_1" localSheetId="12" hidden="1">{"pl_t&amp;d",#N/A,FALSE,"p&amp;l_t&amp;D_01_02 (2)"}</definedName>
    <definedName name="y_1" localSheetId="2" hidden="1">{"pl_t&amp;d",#N/A,FALSE,"p&amp;l_t&amp;D_01_02 (2)"}</definedName>
    <definedName name="y_1" localSheetId="3" hidden="1">{"pl_t&amp;d",#N/A,FALSE,"p&amp;l_t&amp;D_01_02 (2)"}</definedName>
    <definedName name="y_1" localSheetId="4" hidden="1">{"pl_t&amp;d",#N/A,FALSE,"p&amp;l_t&amp;D_01_02 (2)"}</definedName>
    <definedName name="y_1" localSheetId="5" hidden="1">{"pl_t&amp;d",#N/A,FALSE,"p&amp;l_t&amp;D_01_02 (2)"}</definedName>
    <definedName name="y_1" hidden="1">{"pl_t&amp;d",#N/A,FALSE,"p&amp;l_t&amp;D_01_02 (2)"}</definedName>
    <definedName name="YEAR" localSheetId="11">#REF!</definedName>
    <definedName name="YEAR" localSheetId="12">#REF!</definedName>
    <definedName name="YEAR">#REF!</definedName>
    <definedName name="YEAR___0" localSheetId="11">#REF!</definedName>
    <definedName name="YEAR___0" localSheetId="12">#REF!</definedName>
    <definedName name="YEAR___0">#REF!</definedName>
    <definedName name="yerpedu" localSheetId="11">#REF!</definedName>
    <definedName name="yerpedu" localSheetId="12">#REF!</definedName>
    <definedName name="yerpedu">#REF!</definedName>
    <definedName name="ypd">#REF!</definedName>
    <definedName name="Z_60145AF4_EDFE_4538_9D89_6C323E319047_.wvu.PrintArea" localSheetId="12" hidden="1">'P-14'!$A$1:$E$86</definedName>
    <definedName name="Z_60145AF4_EDFE_4538_9D89_6C323E319047_.wvu.PrintTitles" localSheetId="12" hidden="1">'P-14'!$A$3:$IT$3</definedName>
    <definedName name="Z_6B1236C0_5145_11DA_AD19_0008A13E6792_.wvu.PrintArea" localSheetId="12" hidden="1">'P-14'!$A$1:$E$86</definedName>
    <definedName name="Z_6B1236C0_5145_11DA_AD19_0008A13E6792_.wvu.PrintTitles" localSheetId="12" hidden="1">'P-14'!$A$3:$IT$3</definedName>
    <definedName name="Z_E84B7A60_20AD_11D6_93D2_DB6436D9252C_.wvu.Cols" localSheetId="12" hidden="1">'P-14'!#REF!</definedName>
    <definedName name="Z_E84B7A60_20AD_11D6_93D2_DB6436D9252C_.wvu.PrintArea" localSheetId="12" hidden="1">'P-14'!$A$1:$E$86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81" i="17" l="1"/>
  <c r="P50" i="22"/>
  <c r="L50" i="22"/>
  <c r="J50" i="22"/>
  <c r="H50" i="22"/>
  <c r="B50" i="22"/>
  <c r="Z48" i="22"/>
  <c r="Y48" i="22"/>
  <c r="X48" i="22"/>
  <c r="W48" i="22"/>
  <c r="R48" i="22"/>
  <c r="R50" i="22" s="1"/>
  <c r="P48" i="22"/>
  <c r="O48" i="22"/>
  <c r="N48" i="22"/>
  <c r="M48" i="22"/>
  <c r="L48" i="22"/>
  <c r="K48" i="22"/>
  <c r="J48" i="22"/>
  <c r="I48" i="22"/>
  <c r="I50" i="22" s="1"/>
  <c r="H48" i="22"/>
  <c r="G48" i="22"/>
  <c r="F48" i="22"/>
  <c r="E48" i="22"/>
  <c r="D48" i="22"/>
  <c r="C48" i="22"/>
  <c r="B48" i="22"/>
  <c r="AA47" i="22"/>
  <c r="W47" i="22"/>
  <c r="Q47" i="22"/>
  <c r="D47" i="22"/>
  <c r="C47" i="22"/>
  <c r="AA46" i="22"/>
  <c r="Z46" i="22"/>
  <c r="Y46" i="22"/>
  <c r="X46" i="22"/>
  <c r="W46" i="22"/>
  <c r="R46" i="22"/>
  <c r="Q46" i="22"/>
  <c r="I46" i="22"/>
  <c r="D46" i="22"/>
  <c r="C46" i="22"/>
  <c r="AA45" i="22"/>
  <c r="Z45" i="22"/>
  <c r="Y45" i="22"/>
  <c r="X45" i="22"/>
  <c r="W45" i="22"/>
  <c r="R45" i="22"/>
  <c r="Q45" i="22"/>
  <c r="I45" i="22"/>
  <c r="D45" i="22"/>
  <c r="C45" i="22"/>
  <c r="AA44" i="22"/>
  <c r="Z44" i="22"/>
  <c r="Y44" i="22"/>
  <c r="X44" i="22"/>
  <c r="W44" i="22"/>
  <c r="R44" i="22"/>
  <c r="Q44" i="22"/>
  <c r="I44" i="22"/>
  <c r="D44" i="22"/>
  <c r="C44" i="22"/>
  <c r="AA43" i="22"/>
  <c r="Z43" i="22"/>
  <c r="Y43" i="22"/>
  <c r="X43" i="22"/>
  <c r="W43" i="22"/>
  <c r="R43" i="22"/>
  <c r="Q43" i="22"/>
  <c r="I43" i="22"/>
  <c r="D43" i="22"/>
  <c r="C43" i="22"/>
  <c r="AA42" i="22"/>
  <c r="Z42" i="22"/>
  <c r="Y42" i="22"/>
  <c r="X42" i="22"/>
  <c r="W42" i="22"/>
  <c r="R42" i="22"/>
  <c r="Q42" i="22"/>
  <c r="I42" i="22"/>
  <c r="D42" i="22"/>
  <c r="C42" i="22"/>
  <c r="AA41" i="22"/>
  <c r="Z41" i="22"/>
  <c r="Y41" i="22"/>
  <c r="X41" i="22"/>
  <c r="W41" i="22"/>
  <c r="R41" i="22"/>
  <c r="Q41" i="22"/>
  <c r="I41" i="22"/>
  <c r="D41" i="22"/>
  <c r="C41" i="22"/>
  <c r="AA40" i="22"/>
  <c r="Z40" i="22"/>
  <c r="Y40" i="22"/>
  <c r="X40" i="22"/>
  <c r="W40" i="22"/>
  <c r="R40" i="22"/>
  <c r="Q40" i="22"/>
  <c r="Q48" i="22" s="1"/>
  <c r="I40" i="22"/>
  <c r="D40" i="22"/>
  <c r="C40" i="22"/>
  <c r="AA39" i="22"/>
  <c r="AA48" i="22" s="1"/>
  <c r="Z39" i="22"/>
  <c r="Y39" i="22"/>
  <c r="X39" i="22"/>
  <c r="W39" i="22"/>
  <c r="R39" i="22"/>
  <c r="Q39" i="22"/>
  <c r="I39" i="22"/>
  <c r="D39" i="22"/>
  <c r="C39" i="22"/>
  <c r="Z38" i="22"/>
  <c r="P38" i="22"/>
  <c r="O38" i="22"/>
  <c r="N38" i="22"/>
  <c r="M38" i="22"/>
  <c r="L38" i="22"/>
  <c r="K38" i="22"/>
  <c r="J38" i="22"/>
  <c r="I38" i="22"/>
  <c r="H38" i="22"/>
  <c r="G38" i="22"/>
  <c r="F38" i="22"/>
  <c r="E38" i="22"/>
  <c r="D38" i="22"/>
  <c r="C38" i="22"/>
  <c r="B38" i="22"/>
  <c r="AA37" i="22"/>
  <c r="Z37" i="22"/>
  <c r="Y37" i="22"/>
  <c r="X37" i="22"/>
  <c r="R37" i="22"/>
  <c r="Q37" i="22"/>
  <c r="I37" i="22"/>
  <c r="D37" i="22"/>
  <c r="C37" i="22"/>
  <c r="AA36" i="22"/>
  <c r="Z36" i="22"/>
  <c r="Y36" i="22"/>
  <c r="X36" i="22"/>
  <c r="Q36" i="22"/>
  <c r="I36" i="22"/>
  <c r="D36" i="22"/>
  <c r="C36" i="22"/>
  <c r="AA35" i="22"/>
  <c r="Z35" i="22"/>
  <c r="Y35" i="22"/>
  <c r="X35" i="22"/>
  <c r="W35" i="22"/>
  <c r="R35" i="22"/>
  <c r="Q35" i="22"/>
  <c r="I35" i="22"/>
  <c r="D35" i="22"/>
  <c r="C35" i="22"/>
  <c r="AA34" i="22"/>
  <c r="Z34" i="22"/>
  <c r="Y34" i="22"/>
  <c r="X34" i="22"/>
  <c r="W34" i="22"/>
  <c r="T34" i="22"/>
  <c r="T38" i="22" s="1"/>
  <c r="T44" i="22" s="1"/>
  <c r="S34" i="22"/>
  <c r="S38" i="22" s="1"/>
  <c r="S44" i="22" s="1"/>
  <c r="R34" i="22"/>
  <c r="Q34" i="22"/>
  <c r="I34" i="22"/>
  <c r="D34" i="22"/>
  <c r="C34" i="22"/>
  <c r="AA33" i="22"/>
  <c r="Z33" i="22"/>
  <c r="Y33" i="22"/>
  <c r="X33" i="22"/>
  <c r="W33" i="22"/>
  <c r="R33" i="22"/>
  <c r="Q33" i="22"/>
  <c r="I33" i="22"/>
  <c r="D33" i="22"/>
  <c r="C33" i="22"/>
  <c r="AA32" i="22"/>
  <c r="Z32" i="22"/>
  <c r="Y32" i="22"/>
  <c r="X32" i="22"/>
  <c r="W32" i="22"/>
  <c r="R32" i="22"/>
  <c r="Q32" i="22"/>
  <c r="I32" i="22"/>
  <c r="D32" i="22"/>
  <c r="C32" i="22"/>
  <c r="AA31" i="22"/>
  <c r="Z31" i="22"/>
  <c r="Y31" i="22"/>
  <c r="X31" i="22"/>
  <c r="W31" i="22"/>
  <c r="R31" i="22"/>
  <c r="Q31" i="22"/>
  <c r="I31" i="22"/>
  <c r="D31" i="22"/>
  <c r="C31" i="22"/>
  <c r="AA30" i="22"/>
  <c r="Z30" i="22"/>
  <c r="Y30" i="22"/>
  <c r="X30" i="22"/>
  <c r="W30" i="22"/>
  <c r="R30" i="22"/>
  <c r="Q30" i="22"/>
  <c r="I30" i="22"/>
  <c r="D30" i="22"/>
  <c r="C30" i="22"/>
  <c r="AA29" i="22"/>
  <c r="Z29" i="22"/>
  <c r="Y29" i="22"/>
  <c r="X29" i="22"/>
  <c r="W29" i="22"/>
  <c r="R29" i="22"/>
  <c r="Q29" i="22"/>
  <c r="I29" i="22"/>
  <c r="D29" i="22"/>
  <c r="C29" i="22"/>
  <c r="AA28" i="22"/>
  <c r="Z28" i="22"/>
  <c r="Y28" i="22"/>
  <c r="X28" i="22"/>
  <c r="W28" i="22"/>
  <c r="R28" i="22"/>
  <c r="Q28" i="22"/>
  <c r="I28" i="22"/>
  <c r="D28" i="22"/>
  <c r="C28" i="22"/>
  <c r="AA27" i="22"/>
  <c r="Z27" i="22"/>
  <c r="Y27" i="22"/>
  <c r="X27" i="22"/>
  <c r="W27" i="22"/>
  <c r="R27" i="22"/>
  <c r="Q27" i="22"/>
  <c r="I27" i="22"/>
  <c r="D27" i="22"/>
  <c r="C27" i="22"/>
  <c r="AA26" i="22"/>
  <c r="Z26" i="22"/>
  <c r="Y26" i="22"/>
  <c r="X26" i="22"/>
  <c r="W26" i="22"/>
  <c r="Q26" i="22"/>
  <c r="I26" i="22"/>
  <c r="D26" i="22"/>
  <c r="C26" i="22"/>
  <c r="AA25" i="22"/>
  <c r="Z25" i="22"/>
  <c r="Y25" i="22"/>
  <c r="X25" i="22"/>
  <c r="W25" i="22"/>
  <c r="Q25" i="22"/>
  <c r="I25" i="22"/>
  <c r="D25" i="22"/>
  <c r="C25" i="22"/>
  <c r="AA24" i="22"/>
  <c r="Z24" i="22"/>
  <c r="Y24" i="22"/>
  <c r="X24" i="22"/>
  <c r="W24" i="22"/>
  <c r="W38" i="22" s="1"/>
  <c r="R24" i="22"/>
  <c r="R38" i="22" s="1"/>
  <c r="Q24" i="22"/>
  <c r="Q38" i="22" s="1"/>
  <c r="P24" i="22"/>
  <c r="I24" i="22"/>
  <c r="D24" i="22"/>
  <c r="C24" i="22"/>
  <c r="AA23" i="22"/>
  <c r="AA38" i="22" s="1"/>
  <c r="Z23" i="22"/>
  <c r="Y23" i="22"/>
  <c r="X23" i="22"/>
  <c r="W23" i="22"/>
  <c r="R23" i="22"/>
  <c r="Q23" i="22"/>
  <c r="I23" i="22"/>
  <c r="D23" i="22"/>
  <c r="C23" i="22"/>
  <c r="W22" i="22"/>
  <c r="Y22" i="22" s="1"/>
  <c r="V22" i="22"/>
  <c r="V34" i="22" s="1"/>
  <c r="V38" i="22" s="1"/>
  <c r="V44" i="22" s="1"/>
  <c r="U22" i="22"/>
  <c r="U34" i="22" s="1"/>
  <c r="U38" i="22" s="1"/>
  <c r="U44" i="22" s="1"/>
  <c r="T22" i="22"/>
  <c r="S22" i="22"/>
  <c r="P22" i="22"/>
  <c r="O22" i="22"/>
  <c r="O50" i="22" s="1"/>
  <c r="N22" i="22"/>
  <c r="N50" i="22" s="1"/>
  <c r="M22" i="22"/>
  <c r="M50" i="22" s="1"/>
  <c r="L22" i="22"/>
  <c r="K22" i="22"/>
  <c r="K50" i="22" s="1"/>
  <c r="J22" i="22"/>
  <c r="H22" i="22"/>
  <c r="G22" i="22"/>
  <c r="G50" i="22" s="1"/>
  <c r="F22" i="22"/>
  <c r="F50" i="22" s="1"/>
  <c r="E22" i="22"/>
  <c r="Z22" i="22" s="1"/>
  <c r="B22" i="22"/>
  <c r="AA21" i="22"/>
  <c r="Z21" i="22"/>
  <c r="Y21" i="22"/>
  <c r="X21" i="22"/>
  <c r="W21" i="22"/>
  <c r="R21" i="22"/>
  <c r="Q21" i="22"/>
  <c r="K21" i="22"/>
  <c r="I21" i="22"/>
  <c r="D21" i="22"/>
  <c r="C21" i="22"/>
  <c r="AA20" i="22"/>
  <c r="Z20" i="22"/>
  <c r="Y20" i="22"/>
  <c r="X20" i="22"/>
  <c r="W20" i="22"/>
  <c r="R20" i="22"/>
  <c r="Q20" i="22"/>
  <c r="I20" i="22"/>
  <c r="D20" i="22"/>
  <c r="C20" i="22"/>
  <c r="Z19" i="22"/>
  <c r="Y19" i="22"/>
  <c r="X19" i="22"/>
  <c r="W19" i="22"/>
  <c r="V19" i="22"/>
  <c r="U19" i="22"/>
  <c r="T19" i="22"/>
  <c r="S19" i="22"/>
  <c r="R19" i="22"/>
  <c r="P19" i="22"/>
  <c r="O19" i="22"/>
  <c r="N19" i="22"/>
  <c r="M19" i="22"/>
  <c r="L19" i="22"/>
  <c r="K19" i="22"/>
  <c r="J19" i="22"/>
  <c r="I19" i="22"/>
  <c r="H19" i="22"/>
  <c r="G19" i="22"/>
  <c r="F19" i="22"/>
  <c r="E19" i="22"/>
  <c r="D19" i="22"/>
  <c r="C19" i="22"/>
  <c r="B19" i="22"/>
  <c r="AA18" i="22"/>
  <c r="AA19" i="22" s="1"/>
  <c r="Z18" i="22"/>
  <c r="Y18" i="22"/>
  <c r="X18" i="22"/>
  <c r="W18" i="22"/>
  <c r="R18" i="22"/>
  <c r="Q18" i="22"/>
  <c r="I18" i="22"/>
  <c r="D18" i="22"/>
  <c r="C18" i="22"/>
  <c r="AA17" i="22"/>
  <c r="Z17" i="22"/>
  <c r="Y17" i="22"/>
  <c r="X17" i="22"/>
  <c r="W17" i="22"/>
  <c r="R17" i="22"/>
  <c r="Q17" i="22"/>
  <c r="Q19" i="22" s="1"/>
  <c r="I17" i="22"/>
  <c r="D17" i="22"/>
  <c r="C17" i="22"/>
  <c r="AA16" i="22"/>
  <c r="Z16" i="22"/>
  <c r="Y16" i="22"/>
  <c r="X16" i="22"/>
  <c r="W16" i="22"/>
  <c r="R16" i="22"/>
  <c r="Q16" i="22"/>
  <c r="K16" i="22"/>
  <c r="I16" i="22"/>
  <c r="D16" i="22"/>
  <c r="C16" i="22"/>
  <c r="AA15" i="22"/>
  <c r="Z15" i="22"/>
  <c r="Y15" i="22"/>
  <c r="X15" i="22"/>
  <c r="W15" i="22"/>
  <c r="R15" i="22"/>
  <c r="Q15" i="22"/>
  <c r="I15" i="22"/>
  <c r="D15" i="22"/>
  <c r="C15" i="22"/>
  <c r="AA14" i="22"/>
  <c r="Z14" i="22"/>
  <c r="Y14" i="22"/>
  <c r="X14" i="22"/>
  <c r="W14" i="22"/>
  <c r="R14" i="22"/>
  <c r="Q14" i="22"/>
  <c r="I14" i="22"/>
  <c r="D14" i="22"/>
  <c r="C14" i="22"/>
  <c r="AA13" i="22"/>
  <c r="Z13" i="22"/>
  <c r="Y13" i="22"/>
  <c r="X13" i="22"/>
  <c r="W13" i="22"/>
  <c r="R13" i="22"/>
  <c r="Q13" i="22"/>
  <c r="I13" i="22"/>
  <c r="D13" i="22"/>
  <c r="C13" i="22"/>
  <c r="AA12" i="22"/>
  <c r="Z12" i="22"/>
  <c r="Y12" i="22"/>
  <c r="X12" i="22"/>
  <c r="W12" i="22"/>
  <c r="R12" i="22"/>
  <c r="Q12" i="22"/>
  <c r="I12" i="22"/>
  <c r="D12" i="22"/>
  <c r="C12" i="22"/>
  <c r="AA11" i="22"/>
  <c r="Z11" i="22"/>
  <c r="Y11" i="22"/>
  <c r="X11" i="22"/>
  <c r="W11" i="22"/>
  <c r="Q11" i="22"/>
  <c r="I11" i="22"/>
  <c r="D11" i="22"/>
  <c r="C11" i="22"/>
  <c r="AA10" i="22"/>
  <c r="Z10" i="22"/>
  <c r="Y10" i="22"/>
  <c r="X10" i="22"/>
  <c r="W10" i="22"/>
  <c r="Q10" i="22"/>
  <c r="I10" i="22"/>
  <c r="D10" i="22"/>
  <c r="C10" i="22"/>
  <c r="AA9" i="22"/>
  <c r="Z9" i="22"/>
  <c r="Y9" i="22"/>
  <c r="X9" i="22"/>
  <c r="W9" i="22"/>
  <c r="R9" i="22"/>
  <c r="Q9" i="22"/>
  <c r="I9" i="22"/>
  <c r="D9" i="22"/>
  <c r="C9" i="22"/>
  <c r="AA8" i="22"/>
  <c r="Z8" i="22"/>
  <c r="Y8" i="22"/>
  <c r="X8" i="22"/>
  <c r="W8" i="22"/>
  <c r="R8" i="22"/>
  <c r="Q8" i="22"/>
  <c r="I8" i="22"/>
  <c r="D8" i="22"/>
  <c r="C8" i="22"/>
  <c r="AA7" i="22"/>
  <c r="Z7" i="22"/>
  <c r="Y7" i="22"/>
  <c r="X7" i="22"/>
  <c r="W7" i="22"/>
  <c r="V7" i="22"/>
  <c r="U7" i="22"/>
  <c r="T7" i="22"/>
  <c r="S7" i="22"/>
  <c r="R7" i="22"/>
  <c r="R22" i="22" s="1"/>
  <c r="P7" i="22"/>
  <c r="O7" i="22"/>
  <c r="N7" i="22"/>
  <c r="M7" i="22"/>
  <c r="L7" i="22"/>
  <c r="K7" i="22"/>
  <c r="J7" i="22"/>
  <c r="I7" i="22"/>
  <c r="I22" i="22" s="1"/>
  <c r="H7" i="22"/>
  <c r="G7" i="22"/>
  <c r="F7" i="22"/>
  <c r="E7" i="22"/>
  <c r="D7" i="22"/>
  <c r="D22" i="22" s="1"/>
  <c r="D50" i="22" s="1"/>
  <c r="C7" i="22"/>
  <c r="C22" i="22" s="1"/>
  <c r="B7" i="22"/>
  <c r="D6" i="22"/>
  <c r="C6" i="22"/>
  <c r="AA5" i="22"/>
  <c r="Z5" i="22"/>
  <c r="Y5" i="22"/>
  <c r="X5" i="22"/>
  <c r="W5" i="22"/>
  <c r="R5" i="22"/>
  <c r="Q5" i="22"/>
  <c r="Q7" i="22" s="1"/>
  <c r="I5" i="22"/>
  <c r="D5" i="22"/>
  <c r="C5" i="22"/>
  <c r="Z4" i="22"/>
  <c r="Y4" i="22"/>
  <c r="X4" i="22"/>
  <c r="W4" i="22"/>
  <c r="R4" i="22"/>
  <c r="Q4" i="22"/>
  <c r="I4" i="22"/>
  <c r="D4" i="22"/>
  <c r="C4" i="22"/>
  <c r="Q50" i="22" l="1"/>
  <c r="W50" i="22"/>
  <c r="S46" i="22"/>
  <c r="S48" i="22" s="1"/>
  <c r="S50" i="22" s="1"/>
  <c r="C50" i="22"/>
  <c r="Q22" i="22"/>
  <c r="T46" i="22"/>
  <c r="T48" i="22"/>
  <c r="T50" i="22" s="1"/>
  <c r="U46" i="22"/>
  <c r="U48" i="22" s="1"/>
  <c r="U50" i="22" s="1"/>
  <c r="AA50" i="22"/>
  <c r="Y38" i="22"/>
  <c r="X38" i="22"/>
  <c r="AA22" i="22"/>
  <c r="V46" i="22"/>
  <c r="V48" i="22"/>
  <c r="V50" i="22" s="1"/>
  <c r="E50" i="22"/>
  <c r="Z50" i="22" s="1"/>
  <c r="X22" i="22"/>
  <c r="Y50" i="22" l="1"/>
  <c r="X50" i="22"/>
  <c r="B255" i="19" l="1"/>
  <c r="BI150" i="19"/>
  <c r="BH150" i="19"/>
  <c r="BF150" i="19"/>
  <c r="BE150" i="19"/>
  <c r="BG150" i="19" s="1"/>
  <c r="BD150" i="19"/>
  <c r="BB150" i="19"/>
  <c r="BA150" i="19"/>
  <c r="AZ150" i="19"/>
  <c r="AX150" i="19"/>
  <c r="AW150" i="19"/>
  <c r="AY150" i="19" s="1"/>
  <c r="AV150" i="19"/>
  <c r="AT150" i="19"/>
  <c r="AS150" i="19"/>
  <c r="AR150" i="19"/>
  <c r="AP150" i="19"/>
  <c r="AO150" i="19"/>
  <c r="AM150" i="19"/>
  <c r="AL150" i="19"/>
  <c r="AN150" i="19" s="1"/>
  <c r="AJ150" i="19"/>
  <c r="AI150" i="19"/>
  <c r="AG150" i="19"/>
  <c r="AF150" i="19"/>
  <c r="AD150" i="19"/>
  <c r="AC150" i="19"/>
  <c r="AA150" i="19"/>
  <c r="Z150" i="19"/>
  <c r="AB150" i="19" s="1"/>
  <c r="X150" i="19"/>
  <c r="W150" i="19"/>
  <c r="Y150" i="19" s="1"/>
  <c r="V150" i="19"/>
  <c r="U150" i="19"/>
  <c r="T150" i="19"/>
  <c r="S150" i="19"/>
  <c r="R150" i="19"/>
  <c r="Q150" i="19"/>
  <c r="P150" i="19"/>
  <c r="O150" i="19"/>
  <c r="N150" i="19"/>
  <c r="M150" i="19"/>
  <c r="L150" i="19"/>
  <c r="K150" i="19"/>
  <c r="J150" i="19"/>
  <c r="I150" i="19"/>
  <c r="H150" i="19"/>
  <c r="G150" i="19"/>
  <c r="F150" i="19"/>
  <c r="E150" i="19"/>
  <c r="C150" i="19"/>
  <c r="B150" i="19"/>
  <c r="BI149" i="19"/>
  <c r="BH149" i="19"/>
  <c r="BF149" i="19"/>
  <c r="BE149" i="19"/>
  <c r="BD149" i="19"/>
  <c r="BB149" i="19"/>
  <c r="BC149" i="19" s="1"/>
  <c r="BA149" i="19"/>
  <c r="AZ149" i="19"/>
  <c r="AX149" i="19"/>
  <c r="AW149" i="19"/>
  <c r="AV149" i="19"/>
  <c r="AT149" i="19"/>
  <c r="AS149" i="19"/>
  <c r="AR149" i="19"/>
  <c r="AP149" i="19"/>
  <c r="AO149" i="19"/>
  <c r="AM149" i="19"/>
  <c r="AL149" i="19"/>
  <c r="AJ149" i="19"/>
  <c r="AI149" i="19"/>
  <c r="AG149" i="19"/>
  <c r="AF149" i="19"/>
  <c r="AD149" i="19"/>
  <c r="AE149" i="19" s="1"/>
  <c r="AC149" i="19"/>
  <c r="AA149" i="19"/>
  <c r="Z149" i="19"/>
  <c r="AB149" i="19" s="1"/>
  <c r="X149" i="19"/>
  <c r="W149" i="19"/>
  <c r="Y149" i="19" s="1"/>
  <c r="V149" i="19"/>
  <c r="U149" i="19"/>
  <c r="T149" i="19"/>
  <c r="S149" i="19"/>
  <c r="R149" i="19"/>
  <c r="Q149" i="19"/>
  <c r="P149" i="19"/>
  <c r="O149" i="19"/>
  <c r="M149" i="19"/>
  <c r="L149" i="19"/>
  <c r="K149" i="19"/>
  <c r="J149" i="19"/>
  <c r="I149" i="19"/>
  <c r="H149" i="19"/>
  <c r="G149" i="19"/>
  <c r="F149" i="19"/>
  <c r="E149" i="19"/>
  <c r="C149" i="19"/>
  <c r="BI148" i="19"/>
  <c r="BH148" i="19"/>
  <c r="BF148" i="19"/>
  <c r="BE148" i="19"/>
  <c r="BG148" i="19" s="1"/>
  <c r="BD148" i="19"/>
  <c r="BB148" i="19"/>
  <c r="BA148" i="19"/>
  <c r="AZ148" i="19"/>
  <c r="AX148" i="19"/>
  <c r="AW148" i="19"/>
  <c r="AY148" i="19" s="1"/>
  <c r="AV148" i="19"/>
  <c r="AT148" i="19"/>
  <c r="AS148" i="19"/>
  <c r="AR148" i="19"/>
  <c r="AP148" i="19"/>
  <c r="AO148" i="19"/>
  <c r="AM148" i="19"/>
  <c r="AL148" i="19"/>
  <c r="AJ148" i="19"/>
  <c r="AI148" i="19"/>
  <c r="AG148" i="19"/>
  <c r="AF148" i="19"/>
  <c r="AD148" i="19"/>
  <c r="AC148" i="19"/>
  <c r="AA148" i="19"/>
  <c r="Z148" i="19"/>
  <c r="X148" i="19"/>
  <c r="W148" i="19"/>
  <c r="V148" i="19"/>
  <c r="U148" i="19"/>
  <c r="T148" i="19"/>
  <c r="S148" i="19"/>
  <c r="R148" i="19"/>
  <c r="Q148" i="19"/>
  <c r="P148" i="19"/>
  <c r="O148" i="19"/>
  <c r="N148" i="19"/>
  <c r="M148" i="19"/>
  <c r="L148" i="19"/>
  <c r="K148" i="19"/>
  <c r="J148" i="19"/>
  <c r="I148" i="19"/>
  <c r="H148" i="19"/>
  <c r="G148" i="19"/>
  <c r="F148" i="19"/>
  <c r="E148" i="19"/>
  <c r="D148" i="19"/>
  <c r="C148" i="19"/>
  <c r="B148" i="19"/>
  <c r="BI147" i="19"/>
  <c r="BF147" i="19"/>
  <c r="BG147" i="19" s="1"/>
  <c r="BH147" i="19" s="1"/>
  <c r="BE147" i="19"/>
  <c r="BD147" i="19"/>
  <c r="BB147" i="19"/>
  <c r="BC147" i="19" s="1"/>
  <c r="BA147" i="19"/>
  <c r="AZ147" i="19"/>
  <c r="AX147" i="19"/>
  <c r="AY147" i="19" s="1"/>
  <c r="AW147" i="19"/>
  <c r="AV147" i="19"/>
  <c r="AT147" i="19"/>
  <c r="AU147" i="19" s="1"/>
  <c r="AS147" i="19"/>
  <c r="AR147" i="19"/>
  <c r="AP147" i="19"/>
  <c r="AQ147" i="19" s="1"/>
  <c r="AO147" i="19"/>
  <c r="AM147" i="19"/>
  <c r="AN147" i="19" s="1"/>
  <c r="AL147" i="19"/>
  <c r="AJ147" i="19"/>
  <c r="AK147" i="19" s="1"/>
  <c r="AI147" i="19"/>
  <c r="AG147" i="19"/>
  <c r="AH147" i="19" s="1"/>
  <c r="AF147" i="19"/>
  <c r="AD147" i="19"/>
  <c r="AE147" i="19" s="1"/>
  <c r="AC147" i="19"/>
  <c r="AA147" i="19"/>
  <c r="AB147" i="19" s="1"/>
  <c r="Z147" i="19"/>
  <c r="X147" i="19"/>
  <c r="W147" i="19"/>
  <c r="V147" i="19"/>
  <c r="U147" i="19"/>
  <c r="T147" i="19"/>
  <c r="S147" i="19"/>
  <c r="R147" i="19"/>
  <c r="Q147" i="19"/>
  <c r="P147" i="19"/>
  <c r="O147" i="19"/>
  <c r="N147" i="19"/>
  <c r="M147" i="19"/>
  <c r="L147" i="19"/>
  <c r="K147" i="19"/>
  <c r="J147" i="19"/>
  <c r="I147" i="19"/>
  <c r="H147" i="19"/>
  <c r="G147" i="19"/>
  <c r="F147" i="19"/>
  <c r="E147" i="19"/>
  <c r="D147" i="19"/>
  <c r="C147" i="19"/>
  <c r="B147" i="19"/>
  <c r="BI145" i="19"/>
  <c r="BE145" i="19"/>
  <c r="BG145" i="19" s="1"/>
  <c r="BA145" i="19"/>
  <c r="BC145" i="19" s="1"/>
  <c r="AW145" i="19"/>
  <c r="AY145" i="19" s="1"/>
  <c r="AS145" i="19"/>
  <c r="AU145" i="19" s="1"/>
  <c r="AP145" i="19"/>
  <c r="AQ145" i="19" s="1"/>
  <c r="AM145" i="19"/>
  <c r="AN145" i="19" s="1"/>
  <c r="AJ145" i="19"/>
  <c r="AK145" i="19" s="1"/>
  <c r="AH145" i="19"/>
  <c r="AE145" i="19"/>
  <c r="AA145" i="19"/>
  <c r="Z145" i="19"/>
  <c r="X145" i="19"/>
  <c r="Y145" i="19" s="1"/>
  <c r="BI144" i="19"/>
  <c r="BE144" i="19"/>
  <c r="BG144" i="19" s="1"/>
  <c r="BC144" i="19"/>
  <c r="BA144" i="19"/>
  <c r="AW144" i="19"/>
  <c r="AY144" i="19" s="1"/>
  <c r="AS144" i="19"/>
  <c r="AU144" i="19" s="1"/>
  <c r="AP144" i="19"/>
  <c r="AQ144" i="19" s="1"/>
  <c r="AM144" i="19"/>
  <c r="AN144" i="19" s="1"/>
  <c r="AJ144" i="19"/>
  <c r="AK144" i="19" s="1"/>
  <c r="AH144" i="19"/>
  <c r="AE144" i="19"/>
  <c r="AA144" i="19"/>
  <c r="Z144" i="19"/>
  <c r="AB144" i="19" s="1"/>
  <c r="X144" i="19"/>
  <c r="Y144" i="19" s="1"/>
  <c r="BI143" i="19"/>
  <c r="BB143" i="19"/>
  <c r="BA143" i="19"/>
  <c r="AZ143" i="19"/>
  <c r="AX143" i="19"/>
  <c r="AW143" i="19"/>
  <c r="AV143" i="19"/>
  <c r="AT143" i="19"/>
  <c r="AS143" i="19"/>
  <c r="AR143" i="19"/>
  <c r="AP143" i="19"/>
  <c r="AO143" i="19"/>
  <c r="AM143" i="19"/>
  <c r="AN143" i="19" s="1"/>
  <c r="AL143" i="19"/>
  <c r="AJ143" i="19"/>
  <c r="AK143" i="19" s="1"/>
  <c r="AI143" i="19"/>
  <c r="AG143" i="19"/>
  <c r="AH143" i="19" s="1"/>
  <c r="AF143" i="19"/>
  <c r="AD143" i="19"/>
  <c r="AC143" i="19"/>
  <c r="AA143" i="19"/>
  <c r="AB143" i="19" s="1"/>
  <c r="W143" i="19"/>
  <c r="Y143" i="19" s="1"/>
  <c r="V143" i="19"/>
  <c r="U143" i="19"/>
  <c r="T143" i="19"/>
  <c r="S143" i="19"/>
  <c r="R143" i="19"/>
  <c r="Q143" i="19"/>
  <c r="P143" i="19"/>
  <c r="O143" i="19"/>
  <c r="N143" i="19"/>
  <c r="M143" i="19"/>
  <c r="L143" i="19"/>
  <c r="K143" i="19"/>
  <c r="J143" i="19"/>
  <c r="I143" i="19"/>
  <c r="H143" i="19"/>
  <c r="G143" i="19"/>
  <c r="F143" i="19"/>
  <c r="E143" i="19"/>
  <c r="D143" i="19"/>
  <c r="C143" i="19"/>
  <c r="B143" i="19"/>
  <c r="BI142" i="19"/>
  <c r="BF142" i="19"/>
  <c r="BE142" i="19"/>
  <c r="BG142" i="19" s="1"/>
  <c r="BD142" i="19"/>
  <c r="BB142" i="19"/>
  <c r="BA142" i="19"/>
  <c r="AZ142" i="19"/>
  <c r="AX142" i="19"/>
  <c r="AW142" i="19"/>
  <c r="AV142" i="19"/>
  <c r="AT142" i="19"/>
  <c r="AS142" i="19"/>
  <c r="AR142" i="19"/>
  <c r="AP142" i="19"/>
  <c r="AO142" i="19"/>
  <c r="AM142" i="19"/>
  <c r="AL142" i="19"/>
  <c r="AJ142" i="19"/>
  <c r="AI142" i="19"/>
  <c r="AG142" i="19"/>
  <c r="AF142" i="19"/>
  <c r="AD142" i="19"/>
  <c r="AC142" i="19"/>
  <c r="AA142" i="19"/>
  <c r="Z142" i="19"/>
  <c r="AB142" i="19" s="1"/>
  <c r="X142" i="19"/>
  <c r="W142" i="19"/>
  <c r="V142" i="19"/>
  <c r="U142" i="19"/>
  <c r="T142" i="19"/>
  <c r="BI141" i="19"/>
  <c r="AY141" i="19"/>
  <c r="AT141" i="19"/>
  <c r="AS141" i="19"/>
  <c r="AR141" i="19"/>
  <c r="AP141" i="19"/>
  <c r="AO141" i="19"/>
  <c r="AQ141" i="19" s="1"/>
  <c r="AM141" i="19"/>
  <c r="AL141" i="19"/>
  <c r="AJ141" i="19"/>
  <c r="AI141" i="19"/>
  <c r="AG141" i="19"/>
  <c r="AF141" i="19"/>
  <c r="AC141" i="19"/>
  <c r="AE141" i="19" s="1"/>
  <c r="AB141" i="19"/>
  <c r="Y141" i="19"/>
  <c r="V141" i="19"/>
  <c r="U141" i="19"/>
  <c r="T141" i="19"/>
  <c r="S141" i="19"/>
  <c r="R141" i="19"/>
  <c r="Q141" i="19"/>
  <c r="P141" i="19"/>
  <c r="O141" i="19"/>
  <c r="N141" i="19"/>
  <c r="M141" i="19"/>
  <c r="L141" i="19"/>
  <c r="K141" i="19"/>
  <c r="J141" i="19"/>
  <c r="I141" i="19"/>
  <c r="H141" i="19"/>
  <c r="G141" i="19"/>
  <c r="F141" i="19"/>
  <c r="E141" i="19"/>
  <c r="D141" i="19"/>
  <c r="C141" i="19"/>
  <c r="B141" i="19"/>
  <c r="BI140" i="19"/>
  <c r="BG140" i="19"/>
  <c r="BA140" i="19"/>
  <c r="BC140" i="19" s="1"/>
  <c r="AZ140" i="19"/>
  <c r="AW140" i="19"/>
  <c r="AY140" i="19" s="1"/>
  <c r="AS140" i="19"/>
  <c r="AU140" i="19" s="1"/>
  <c r="AQ140" i="19"/>
  <c r="AN140" i="19"/>
  <c r="AJ140" i="19"/>
  <c r="AK140" i="19" s="1"/>
  <c r="AG140" i="19"/>
  <c r="AF140" i="19"/>
  <c r="AE140" i="19"/>
  <c r="AB140" i="19"/>
  <c r="Y140" i="19"/>
  <c r="U140" i="19"/>
  <c r="S140" i="19"/>
  <c r="R140" i="19"/>
  <c r="Q140" i="19"/>
  <c r="P140" i="19"/>
  <c r="O140" i="19"/>
  <c r="N140" i="19"/>
  <c r="M140" i="19"/>
  <c r="L140" i="19"/>
  <c r="K140" i="19"/>
  <c r="J140" i="19"/>
  <c r="I140" i="19"/>
  <c r="H140" i="19"/>
  <c r="G140" i="19"/>
  <c r="F140" i="19"/>
  <c r="E140" i="19"/>
  <c r="D140" i="19"/>
  <c r="C140" i="19"/>
  <c r="B140" i="19"/>
  <c r="BI139" i="19"/>
  <c r="BC139" i="19"/>
  <c r="BD139" i="19" s="1"/>
  <c r="AY139" i="19"/>
  <c r="AT139" i="19"/>
  <c r="AS139" i="19"/>
  <c r="AU139" i="19" s="1"/>
  <c r="AR139" i="19"/>
  <c r="AP139" i="19"/>
  <c r="AO139" i="19"/>
  <c r="AQ139" i="19" s="1"/>
  <c r="AM139" i="19"/>
  <c r="AL139" i="19"/>
  <c r="AJ139" i="19"/>
  <c r="AI139" i="19"/>
  <c r="AG139" i="19"/>
  <c r="AF139" i="19"/>
  <c r="AD139" i="19"/>
  <c r="AC139" i="19"/>
  <c r="AA139" i="19"/>
  <c r="AB139" i="19" s="1"/>
  <c r="Y139" i="19"/>
  <c r="V139" i="19"/>
  <c r="U139" i="19"/>
  <c r="T139" i="19"/>
  <c r="BI138" i="19"/>
  <c r="BC138" i="19"/>
  <c r="BD138" i="19" s="1"/>
  <c r="BE138" i="19" s="1"/>
  <c r="AY138" i="19"/>
  <c r="AU138" i="19"/>
  <c r="AP138" i="19"/>
  <c r="AO138" i="19"/>
  <c r="AM138" i="19"/>
  <c r="AL138" i="19"/>
  <c r="AJ138" i="19"/>
  <c r="AI138" i="19"/>
  <c r="AG138" i="19"/>
  <c r="AF138" i="19"/>
  <c r="AD138" i="19"/>
  <c r="AC138" i="19"/>
  <c r="AA138" i="19"/>
  <c r="AB138" i="19" s="1"/>
  <c r="Y138" i="19"/>
  <c r="V138" i="19"/>
  <c r="U138" i="19"/>
  <c r="T138" i="19"/>
  <c r="S138" i="19"/>
  <c r="R138" i="19"/>
  <c r="Q138" i="19"/>
  <c r="P138" i="19"/>
  <c r="O138" i="19"/>
  <c r="N138" i="19"/>
  <c r="M138" i="19"/>
  <c r="L138" i="19"/>
  <c r="K138" i="19"/>
  <c r="J138" i="19"/>
  <c r="I138" i="19"/>
  <c r="H138" i="19"/>
  <c r="G138" i="19"/>
  <c r="F138" i="19"/>
  <c r="E138" i="19"/>
  <c r="D138" i="19"/>
  <c r="C138" i="19"/>
  <c r="B138" i="19"/>
  <c r="BI137" i="19"/>
  <c r="BG137" i="19"/>
  <c r="BC137" i="19"/>
  <c r="AW137" i="19"/>
  <c r="AY137" i="19" s="1"/>
  <c r="AS137" i="19"/>
  <c r="AU137" i="19" s="1"/>
  <c r="AP137" i="19"/>
  <c r="AQ137" i="19" s="1"/>
  <c r="AO137" i="19"/>
  <c r="AM137" i="19"/>
  <c r="AL137" i="19"/>
  <c r="AJ137" i="19"/>
  <c r="AI137" i="19"/>
  <c r="AG137" i="19"/>
  <c r="AF137" i="19"/>
  <c r="AD137" i="19"/>
  <c r="AC137" i="19"/>
  <c r="AA137" i="19"/>
  <c r="AB137" i="19" s="1"/>
  <c r="Y137" i="19"/>
  <c r="V137" i="19"/>
  <c r="U137" i="19"/>
  <c r="T137" i="19"/>
  <c r="S137" i="19"/>
  <c r="R137" i="19"/>
  <c r="Q137" i="19"/>
  <c r="P137" i="19"/>
  <c r="O137" i="19"/>
  <c r="N137" i="19"/>
  <c r="M137" i="19"/>
  <c r="L137" i="19"/>
  <c r="K137" i="19"/>
  <c r="J137" i="19"/>
  <c r="I137" i="19"/>
  <c r="H137" i="19"/>
  <c r="G137" i="19"/>
  <c r="F137" i="19"/>
  <c r="E137" i="19"/>
  <c r="D137" i="19"/>
  <c r="C137" i="19"/>
  <c r="B137" i="19"/>
  <c r="S136" i="19"/>
  <c r="R136" i="19"/>
  <c r="Q136" i="19"/>
  <c r="P136" i="19"/>
  <c r="O136" i="19"/>
  <c r="N136" i="19"/>
  <c r="M136" i="19"/>
  <c r="L136" i="19"/>
  <c r="K136" i="19"/>
  <c r="J136" i="19"/>
  <c r="I136" i="19"/>
  <c r="H136" i="19"/>
  <c r="G136" i="19"/>
  <c r="F136" i="19"/>
  <c r="E136" i="19"/>
  <c r="D136" i="19"/>
  <c r="C136" i="19"/>
  <c r="B136" i="19"/>
  <c r="BI134" i="19"/>
  <c r="BH134" i="19"/>
  <c r="BF134" i="19"/>
  <c r="BE134" i="19"/>
  <c r="BD134" i="19"/>
  <c r="BB134" i="19"/>
  <c r="BA134" i="19"/>
  <c r="BC134" i="19" s="1"/>
  <c r="AZ134" i="19"/>
  <c r="AX134" i="19"/>
  <c r="AW134" i="19"/>
  <c r="AV134" i="19"/>
  <c r="AT134" i="19"/>
  <c r="AS134" i="19"/>
  <c r="AR134" i="19"/>
  <c r="AP134" i="19"/>
  <c r="AO134" i="19"/>
  <c r="AM134" i="19"/>
  <c r="AL134" i="19"/>
  <c r="AJ134" i="19"/>
  <c r="AI134" i="19"/>
  <c r="AG134" i="19"/>
  <c r="AH134" i="19" s="1"/>
  <c r="AF134" i="19"/>
  <c r="AD134" i="19"/>
  <c r="AC134" i="19"/>
  <c r="AA134" i="19"/>
  <c r="Z134" i="19"/>
  <c r="X134" i="19"/>
  <c r="W134" i="19"/>
  <c r="V134" i="19"/>
  <c r="U134" i="19"/>
  <c r="T134" i="19"/>
  <c r="BI133" i="19"/>
  <c r="BH133" i="19"/>
  <c r="BF133" i="19"/>
  <c r="BE133" i="19"/>
  <c r="BG133" i="19" s="1"/>
  <c r="BD133" i="19"/>
  <c r="BB133" i="19"/>
  <c r="BA133" i="19"/>
  <c r="AZ133" i="19"/>
  <c r="AX133" i="19"/>
  <c r="AW133" i="19"/>
  <c r="AV133" i="19"/>
  <c r="AT133" i="19"/>
  <c r="AS133" i="19"/>
  <c r="AR133" i="19"/>
  <c r="AP133" i="19"/>
  <c r="AO133" i="19"/>
  <c r="AQ133" i="19" s="1"/>
  <c r="AM133" i="19"/>
  <c r="AL133" i="19"/>
  <c r="AJ133" i="19"/>
  <c r="AI133" i="19"/>
  <c r="AG133" i="19"/>
  <c r="AF133" i="19"/>
  <c r="AD133" i="19"/>
  <c r="AC133" i="19"/>
  <c r="AE133" i="19" s="1"/>
  <c r="AA133" i="19"/>
  <c r="Z133" i="19"/>
  <c r="X133" i="19"/>
  <c r="W133" i="19"/>
  <c r="V133" i="19"/>
  <c r="U133" i="19"/>
  <c r="T133" i="19"/>
  <c r="BI132" i="19"/>
  <c r="BH132" i="19"/>
  <c r="BF132" i="19"/>
  <c r="BE132" i="19"/>
  <c r="BD132" i="19"/>
  <c r="BB132" i="19"/>
  <c r="BA132" i="19"/>
  <c r="BC132" i="19" s="1"/>
  <c r="AZ132" i="19"/>
  <c r="AX132" i="19"/>
  <c r="AW132" i="19"/>
  <c r="AV132" i="19"/>
  <c r="AT132" i="19"/>
  <c r="AS132" i="19"/>
  <c r="AR132" i="19"/>
  <c r="AP132" i="19"/>
  <c r="AO132" i="19"/>
  <c r="AM132" i="19"/>
  <c r="AL132" i="19"/>
  <c r="AJ132" i="19"/>
  <c r="AI132" i="19"/>
  <c r="AG132" i="19"/>
  <c r="AF132" i="19"/>
  <c r="AD132" i="19"/>
  <c r="AC132" i="19"/>
  <c r="AA132" i="19"/>
  <c r="Z132" i="19"/>
  <c r="X132" i="19"/>
  <c r="W132" i="19"/>
  <c r="V132" i="19"/>
  <c r="U132" i="19"/>
  <c r="T132" i="19"/>
  <c r="S132" i="19"/>
  <c r="R132" i="19"/>
  <c r="Q132" i="19"/>
  <c r="P132" i="19"/>
  <c r="O132" i="19"/>
  <c r="N132" i="19"/>
  <c r="M132" i="19"/>
  <c r="L132" i="19"/>
  <c r="K132" i="19"/>
  <c r="J132" i="19"/>
  <c r="I132" i="19"/>
  <c r="H132" i="19"/>
  <c r="G132" i="19"/>
  <c r="F132" i="19"/>
  <c r="E132" i="19"/>
  <c r="D132" i="19"/>
  <c r="C132" i="19"/>
  <c r="B132" i="19"/>
  <c r="BI131" i="19"/>
  <c r="BH131" i="19"/>
  <c r="BF131" i="19"/>
  <c r="BE131" i="19"/>
  <c r="BD131" i="19"/>
  <c r="BB131" i="19"/>
  <c r="BA131" i="19"/>
  <c r="AZ131" i="19"/>
  <c r="AX131" i="19"/>
  <c r="AW131" i="19"/>
  <c r="AV131" i="19"/>
  <c r="AT131" i="19"/>
  <c r="AS131" i="19"/>
  <c r="AR131" i="19"/>
  <c r="AP131" i="19"/>
  <c r="AO131" i="19"/>
  <c r="AM131" i="19"/>
  <c r="AL131" i="19"/>
  <c r="AJ131" i="19"/>
  <c r="AI131" i="19"/>
  <c r="AG131" i="19"/>
  <c r="AF131" i="19"/>
  <c r="AD131" i="19"/>
  <c r="AC131" i="19"/>
  <c r="AA131" i="19"/>
  <c r="Z131" i="19"/>
  <c r="X131" i="19"/>
  <c r="W131" i="19"/>
  <c r="V131" i="19"/>
  <c r="U131" i="19"/>
  <c r="T131" i="19"/>
  <c r="F131" i="19"/>
  <c r="BI130" i="19"/>
  <c r="BH130" i="19"/>
  <c r="BF130" i="19"/>
  <c r="BE130" i="19"/>
  <c r="BD130" i="19"/>
  <c r="BB130" i="19"/>
  <c r="BA130" i="19"/>
  <c r="AZ130" i="19"/>
  <c r="AX130" i="19"/>
  <c r="AW130" i="19"/>
  <c r="AV130" i="19"/>
  <c r="AT130" i="19"/>
  <c r="AS130" i="19"/>
  <c r="AR130" i="19"/>
  <c r="AP130" i="19"/>
  <c r="AO130" i="19"/>
  <c r="AM130" i="19"/>
  <c r="AL130" i="19"/>
  <c r="AI130" i="19"/>
  <c r="AG130" i="19"/>
  <c r="AF130" i="19"/>
  <c r="AD130" i="19"/>
  <c r="AC130" i="19"/>
  <c r="AA130" i="19"/>
  <c r="Z130" i="19"/>
  <c r="X130" i="19"/>
  <c r="W130" i="19"/>
  <c r="V130" i="19"/>
  <c r="U130" i="19"/>
  <c r="S130" i="19"/>
  <c r="R130" i="19"/>
  <c r="Q130" i="19"/>
  <c r="P130" i="19"/>
  <c r="O130" i="19"/>
  <c r="N130" i="19"/>
  <c r="N131" i="19" s="1"/>
  <c r="M130" i="19"/>
  <c r="M131" i="19" s="1"/>
  <c r="L130" i="19"/>
  <c r="L131" i="19" s="1"/>
  <c r="K130" i="19"/>
  <c r="J130" i="19"/>
  <c r="I130" i="19"/>
  <c r="H130" i="19"/>
  <c r="G130" i="19"/>
  <c r="F130" i="19"/>
  <c r="E130" i="19"/>
  <c r="D130" i="19"/>
  <c r="C130" i="19"/>
  <c r="B130" i="19"/>
  <c r="BI129" i="19"/>
  <c r="BH129" i="19"/>
  <c r="BF129" i="19"/>
  <c r="BE129" i="19"/>
  <c r="BD129" i="19"/>
  <c r="BB129" i="19"/>
  <c r="BA129" i="19"/>
  <c r="AZ129" i="19"/>
  <c r="AX129" i="19"/>
  <c r="AW129" i="19"/>
  <c r="AV129" i="19"/>
  <c r="AT129" i="19"/>
  <c r="AS129" i="19"/>
  <c r="AR129" i="19"/>
  <c r="AP129" i="19"/>
  <c r="AQ129" i="19" s="1"/>
  <c r="AI129" i="19"/>
  <c r="AK129" i="19" s="1"/>
  <c r="AG129" i="19"/>
  <c r="AF129" i="19"/>
  <c r="AH129" i="19" s="1"/>
  <c r="AD129" i="19"/>
  <c r="AC129" i="19"/>
  <c r="AA129" i="19"/>
  <c r="Z129" i="19"/>
  <c r="X129" i="19"/>
  <c r="W129" i="19"/>
  <c r="S129" i="19"/>
  <c r="R129" i="19"/>
  <c r="Q129" i="19"/>
  <c r="P129" i="19"/>
  <c r="O129" i="19"/>
  <c r="N129" i="19"/>
  <c r="M129" i="19"/>
  <c r="L129" i="19"/>
  <c r="K129" i="19"/>
  <c r="J129" i="19"/>
  <c r="I129" i="19"/>
  <c r="H129" i="19"/>
  <c r="G129" i="19"/>
  <c r="F129" i="19"/>
  <c r="E129" i="19"/>
  <c r="D129" i="19"/>
  <c r="C129" i="19"/>
  <c r="B129" i="19"/>
  <c r="AV128" i="19"/>
  <c r="AO128" i="19"/>
  <c r="AK128" i="19"/>
  <c r="AH128" i="19"/>
  <c r="AC128" i="19"/>
  <c r="AE128" i="19" s="1"/>
  <c r="S128" i="19"/>
  <c r="R128" i="19"/>
  <c r="Q128" i="19"/>
  <c r="P128" i="19"/>
  <c r="O128" i="19"/>
  <c r="N128" i="19"/>
  <c r="M128" i="19"/>
  <c r="L128" i="19"/>
  <c r="K128" i="19"/>
  <c r="J128" i="19"/>
  <c r="I128" i="19"/>
  <c r="H128" i="19"/>
  <c r="G128" i="19"/>
  <c r="F128" i="19"/>
  <c r="E128" i="19"/>
  <c r="D128" i="19"/>
  <c r="C128" i="19"/>
  <c r="B128" i="19"/>
  <c r="BI127" i="19"/>
  <c r="BH127" i="19"/>
  <c r="BF127" i="19"/>
  <c r="BE127" i="19"/>
  <c r="BD127" i="19"/>
  <c r="BB127" i="19"/>
  <c r="BA127" i="19"/>
  <c r="AZ127" i="19"/>
  <c r="AX127" i="19"/>
  <c r="AW127" i="19"/>
  <c r="AV127" i="19"/>
  <c r="AT127" i="19"/>
  <c r="AS127" i="19"/>
  <c r="AR127" i="19"/>
  <c r="AP127" i="19"/>
  <c r="AO127" i="19"/>
  <c r="AQ127" i="19" s="1"/>
  <c r="AM127" i="19"/>
  <c r="AL127" i="19"/>
  <c r="AJ127" i="19"/>
  <c r="AI127" i="19"/>
  <c r="AG127" i="19"/>
  <c r="AF127" i="19"/>
  <c r="AD127" i="19"/>
  <c r="AC127" i="19"/>
  <c r="AE127" i="19" s="1"/>
  <c r="AA127" i="19"/>
  <c r="Z127" i="19"/>
  <c r="X127" i="19"/>
  <c r="W127" i="19"/>
  <c r="V127" i="19"/>
  <c r="U127" i="19"/>
  <c r="T127" i="19"/>
  <c r="BI126" i="19"/>
  <c r="BH126" i="19"/>
  <c r="BF126" i="19"/>
  <c r="BE126" i="19"/>
  <c r="BD126" i="19"/>
  <c r="BB126" i="19"/>
  <c r="BA126" i="19"/>
  <c r="AZ126" i="19"/>
  <c r="AX126" i="19"/>
  <c r="AW126" i="19"/>
  <c r="AY126" i="19" s="1"/>
  <c r="AV126" i="19"/>
  <c r="AT126" i="19"/>
  <c r="AS126" i="19"/>
  <c r="AR126" i="19"/>
  <c r="AP126" i="19"/>
  <c r="AO126" i="19"/>
  <c r="AM126" i="19"/>
  <c r="AL126" i="19"/>
  <c r="AJ126" i="19"/>
  <c r="AI126" i="19"/>
  <c r="AG126" i="19"/>
  <c r="AF126" i="19"/>
  <c r="AD126" i="19"/>
  <c r="AC126" i="19"/>
  <c r="AA126" i="19"/>
  <c r="Z126" i="19"/>
  <c r="X126" i="19"/>
  <c r="W126" i="19"/>
  <c r="V126" i="19"/>
  <c r="U126" i="19"/>
  <c r="S126" i="19"/>
  <c r="R126" i="19"/>
  <c r="Q126" i="19"/>
  <c r="P126" i="19"/>
  <c r="O126" i="19"/>
  <c r="N126" i="19"/>
  <c r="M126" i="19"/>
  <c r="L126" i="19"/>
  <c r="K126" i="19"/>
  <c r="J126" i="19"/>
  <c r="I126" i="19"/>
  <c r="H126" i="19"/>
  <c r="G126" i="19"/>
  <c r="F126" i="19"/>
  <c r="E126" i="19"/>
  <c r="D126" i="19"/>
  <c r="C126" i="19"/>
  <c r="B126" i="19"/>
  <c r="S125" i="19"/>
  <c r="R125" i="19"/>
  <c r="Q125" i="19"/>
  <c r="P125" i="19"/>
  <c r="O125" i="19"/>
  <c r="N125" i="19"/>
  <c r="M125" i="19"/>
  <c r="L125" i="19"/>
  <c r="K125" i="19"/>
  <c r="J125" i="19"/>
  <c r="I125" i="19"/>
  <c r="H125" i="19"/>
  <c r="G125" i="19"/>
  <c r="F125" i="19"/>
  <c r="E125" i="19"/>
  <c r="D125" i="19"/>
  <c r="C125" i="19"/>
  <c r="B125" i="19"/>
  <c r="BI123" i="19"/>
  <c r="BH123" i="19"/>
  <c r="BF123" i="19"/>
  <c r="BG123" i="19" s="1"/>
  <c r="BE123" i="19"/>
  <c r="BD123" i="19"/>
  <c r="BB123" i="19"/>
  <c r="BC123" i="19" s="1"/>
  <c r="BA123" i="19"/>
  <c r="AZ123" i="19"/>
  <c r="AX123" i="19"/>
  <c r="AY123" i="19" s="1"/>
  <c r="AW123" i="19"/>
  <c r="AV123" i="19"/>
  <c r="AT123" i="19"/>
  <c r="AU123" i="19" s="1"/>
  <c r="AS123" i="19"/>
  <c r="AR123" i="19"/>
  <c r="AL123" i="19"/>
  <c r="AJ123" i="19"/>
  <c r="AK123" i="19" s="1"/>
  <c r="AI123" i="19"/>
  <c r="AG123" i="19"/>
  <c r="AH123" i="19" s="1"/>
  <c r="AF123" i="19"/>
  <c r="AD123" i="19"/>
  <c r="AE123" i="19" s="1"/>
  <c r="AC123" i="19"/>
  <c r="AB123" i="19"/>
  <c r="AA123" i="19"/>
  <c r="Z123" i="19"/>
  <c r="X123" i="19"/>
  <c r="Y123" i="19" s="1"/>
  <c r="W123" i="19"/>
  <c r="V123" i="19"/>
  <c r="U123" i="19"/>
  <c r="T123" i="19"/>
  <c r="S123" i="19"/>
  <c r="R123" i="19"/>
  <c r="Q123" i="19"/>
  <c r="P123" i="19"/>
  <c r="O123" i="19"/>
  <c r="N123" i="19"/>
  <c r="M123" i="19"/>
  <c r="L123" i="19"/>
  <c r="K123" i="19"/>
  <c r="J123" i="19"/>
  <c r="I123" i="19"/>
  <c r="H123" i="19"/>
  <c r="G123" i="19"/>
  <c r="F123" i="19"/>
  <c r="E123" i="19"/>
  <c r="D123" i="19"/>
  <c r="C123" i="19"/>
  <c r="B123" i="19"/>
  <c r="BI122" i="19"/>
  <c r="BH122" i="19"/>
  <c r="BF122" i="19"/>
  <c r="BE122" i="19"/>
  <c r="BD122" i="19"/>
  <c r="BB122" i="19"/>
  <c r="BA122" i="19"/>
  <c r="AZ122" i="19"/>
  <c r="AX122" i="19"/>
  <c r="AW122" i="19"/>
  <c r="AV122" i="19"/>
  <c r="AT122" i="19"/>
  <c r="AS122" i="19"/>
  <c r="AR122" i="19"/>
  <c r="AL122" i="19"/>
  <c r="AJ122" i="19"/>
  <c r="AK122" i="19" s="1"/>
  <c r="AI122" i="19"/>
  <c r="AG122" i="19"/>
  <c r="AH122" i="19" s="1"/>
  <c r="AF122" i="19"/>
  <c r="AD122" i="19"/>
  <c r="AE122" i="19" s="1"/>
  <c r="AC122" i="19"/>
  <c r="AB122" i="19"/>
  <c r="AA122" i="19"/>
  <c r="Z122" i="19"/>
  <c r="X122" i="19"/>
  <c r="Y122" i="19" s="1"/>
  <c r="W122" i="19"/>
  <c r="V122" i="19"/>
  <c r="U122" i="19"/>
  <c r="T122" i="19"/>
  <c r="BI121" i="19"/>
  <c r="BH121" i="19"/>
  <c r="BF121" i="19"/>
  <c r="BG121" i="19" s="1"/>
  <c r="BE121" i="19"/>
  <c r="BD121" i="19"/>
  <c r="BB121" i="19"/>
  <c r="BC121" i="19" s="1"/>
  <c r="BA121" i="19"/>
  <c r="AZ121" i="19"/>
  <c r="AX121" i="19"/>
  <c r="AY121" i="19" s="1"/>
  <c r="AW121" i="19"/>
  <c r="AV121" i="19"/>
  <c r="AT121" i="19"/>
  <c r="AU121" i="19" s="1"/>
  <c r="AS121" i="19"/>
  <c r="AR121" i="19"/>
  <c r="AP121" i="19"/>
  <c r="AQ121" i="19" s="1"/>
  <c r="AO121" i="19"/>
  <c r="AM121" i="19"/>
  <c r="AN121" i="19" s="1"/>
  <c r="AL121" i="19"/>
  <c r="AJ121" i="19"/>
  <c r="AK121" i="19" s="1"/>
  <c r="AI121" i="19"/>
  <c r="AG121" i="19"/>
  <c r="AH121" i="19" s="1"/>
  <c r="AF121" i="19"/>
  <c r="AD121" i="19"/>
  <c r="AE121" i="19" s="1"/>
  <c r="AC121" i="19"/>
  <c r="AB121" i="19"/>
  <c r="AA121" i="19"/>
  <c r="Z121" i="19"/>
  <c r="X121" i="19"/>
  <c r="Y121" i="19" s="1"/>
  <c r="W121" i="19"/>
  <c r="V121" i="19"/>
  <c r="U121" i="19"/>
  <c r="T121" i="19"/>
  <c r="BI120" i="19"/>
  <c r="BH120" i="19"/>
  <c r="BF120" i="19"/>
  <c r="BG120" i="19" s="1"/>
  <c r="BE120" i="19"/>
  <c r="BD120" i="19"/>
  <c r="BB120" i="19"/>
  <c r="BC120" i="19" s="1"/>
  <c r="BA120" i="19"/>
  <c r="AZ120" i="19"/>
  <c r="AX120" i="19"/>
  <c r="AY120" i="19" s="1"/>
  <c r="AW120" i="19"/>
  <c r="AV120" i="19"/>
  <c r="AT120" i="19"/>
  <c r="AU120" i="19" s="1"/>
  <c r="AS120" i="19"/>
  <c r="AR120" i="19"/>
  <c r="AP120" i="19"/>
  <c r="AQ120" i="19" s="1"/>
  <c r="AM120" i="19"/>
  <c r="AN120" i="19" s="1"/>
  <c r="AL120" i="19"/>
  <c r="AJ120" i="19"/>
  <c r="AK120" i="19" s="1"/>
  <c r="AI120" i="19"/>
  <c r="AG120" i="19"/>
  <c r="AH120" i="19" s="1"/>
  <c r="AF120" i="19"/>
  <c r="AD120" i="19"/>
  <c r="AE120" i="19" s="1"/>
  <c r="AC120" i="19"/>
  <c r="AB120" i="19"/>
  <c r="AA120" i="19"/>
  <c r="Z120" i="19"/>
  <c r="X120" i="19"/>
  <c r="Y120" i="19" s="1"/>
  <c r="W120" i="19"/>
  <c r="V120" i="19"/>
  <c r="U120" i="19"/>
  <c r="T120" i="19"/>
  <c r="S120" i="19"/>
  <c r="R120" i="19"/>
  <c r="Q120" i="19"/>
  <c r="P120" i="19"/>
  <c r="O120" i="19"/>
  <c r="N120" i="19"/>
  <c r="M120" i="19"/>
  <c r="L120" i="19"/>
  <c r="K120" i="19"/>
  <c r="J120" i="19"/>
  <c r="I120" i="19"/>
  <c r="H120" i="19"/>
  <c r="G120" i="19"/>
  <c r="F120" i="19"/>
  <c r="E120" i="19"/>
  <c r="D120" i="19"/>
  <c r="C120" i="19"/>
  <c r="B120" i="19"/>
  <c r="BI119" i="19"/>
  <c r="BH119" i="19"/>
  <c r="BF119" i="19"/>
  <c r="BG119" i="19" s="1"/>
  <c r="BE119" i="19"/>
  <c r="BD119" i="19"/>
  <c r="BB119" i="19"/>
  <c r="BC119" i="19" s="1"/>
  <c r="BA119" i="19"/>
  <c r="AZ119" i="19"/>
  <c r="AX119" i="19"/>
  <c r="AY119" i="19" s="1"/>
  <c r="AW119" i="19"/>
  <c r="AV119" i="19"/>
  <c r="AT119" i="19"/>
  <c r="AU119" i="19" s="1"/>
  <c r="AS119" i="19"/>
  <c r="AR119" i="19"/>
  <c r="AP119" i="19"/>
  <c r="AQ119" i="19" s="1"/>
  <c r="AM119" i="19"/>
  <c r="AN119" i="19" s="1"/>
  <c r="AL119" i="19"/>
  <c r="AJ119" i="19"/>
  <c r="AK119" i="19" s="1"/>
  <c r="AI119" i="19"/>
  <c r="AG119" i="19"/>
  <c r="AH119" i="19" s="1"/>
  <c r="AF119" i="19"/>
  <c r="AD119" i="19"/>
  <c r="AE119" i="19" s="1"/>
  <c r="AC119" i="19"/>
  <c r="AB119" i="19"/>
  <c r="AA119" i="19"/>
  <c r="Z119" i="19"/>
  <c r="X119" i="19"/>
  <c r="Y119" i="19" s="1"/>
  <c r="W119" i="19"/>
  <c r="V119" i="19"/>
  <c r="U119" i="19"/>
  <c r="T119" i="19"/>
  <c r="S119" i="19"/>
  <c r="R119" i="19"/>
  <c r="Q119" i="19"/>
  <c r="P119" i="19"/>
  <c r="O119" i="19"/>
  <c r="N119" i="19"/>
  <c r="M119" i="19"/>
  <c r="L119" i="19"/>
  <c r="K119" i="19"/>
  <c r="J119" i="19"/>
  <c r="I119" i="19"/>
  <c r="H119" i="19"/>
  <c r="G119" i="19"/>
  <c r="F119" i="19"/>
  <c r="E119" i="19"/>
  <c r="D119" i="19"/>
  <c r="C119" i="19"/>
  <c r="B119" i="19"/>
  <c r="BI118" i="19"/>
  <c r="BH118" i="19"/>
  <c r="BF118" i="19"/>
  <c r="BG118" i="19" s="1"/>
  <c r="BE118" i="19"/>
  <c r="BD118" i="19"/>
  <c r="BB118" i="19"/>
  <c r="BC118" i="19" s="1"/>
  <c r="BA118" i="19"/>
  <c r="AZ118" i="19"/>
  <c r="AX118" i="19"/>
  <c r="AY118" i="19" s="1"/>
  <c r="AW118" i="19"/>
  <c r="AV118" i="19"/>
  <c r="AT118" i="19"/>
  <c r="AU118" i="19" s="1"/>
  <c r="AS118" i="19"/>
  <c r="AR118" i="19"/>
  <c r="AP118" i="19"/>
  <c r="AM118" i="19"/>
  <c r="AL118" i="19"/>
  <c r="AJ118" i="19"/>
  <c r="AK118" i="19" s="1"/>
  <c r="AI118" i="19"/>
  <c r="AG118" i="19"/>
  <c r="AH118" i="19" s="1"/>
  <c r="AF118" i="19"/>
  <c r="AD118" i="19"/>
  <c r="AE118" i="19" s="1"/>
  <c r="AC118" i="19"/>
  <c r="AB118" i="19"/>
  <c r="AA118" i="19"/>
  <c r="Z118" i="19"/>
  <c r="X118" i="19"/>
  <c r="Y118" i="19" s="1"/>
  <c r="W118" i="19"/>
  <c r="V118" i="19"/>
  <c r="U118" i="19"/>
  <c r="T118" i="19"/>
  <c r="S118" i="19"/>
  <c r="R118" i="19"/>
  <c r="Q118" i="19"/>
  <c r="P118" i="19"/>
  <c r="O118" i="19"/>
  <c r="N118" i="19"/>
  <c r="M118" i="19"/>
  <c r="L118" i="19"/>
  <c r="K118" i="19"/>
  <c r="J118" i="19"/>
  <c r="I118" i="19"/>
  <c r="H118" i="19"/>
  <c r="G118" i="19"/>
  <c r="F118" i="19"/>
  <c r="E118" i="19"/>
  <c r="D118" i="19"/>
  <c r="C118" i="19"/>
  <c r="B118" i="19"/>
  <c r="BI117" i="19"/>
  <c r="BH117" i="19"/>
  <c r="BF117" i="19"/>
  <c r="BG117" i="19" s="1"/>
  <c r="BE117" i="19"/>
  <c r="BD117" i="19"/>
  <c r="BB117" i="19"/>
  <c r="BC117" i="19" s="1"/>
  <c r="BA117" i="19"/>
  <c r="AZ117" i="19"/>
  <c r="AX117" i="19"/>
  <c r="AY117" i="19" s="1"/>
  <c r="AW117" i="19"/>
  <c r="AV117" i="19"/>
  <c r="AT117" i="19"/>
  <c r="AU117" i="19" s="1"/>
  <c r="AS117" i="19"/>
  <c r="AR117" i="19"/>
  <c r="AP117" i="19"/>
  <c r="AQ117" i="19" s="1"/>
  <c r="AM117" i="19"/>
  <c r="AN117" i="19" s="1"/>
  <c r="AL117" i="19"/>
  <c r="AJ117" i="19"/>
  <c r="AK117" i="19" s="1"/>
  <c r="AI117" i="19"/>
  <c r="AG117" i="19"/>
  <c r="AH117" i="19" s="1"/>
  <c r="AF117" i="19"/>
  <c r="AD117" i="19"/>
  <c r="AE117" i="19" s="1"/>
  <c r="AC117" i="19"/>
  <c r="AB117" i="19"/>
  <c r="AA117" i="19"/>
  <c r="Z117" i="19"/>
  <c r="X117" i="19"/>
  <c r="Y117" i="19" s="1"/>
  <c r="W117" i="19"/>
  <c r="V117" i="19"/>
  <c r="U117" i="19"/>
  <c r="T117" i="19"/>
  <c r="S116" i="19"/>
  <c r="R116" i="19"/>
  <c r="Q116" i="19"/>
  <c r="P116" i="19"/>
  <c r="O116" i="19"/>
  <c r="N116" i="19"/>
  <c r="M116" i="19"/>
  <c r="L116" i="19"/>
  <c r="K116" i="19"/>
  <c r="J116" i="19"/>
  <c r="I116" i="19"/>
  <c r="H116" i="19"/>
  <c r="G116" i="19"/>
  <c r="F116" i="19"/>
  <c r="E116" i="19"/>
  <c r="D116" i="19"/>
  <c r="C116" i="19"/>
  <c r="B116" i="19"/>
  <c r="BI115" i="19"/>
  <c r="BH115" i="19"/>
  <c r="BF115" i="19"/>
  <c r="BE115" i="19"/>
  <c r="BD115" i="19"/>
  <c r="BB115" i="19"/>
  <c r="BA115" i="19"/>
  <c r="BC115" i="19" s="1"/>
  <c r="AZ115" i="19"/>
  <c r="AX115" i="19"/>
  <c r="AW115" i="19"/>
  <c r="AV115" i="19"/>
  <c r="AT115" i="19"/>
  <c r="AS115" i="19"/>
  <c r="AR115" i="19"/>
  <c r="AP115" i="19"/>
  <c r="AO115" i="19"/>
  <c r="AM115" i="19"/>
  <c r="AL115" i="19"/>
  <c r="AJ115" i="19"/>
  <c r="AI115" i="19"/>
  <c r="AG115" i="19"/>
  <c r="AH115" i="19" s="1"/>
  <c r="AF115" i="19"/>
  <c r="AD115" i="19"/>
  <c r="AC115" i="19"/>
  <c r="AE115" i="19" s="1"/>
  <c r="AA115" i="19"/>
  <c r="Z115" i="19"/>
  <c r="X115" i="19"/>
  <c r="W115" i="19"/>
  <c r="V115" i="19"/>
  <c r="U115" i="19"/>
  <c r="T115" i="19"/>
  <c r="S115" i="19"/>
  <c r="R115" i="19"/>
  <c r="Q115" i="19"/>
  <c r="P115" i="19"/>
  <c r="O115" i="19"/>
  <c r="N115" i="19"/>
  <c r="M115" i="19"/>
  <c r="L115" i="19"/>
  <c r="K115" i="19"/>
  <c r="J115" i="19"/>
  <c r="I115" i="19"/>
  <c r="H115" i="19"/>
  <c r="G115" i="19"/>
  <c r="F115" i="19"/>
  <c r="E115" i="19"/>
  <c r="D115" i="19"/>
  <c r="C115" i="19"/>
  <c r="B115" i="19"/>
  <c r="BI114" i="19"/>
  <c r="BH114" i="19"/>
  <c r="BF114" i="19"/>
  <c r="BE114" i="19"/>
  <c r="BD114" i="19"/>
  <c r="BB114" i="19"/>
  <c r="BC114" i="19" s="1"/>
  <c r="BA114" i="19"/>
  <c r="AZ114" i="19"/>
  <c r="AX114" i="19"/>
  <c r="AW114" i="19"/>
  <c r="AV114" i="19"/>
  <c r="AT114" i="19"/>
  <c r="AS114" i="19"/>
  <c r="AR114" i="19"/>
  <c r="AP114" i="19"/>
  <c r="AO114" i="19"/>
  <c r="AQ114" i="19" s="1"/>
  <c r="AM114" i="19"/>
  <c r="AL114" i="19"/>
  <c r="AJ114" i="19"/>
  <c r="AI114" i="19"/>
  <c r="AG114" i="19"/>
  <c r="AF114" i="19"/>
  <c r="AD114" i="19"/>
  <c r="AC114" i="19"/>
  <c r="AE114" i="19" s="1"/>
  <c r="AA114" i="19"/>
  <c r="Z114" i="19"/>
  <c r="X114" i="19"/>
  <c r="W114" i="19"/>
  <c r="V114" i="19"/>
  <c r="U114" i="19"/>
  <c r="T114" i="19"/>
  <c r="S114" i="19"/>
  <c r="R114" i="19"/>
  <c r="Q114" i="19"/>
  <c r="P114" i="19"/>
  <c r="O114" i="19"/>
  <c r="N114" i="19"/>
  <c r="M114" i="19"/>
  <c r="L114" i="19"/>
  <c r="K114" i="19"/>
  <c r="J114" i="19"/>
  <c r="I114" i="19"/>
  <c r="H114" i="19"/>
  <c r="G114" i="19"/>
  <c r="F114" i="19"/>
  <c r="E114" i="19"/>
  <c r="D114" i="19"/>
  <c r="C114" i="19"/>
  <c r="B114" i="19"/>
  <c r="BI113" i="19"/>
  <c r="BH113" i="19"/>
  <c r="BF113" i="19"/>
  <c r="BE113" i="19"/>
  <c r="BD113" i="19"/>
  <c r="BB113" i="19"/>
  <c r="BA113" i="19"/>
  <c r="BC113" i="19" s="1"/>
  <c r="AZ113" i="19"/>
  <c r="AX113" i="19"/>
  <c r="AW113" i="19"/>
  <c r="AV113" i="19"/>
  <c r="AT113" i="19"/>
  <c r="AS113" i="19"/>
  <c r="AR113" i="19"/>
  <c r="AP113" i="19"/>
  <c r="AO113" i="19"/>
  <c r="AM113" i="19"/>
  <c r="AL113" i="19"/>
  <c r="AJ113" i="19"/>
  <c r="AK113" i="19" s="1"/>
  <c r="AI113" i="19"/>
  <c r="AG113" i="19"/>
  <c r="AF113" i="19"/>
  <c r="AD113" i="19"/>
  <c r="AC113" i="19"/>
  <c r="AA113" i="19"/>
  <c r="Z113" i="19"/>
  <c r="X113" i="19"/>
  <c r="Y113" i="19" s="1"/>
  <c r="W113" i="19"/>
  <c r="V113" i="19"/>
  <c r="U113" i="19"/>
  <c r="T113" i="19"/>
  <c r="S113" i="19"/>
  <c r="R113" i="19"/>
  <c r="Q113" i="19"/>
  <c r="P113" i="19"/>
  <c r="O113" i="19"/>
  <c r="N113" i="19"/>
  <c r="M113" i="19"/>
  <c r="L113" i="19"/>
  <c r="K113" i="19"/>
  <c r="J113" i="19"/>
  <c r="I113" i="19"/>
  <c r="H113" i="19"/>
  <c r="G113" i="19"/>
  <c r="F113" i="19"/>
  <c r="E113" i="19"/>
  <c r="D113" i="19"/>
  <c r="C113" i="19"/>
  <c r="B113" i="19"/>
  <c r="BI112" i="19"/>
  <c r="BH112" i="19"/>
  <c r="BF112" i="19"/>
  <c r="BE112" i="19"/>
  <c r="BG112" i="19" s="1"/>
  <c r="BD112" i="19"/>
  <c r="BB112" i="19"/>
  <c r="BA112" i="19"/>
  <c r="AZ112" i="19"/>
  <c r="AX112" i="19"/>
  <c r="AW112" i="19"/>
  <c r="AV112" i="19"/>
  <c r="AT112" i="19"/>
  <c r="AS112" i="19"/>
  <c r="AR112" i="19"/>
  <c r="AP112" i="19"/>
  <c r="AO112" i="19"/>
  <c r="AM112" i="19"/>
  <c r="AL112" i="19"/>
  <c r="AJ112" i="19"/>
  <c r="AI112" i="19"/>
  <c r="AG112" i="19"/>
  <c r="AF112" i="19"/>
  <c r="AD112" i="19"/>
  <c r="AC112" i="19"/>
  <c r="AA112" i="19"/>
  <c r="Z112" i="19"/>
  <c r="X112" i="19"/>
  <c r="W112" i="19"/>
  <c r="Y112" i="19" s="1"/>
  <c r="V112" i="19"/>
  <c r="U112" i="19"/>
  <c r="T112" i="19"/>
  <c r="S112" i="19"/>
  <c r="R112" i="19"/>
  <c r="Q112" i="19"/>
  <c r="P112" i="19"/>
  <c r="O112" i="19"/>
  <c r="N112" i="19"/>
  <c r="M112" i="19"/>
  <c r="L112" i="19"/>
  <c r="K112" i="19"/>
  <c r="J112" i="19"/>
  <c r="I112" i="19"/>
  <c r="H112" i="19"/>
  <c r="G112" i="19"/>
  <c r="F112" i="19"/>
  <c r="E112" i="19"/>
  <c r="D112" i="19"/>
  <c r="C112" i="19"/>
  <c r="B112" i="19"/>
  <c r="BI111" i="19"/>
  <c r="BH111" i="19"/>
  <c r="BF111" i="19"/>
  <c r="BE111" i="19"/>
  <c r="BG111" i="19" s="1"/>
  <c r="BD111" i="19"/>
  <c r="BB111" i="19"/>
  <c r="BA111" i="19"/>
  <c r="BC111" i="19" s="1"/>
  <c r="AZ111" i="19"/>
  <c r="AX111" i="19"/>
  <c r="AY111" i="19" s="1"/>
  <c r="AW111" i="19"/>
  <c r="AV111" i="19"/>
  <c r="AT111" i="19"/>
  <c r="AS111" i="19"/>
  <c r="AR111" i="19"/>
  <c r="AP111" i="19"/>
  <c r="AO111" i="19"/>
  <c r="AM111" i="19"/>
  <c r="AL111" i="19"/>
  <c r="AN111" i="19" s="1"/>
  <c r="AJ111" i="19"/>
  <c r="AK111" i="19" s="1"/>
  <c r="AI111" i="19"/>
  <c r="AG111" i="19"/>
  <c r="AF111" i="19"/>
  <c r="AD111" i="19"/>
  <c r="AC111" i="19"/>
  <c r="AA111" i="19"/>
  <c r="Z111" i="19"/>
  <c r="X111" i="19"/>
  <c r="Y111" i="19" s="1"/>
  <c r="W111" i="19"/>
  <c r="V111" i="19"/>
  <c r="U111" i="19"/>
  <c r="T111" i="19"/>
  <c r="S111" i="19"/>
  <c r="R111" i="19"/>
  <c r="Q111" i="19"/>
  <c r="P111" i="19"/>
  <c r="O111" i="19"/>
  <c r="N111" i="19"/>
  <c r="M111" i="19"/>
  <c r="L111" i="19"/>
  <c r="K111" i="19"/>
  <c r="J111" i="19"/>
  <c r="I111" i="19"/>
  <c r="H111" i="19"/>
  <c r="G111" i="19"/>
  <c r="F111" i="19"/>
  <c r="E111" i="19"/>
  <c r="D111" i="19"/>
  <c r="C111" i="19"/>
  <c r="B111" i="19"/>
  <c r="BI110" i="19"/>
  <c r="BH110" i="19"/>
  <c r="BF110" i="19"/>
  <c r="BE110" i="19"/>
  <c r="BG110" i="19" s="1"/>
  <c r="BD110" i="19"/>
  <c r="BB110" i="19"/>
  <c r="BA110" i="19"/>
  <c r="AZ110" i="19"/>
  <c r="AX110" i="19"/>
  <c r="AW110" i="19"/>
  <c r="AV110" i="19"/>
  <c r="AT110" i="19"/>
  <c r="AS110" i="19"/>
  <c r="AR110" i="19"/>
  <c r="AP110" i="19"/>
  <c r="AO110" i="19"/>
  <c r="AM110" i="19"/>
  <c r="AL110" i="19"/>
  <c r="AJ110" i="19"/>
  <c r="AI110" i="19"/>
  <c r="AG110" i="19"/>
  <c r="AF110" i="19"/>
  <c r="AD110" i="19"/>
  <c r="AC110" i="19"/>
  <c r="AA110" i="19"/>
  <c r="Z110" i="19"/>
  <c r="X110" i="19"/>
  <c r="W110" i="19"/>
  <c r="Y110" i="19" s="1"/>
  <c r="V110" i="19"/>
  <c r="U110" i="19"/>
  <c r="T110" i="19"/>
  <c r="S110" i="19"/>
  <c r="R110" i="19"/>
  <c r="Q110" i="19"/>
  <c r="P110" i="19"/>
  <c r="O110" i="19"/>
  <c r="N110" i="19"/>
  <c r="M110" i="19"/>
  <c r="L110" i="19"/>
  <c r="K110" i="19"/>
  <c r="J110" i="19"/>
  <c r="I110" i="19"/>
  <c r="H110" i="19"/>
  <c r="G110" i="19"/>
  <c r="F110" i="19"/>
  <c r="E110" i="19"/>
  <c r="D110" i="19"/>
  <c r="C110" i="19"/>
  <c r="B110" i="19"/>
  <c r="BI109" i="19"/>
  <c r="BH109" i="19"/>
  <c r="BF109" i="19"/>
  <c r="BE109" i="19"/>
  <c r="BD109" i="19"/>
  <c r="BB109" i="19"/>
  <c r="BA109" i="19"/>
  <c r="BC109" i="19" s="1"/>
  <c r="AZ109" i="19"/>
  <c r="AX109" i="19"/>
  <c r="AW109" i="19"/>
  <c r="AV109" i="19"/>
  <c r="AT109" i="19"/>
  <c r="AS109" i="19"/>
  <c r="AR109" i="19"/>
  <c r="AP109" i="19"/>
  <c r="AO109" i="19"/>
  <c r="AM109" i="19"/>
  <c r="AL109" i="19"/>
  <c r="AN109" i="19" s="1"/>
  <c r="AJ109" i="19"/>
  <c r="AI109" i="19"/>
  <c r="AG109" i="19"/>
  <c r="AF109" i="19"/>
  <c r="AD109" i="19"/>
  <c r="AC109" i="19"/>
  <c r="AA109" i="19"/>
  <c r="Z109" i="19"/>
  <c r="AB109" i="19" s="1"/>
  <c r="X109" i="19"/>
  <c r="W109" i="19"/>
  <c r="V109" i="19"/>
  <c r="U109" i="19"/>
  <c r="T109" i="19"/>
  <c r="S109" i="19"/>
  <c r="R109" i="19"/>
  <c r="Q109" i="19"/>
  <c r="P109" i="19"/>
  <c r="O109" i="19"/>
  <c r="N109" i="19"/>
  <c r="M109" i="19"/>
  <c r="L109" i="19"/>
  <c r="K109" i="19"/>
  <c r="J109" i="19"/>
  <c r="I109" i="19"/>
  <c r="H109" i="19"/>
  <c r="G109" i="19"/>
  <c r="F109" i="19"/>
  <c r="E109" i="19"/>
  <c r="D109" i="19"/>
  <c r="C109" i="19"/>
  <c r="B109" i="19"/>
  <c r="BI108" i="19"/>
  <c r="BH108" i="19"/>
  <c r="BF108" i="19"/>
  <c r="BE108" i="19"/>
  <c r="BG108" i="19" s="1"/>
  <c r="BD108" i="19"/>
  <c r="BB108" i="19"/>
  <c r="BA108" i="19"/>
  <c r="AZ108" i="19"/>
  <c r="AX108" i="19"/>
  <c r="AW108" i="19"/>
  <c r="AV108" i="19"/>
  <c r="AT108" i="19"/>
  <c r="AS108" i="19"/>
  <c r="AR108" i="19"/>
  <c r="AP108" i="19"/>
  <c r="AO108" i="19"/>
  <c r="AM108" i="19"/>
  <c r="AL108" i="19"/>
  <c r="AJ108" i="19"/>
  <c r="AI108" i="19"/>
  <c r="AG108" i="19"/>
  <c r="AF108" i="19"/>
  <c r="AD108" i="19"/>
  <c r="AC108" i="19"/>
  <c r="AA108" i="19"/>
  <c r="Z108" i="19"/>
  <c r="X108" i="19"/>
  <c r="W108" i="19"/>
  <c r="V108" i="19"/>
  <c r="U108" i="19"/>
  <c r="S108" i="19"/>
  <c r="R108" i="19"/>
  <c r="Q108" i="19"/>
  <c r="P108" i="19"/>
  <c r="O108" i="19"/>
  <c r="N108" i="19"/>
  <c r="M108" i="19"/>
  <c r="L108" i="19"/>
  <c r="K108" i="19"/>
  <c r="J108" i="19"/>
  <c r="I108" i="19"/>
  <c r="H108" i="19"/>
  <c r="G108" i="19"/>
  <c r="F108" i="19"/>
  <c r="E108" i="19"/>
  <c r="D108" i="19"/>
  <c r="C108" i="19"/>
  <c r="B108" i="19"/>
  <c r="BI107" i="19"/>
  <c r="BH107" i="19"/>
  <c r="BE107" i="19"/>
  <c r="BG107" i="19" s="1"/>
  <c r="BD107" i="19"/>
  <c r="BB107" i="19"/>
  <c r="BA107" i="19"/>
  <c r="AZ107" i="19"/>
  <c r="AX107" i="19"/>
  <c r="AW107" i="19"/>
  <c r="AV107" i="19"/>
  <c r="AT107" i="19"/>
  <c r="AS107" i="19"/>
  <c r="AR107" i="19"/>
  <c r="AP107" i="19"/>
  <c r="AO107" i="19"/>
  <c r="AM107" i="19"/>
  <c r="AL107" i="19"/>
  <c r="AJ107" i="19"/>
  <c r="AI107" i="19"/>
  <c r="AG107" i="19"/>
  <c r="AH107" i="19" s="1"/>
  <c r="AF107" i="19"/>
  <c r="AD107" i="19"/>
  <c r="AC107" i="19"/>
  <c r="AA107" i="19"/>
  <c r="Z107" i="19"/>
  <c r="X107" i="19"/>
  <c r="W107" i="19"/>
  <c r="T107" i="19"/>
  <c r="BI106" i="19"/>
  <c r="BH106" i="19"/>
  <c r="BE106" i="19"/>
  <c r="BG106" i="19" s="1"/>
  <c r="BD106" i="19"/>
  <c r="BB106" i="19"/>
  <c r="BA106" i="19"/>
  <c r="AZ106" i="19"/>
  <c r="AX106" i="19"/>
  <c r="AW106" i="19"/>
  <c r="AV106" i="19"/>
  <c r="AT106" i="19"/>
  <c r="AS106" i="19"/>
  <c r="AR106" i="19"/>
  <c r="AP106" i="19"/>
  <c r="AO106" i="19"/>
  <c r="AM106" i="19"/>
  <c r="AL106" i="19"/>
  <c r="AJ106" i="19"/>
  <c r="AI106" i="19"/>
  <c r="AG106" i="19"/>
  <c r="AF106" i="19"/>
  <c r="AD106" i="19"/>
  <c r="AC106" i="19"/>
  <c r="AA106" i="19"/>
  <c r="Z106" i="19"/>
  <c r="X106" i="19"/>
  <c r="W106" i="19"/>
  <c r="T106" i="19"/>
  <c r="BI105" i="19"/>
  <c r="BH105" i="19"/>
  <c r="BE105" i="19"/>
  <c r="BG105" i="19" s="1"/>
  <c r="BD105" i="19"/>
  <c r="BB105" i="19"/>
  <c r="BA105" i="19"/>
  <c r="BC105" i="19" s="1"/>
  <c r="AZ105" i="19"/>
  <c r="AX105" i="19"/>
  <c r="AW105" i="19"/>
  <c r="AV105" i="19"/>
  <c r="AT105" i="19"/>
  <c r="AS105" i="19"/>
  <c r="AR105" i="19"/>
  <c r="AP105" i="19"/>
  <c r="AO105" i="19"/>
  <c r="AM105" i="19"/>
  <c r="AL105" i="19"/>
  <c r="AJ105" i="19"/>
  <c r="AI105" i="19"/>
  <c r="AG105" i="19"/>
  <c r="AH105" i="19" s="1"/>
  <c r="AF105" i="19"/>
  <c r="AD105" i="19"/>
  <c r="AC105" i="19"/>
  <c r="AA105" i="19"/>
  <c r="Z105" i="19"/>
  <c r="AB105" i="19" s="1"/>
  <c r="X105" i="19"/>
  <c r="W105" i="19"/>
  <c r="T105" i="19"/>
  <c r="BI103" i="19"/>
  <c r="BH103" i="19"/>
  <c r="BF103" i="19"/>
  <c r="BE103" i="19"/>
  <c r="BD103" i="19"/>
  <c r="BB103" i="19"/>
  <c r="BA103" i="19"/>
  <c r="AZ103" i="19"/>
  <c r="AX103" i="19"/>
  <c r="AW103" i="19"/>
  <c r="AV103" i="19"/>
  <c r="AT103" i="19"/>
  <c r="AS103" i="19"/>
  <c r="AU103" i="19" s="1"/>
  <c r="AR103" i="19"/>
  <c r="AP103" i="19"/>
  <c r="AO103" i="19"/>
  <c r="AM103" i="19"/>
  <c r="AL103" i="19"/>
  <c r="AJ103" i="19"/>
  <c r="AI103" i="19"/>
  <c r="AG103" i="19"/>
  <c r="AF103" i="19"/>
  <c r="AH103" i="19" s="1"/>
  <c r="AD103" i="19"/>
  <c r="AC103" i="19"/>
  <c r="AE103" i="19" s="1"/>
  <c r="AA103" i="19"/>
  <c r="Z103" i="19"/>
  <c r="AB103" i="19" s="1"/>
  <c r="X103" i="19"/>
  <c r="Y103" i="19" s="1"/>
  <c r="W103" i="19"/>
  <c r="V103" i="19"/>
  <c r="U103" i="19"/>
  <c r="T103" i="19"/>
  <c r="BI102" i="19"/>
  <c r="BG102" i="19"/>
  <c r="BC102" i="19"/>
  <c r="BD102" i="19" s="1"/>
  <c r="AX102" i="19"/>
  <c r="AW102" i="19"/>
  <c r="AV102" i="19"/>
  <c r="AT102" i="19"/>
  <c r="AS102" i="19"/>
  <c r="AR102" i="19"/>
  <c r="AP102" i="19"/>
  <c r="AQ102" i="19" s="1"/>
  <c r="AN102" i="19"/>
  <c r="AJ102" i="19"/>
  <c r="AI102" i="19"/>
  <c r="AE102" i="19"/>
  <c r="AD102" i="19"/>
  <c r="AC102" i="19"/>
  <c r="AB102" i="19"/>
  <c r="Y102" i="19"/>
  <c r="W102" i="19"/>
  <c r="V102" i="19"/>
  <c r="U102" i="19"/>
  <c r="T102" i="19"/>
  <c r="BI101" i="19"/>
  <c r="BH101" i="19"/>
  <c r="BF101" i="19"/>
  <c r="BE101" i="19"/>
  <c r="BD101" i="19"/>
  <c r="BB101" i="19"/>
  <c r="BA101" i="19"/>
  <c r="AZ101" i="19"/>
  <c r="AX101" i="19"/>
  <c r="AW101" i="19"/>
  <c r="AV101" i="19"/>
  <c r="AT101" i="19"/>
  <c r="AS101" i="19"/>
  <c r="AR101" i="19"/>
  <c r="AP101" i="19"/>
  <c r="AO101" i="19"/>
  <c r="AQ101" i="19" s="1"/>
  <c r="AM101" i="19"/>
  <c r="AL101" i="19"/>
  <c r="AJ101" i="19"/>
  <c r="AI101" i="19"/>
  <c r="AG101" i="19"/>
  <c r="AH101" i="19" s="1"/>
  <c r="AD101" i="19"/>
  <c r="AC101" i="19"/>
  <c r="AE101" i="19" s="1"/>
  <c r="AA101" i="19"/>
  <c r="Z101" i="19"/>
  <c r="X101" i="19"/>
  <c r="W101" i="19"/>
  <c r="V101" i="19"/>
  <c r="U101" i="19"/>
  <c r="T101" i="19"/>
  <c r="BG100" i="19"/>
  <c r="BC100" i="19"/>
  <c r="AX100" i="19"/>
  <c r="AW100" i="19"/>
  <c r="AV100" i="19"/>
  <c r="AS100" i="19"/>
  <c r="AU100" i="19" s="1"/>
  <c r="AQ100" i="19"/>
  <c r="AN100" i="19"/>
  <c r="AJ100" i="19"/>
  <c r="AI100" i="19"/>
  <c r="AG100" i="19"/>
  <c r="AE100" i="19"/>
  <c r="AA100" i="19"/>
  <c r="Z100" i="19"/>
  <c r="Y100" i="19"/>
  <c r="W100" i="19"/>
  <c r="U100" i="19"/>
  <c r="BI99" i="19"/>
  <c r="BH99" i="19"/>
  <c r="BF99" i="19"/>
  <c r="BE99" i="19"/>
  <c r="BG99" i="19" s="1"/>
  <c r="BD99" i="19"/>
  <c r="BB99" i="19"/>
  <c r="BA99" i="19"/>
  <c r="AZ99" i="19"/>
  <c r="AX99" i="19"/>
  <c r="AW99" i="19"/>
  <c r="AV99" i="19"/>
  <c r="AT99" i="19"/>
  <c r="AS99" i="19"/>
  <c r="AR99" i="19"/>
  <c r="AP99" i="19"/>
  <c r="AQ99" i="19" s="1"/>
  <c r="AO99" i="19"/>
  <c r="AM99" i="19"/>
  <c r="AL99" i="19"/>
  <c r="AJ99" i="19"/>
  <c r="AI99" i="19"/>
  <c r="AG99" i="19"/>
  <c r="AF99" i="19"/>
  <c r="AH99" i="19" s="1"/>
  <c r="AD99" i="19"/>
  <c r="AC99" i="19"/>
  <c r="AA99" i="19"/>
  <c r="Z99" i="19"/>
  <c r="AB99" i="19" s="1"/>
  <c r="Y99" i="19"/>
  <c r="W99" i="19"/>
  <c r="V99" i="19"/>
  <c r="U99" i="19"/>
  <c r="T99" i="19"/>
  <c r="BI98" i="19"/>
  <c r="BH98" i="19"/>
  <c r="BF98" i="19"/>
  <c r="BG98" i="19" s="1"/>
  <c r="BE98" i="19"/>
  <c r="BD98" i="19"/>
  <c r="BB98" i="19"/>
  <c r="BC98" i="19" s="1"/>
  <c r="BA98" i="19"/>
  <c r="AZ98" i="19"/>
  <c r="AX98" i="19"/>
  <c r="AY98" i="19" s="1"/>
  <c r="AW98" i="19"/>
  <c r="AV98" i="19"/>
  <c r="AT98" i="19"/>
  <c r="AU98" i="19" s="1"/>
  <c r="AS98" i="19"/>
  <c r="AR98" i="19"/>
  <c r="AP98" i="19"/>
  <c r="AQ98" i="19" s="1"/>
  <c r="AO98" i="19"/>
  <c r="AM98" i="19"/>
  <c r="AN98" i="19" s="1"/>
  <c r="AL98" i="19"/>
  <c r="AJ98" i="19"/>
  <c r="AK98" i="19" s="1"/>
  <c r="AI98" i="19"/>
  <c r="AG98" i="19"/>
  <c r="AH98" i="19" s="1"/>
  <c r="AF98" i="19"/>
  <c r="AD98" i="19"/>
  <c r="AE98" i="19" s="1"/>
  <c r="AC98" i="19"/>
  <c r="Y98" i="19"/>
  <c r="W98" i="19"/>
  <c r="V98" i="19"/>
  <c r="U98" i="19"/>
  <c r="T98" i="19"/>
  <c r="BI97" i="19"/>
  <c r="BH97" i="19"/>
  <c r="BF97" i="19"/>
  <c r="BG97" i="19" s="1"/>
  <c r="BE97" i="19"/>
  <c r="BD97" i="19"/>
  <c r="BB97" i="19"/>
  <c r="BC97" i="19" s="1"/>
  <c r="BA97" i="19"/>
  <c r="AZ97" i="19"/>
  <c r="AX97" i="19"/>
  <c r="AY97" i="19" s="1"/>
  <c r="AW97" i="19"/>
  <c r="AV97" i="19"/>
  <c r="AT97" i="19"/>
  <c r="AU97" i="19" s="1"/>
  <c r="AS97" i="19"/>
  <c r="AR97" i="19"/>
  <c r="AP97" i="19"/>
  <c r="AQ97" i="19" s="1"/>
  <c r="AO97" i="19"/>
  <c r="AM97" i="19"/>
  <c r="AN97" i="19" s="1"/>
  <c r="AL97" i="19"/>
  <c r="AJ97" i="19"/>
  <c r="AK97" i="19" s="1"/>
  <c r="AI97" i="19"/>
  <c r="AG97" i="19"/>
  <c r="AH97" i="19" s="1"/>
  <c r="AF97" i="19"/>
  <c r="AD97" i="19"/>
  <c r="AE97" i="19" s="1"/>
  <c r="AC97" i="19"/>
  <c r="AA97" i="19"/>
  <c r="AB97" i="19" s="1"/>
  <c r="Z97" i="19"/>
  <c r="X97" i="19"/>
  <c r="Y97" i="19" s="1"/>
  <c r="W97" i="19"/>
  <c r="V97" i="19"/>
  <c r="U97" i="19"/>
  <c r="T97" i="19"/>
  <c r="BI96" i="19"/>
  <c r="BH96" i="19"/>
  <c r="BF96" i="19"/>
  <c r="BG96" i="19" s="1"/>
  <c r="BE96" i="19"/>
  <c r="BD96" i="19"/>
  <c r="BB96" i="19"/>
  <c r="BC96" i="19" s="1"/>
  <c r="BA96" i="19"/>
  <c r="AZ96" i="19"/>
  <c r="AX96" i="19"/>
  <c r="AY96" i="19" s="1"/>
  <c r="AW96" i="19"/>
  <c r="AV96" i="19"/>
  <c r="AT96" i="19"/>
  <c r="AU96" i="19" s="1"/>
  <c r="AS96" i="19"/>
  <c r="AR96" i="19"/>
  <c r="AP96" i="19"/>
  <c r="AQ96" i="19" s="1"/>
  <c r="AO96" i="19"/>
  <c r="AM96" i="19"/>
  <c r="AN96" i="19" s="1"/>
  <c r="AL96" i="19"/>
  <c r="AJ96" i="19"/>
  <c r="AK96" i="19" s="1"/>
  <c r="AI96" i="19"/>
  <c r="AG96" i="19"/>
  <c r="AH96" i="19" s="1"/>
  <c r="AF96" i="19"/>
  <c r="AD96" i="19"/>
  <c r="AE96" i="19" s="1"/>
  <c r="AC96" i="19"/>
  <c r="AA96" i="19"/>
  <c r="AB96" i="19" s="1"/>
  <c r="Z96" i="19"/>
  <c r="X96" i="19"/>
  <c r="Y96" i="19" s="1"/>
  <c r="W96" i="19"/>
  <c r="V96" i="19"/>
  <c r="U96" i="19"/>
  <c r="T96" i="19"/>
  <c r="BI95" i="19"/>
  <c r="BH95" i="19"/>
  <c r="BF95" i="19"/>
  <c r="BG95" i="19" s="1"/>
  <c r="BE95" i="19"/>
  <c r="BD95" i="19"/>
  <c r="BB95" i="19"/>
  <c r="BC95" i="19" s="1"/>
  <c r="BA95" i="19"/>
  <c r="AZ95" i="19"/>
  <c r="AX95" i="19"/>
  <c r="AY95" i="19" s="1"/>
  <c r="AW95" i="19"/>
  <c r="AV95" i="19"/>
  <c r="AT95" i="19"/>
  <c r="AU95" i="19" s="1"/>
  <c r="AS95" i="19"/>
  <c r="AR95" i="19"/>
  <c r="AP95" i="19"/>
  <c r="AQ95" i="19" s="1"/>
  <c r="AO95" i="19"/>
  <c r="AM95" i="19"/>
  <c r="AN95" i="19" s="1"/>
  <c r="AL95" i="19"/>
  <c r="AJ95" i="19"/>
  <c r="AK95" i="19" s="1"/>
  <c r="AI95" i="19"/>
  <c r="AG95" i="19"/>
  <c r="AH95" i="19" s="1"/>
  <c r="AF95" i="19"/>
  <c r="AD95" i="19"/>
  <c r="AE95" i="19" s="1"/>
  <c r="AC95" i="19"/>
  <c r="AA95" i="19"/>
  <c r="AB95" i="19" s="1"/>
  <c r="Z95" i="19"/>
  <c r="X95" i="19"/>
  <c r="Y95" i="19" s="1"/>
  <c r="W95" i="19"/>
  <c r="V95" i="19"/>
  <c r="U95" i="19"/>
  <c r="T95" i="19"/>
  <c r="BI94" i="19"/>
  <c r="BH94" i="19"/>
  <c r="BF94" i="19"/>
  <c r="BG94" i="19" s="1"/>
  <c r="BE94" i="19"/>
  <c r="BD94" i="19"/>
  <c r="BB94" i="19"/>
  <c r="BC94" i="19" s="1"/>
  <c r="BA94" i="19"/>
  <c r="AZ94" i="19"/>
  <c r="AX94" i="19"/>
  <c r="AY94" i="19" s="1"/>
  <c r="AW94" i="19"/>
  <c r="AV94" i="19"/>
  <c r="AT94" i="19"/>
  <c r="AU94" i="19" s="1"/>
  <c r="AS94" i="19"/>
  <c r="AR94" i="19"/>
  <c r="AP94" i="19"/>
  <c r="AQ94" i="19" s="1"/>
  <c r="AO94" i="19"/>
  <c r="AM94" i="19"/>
  <c r="AN94" i="19" s="1"/>
  <c r="AL94" i="19"/>
  <c r="AJ94" i="19"/>
  <c r="AK94" i="19" s="1"/>
  <c r="AI94" i="19"/>
  <c r="AG94" i="19"/>
  <c r="AH94" i="19" s="1"/>
  <c r="AF94" i="19"/>
  <c r="AD94" i="19"/>
  <c r="AE94" i="19" s="1"/>
  <c r="AC94" i="19"/>
  <c r="AA94" i="19"/>
  <c r="AB94" i="19" s="1"/>
  <c r="Z94" i="19"/>
  <c r="X94" i="19"/>
  <c r="Y94" i="19" s="1"/>
  <c r="W94" i="19"/>
  <c r="V94" i="19"/>
  <c r="U94" i="19"/>
  <c r="T94" i="19"/>
  <c r="BI93" i="19"/>
  <c r="BH93" i="19"/>
  <c r="BF93" i="19"/>
  <c r="BE93" i="19"/>
  <c r="BD93" i="19"/>
  <c r="BB93" i="19"/>
  <c r="BA93" i="19"/>
  <c r="BC93" i="19" s="1"/>
  <c r="AZ93" i="19"/>
  <c r="AX93" i="19"/>
  <c r="AW93" i="19"/>
  <c r="AV93" i="19"/>
  <c r="AT93" i="19"/>
  <c r="AS93" i="19"/>
  <c r="AR93" i="19"/>
  <c r="AP93" i="19"/>
  <c r="AO93" i="19"/>
  <c r="AM93" i="19"/>
  <c r="AL93" i="19"/>
  <c r="AJ93" i="19"/>
  <c r="AI93" i="19"/>
  <c r="AG93" i="19"/>
  <c r="AF93" i="19"/>
  <c r="AH93" i="19" s="1"/>
  <c r="AD93" i="19"/>
  <c r="AE93" i="19" s="1"/>
  <c r="AC93" i="19"/>
  <c r="AA93" i="19"/>
  <c r="Z93" i="19"/>
  <c r="X93" i="19"/>
  <c r="W93" i="19"/>
  <c r="V93" i="19"/>
  <c r="U93" i="19"/>
  <c r="T93" i="19"/>
  <c r="S93" i="19"/>
  <c r="R93" i="19"/>
  <c r="Q93" i="19"/>
  <c r="P93" i="19"/>
  <c r="O93" i="19"/>
  <c r="N93" i="19"/>
  <c r="M93" i="19"/>
  <c r="L93" i="19"/>
  <c r="K93" i="19"/>
  <c r="J93" i="19"/>
  <c r="I93" i="19"/>
  <c r="H93" i="19"/>
  <c r="G93" i="19"/>
  <c r="F93" i="19"/>
  <c r="E93" i="19"/>
  <c r="D93" i="19"/>
  <c r="C93" i="19"/>
  <c r="B93" i="19"/>
  <c r="BI92" i="19"/>
  <c r="BH92" i="19"/>
  <c r="BF92" i="19"/>
  <c r="BE92" i="19"/>
  <c r="BD92" i="19"/>
  <c r="BB92" i="19"/>
  <c r="BA92" i="19"/>
  <c r="AZ92" i="19"/>
  <c r="AX92" i="19"/>
  <c r="AW92" i="19"/>
  <c r="AV92" i="19"/>
  <c r="AT92" i="19"/>
  <c r="AS92" i="19"/>
  <c r="AR92" i="19"/>
  <c r="AP92" i="19"/>
  <c r="AO92" i="19"/>
  <c r="AQ92" i="19" s="1"/>
  <c r="AM92" i="19"/>
  <c r="AL92" i="19"/>
  <c r="AJ92" i="19"/>
  <c r="AK92" i="19" s="1"/>
  <c r="AI92" i="19"/>
  <c r="AG92" i="19"/>
  <c r="AF92" i="19"/>
  <c r="AD92" i="19"/>
  <c r="AE92" i="19" s="1"/>
  <c r="AC92" i="19"/>
  <c r="AA92" i="19"/>
  <c r="Z92" i="19"/>
  <c r="X92" i="19"/>
  <c r="W92" i="19"/>
  <c r="V92" i="19"/>
  <c r="U92" i="19"/>
  <c r="T92" i="19"/>
  <c r="S92" i="19"/>
  <c r="R92" i="19"/>
  <c r="Q92" i="19"/>
  <c r="P92" i="19"/>
  <c r="O92" i="19"/>
  <c r="N92" i="19"/>
  <c r="M92" i="19"/>
  <c r="L92" i="19"/>
  <c r="K92" i="19"/>
  <c r="J92" i="19"/>
  <c r="I92" i="19"/>
  <c r="H92" i="19"/>
  <c r="G92" i="19"/>
  <c r="F92" i="19"/>
  <c r="E92" i="19"/>
  <c r="D92" i="19"/>
  <c r="C92" i="19"/>
  <c r="B92" i="19"/>
  <c r="BI90" i="19"/>
  <c r="BH90" i="19"/>
  <c r="BF90" i="19"/>
  <c r="BE90" i="19"/>
  <c r="BD90" i="19"/>
  <c r="AX90" i="19"/>
  <c r="AW90" i="19"/>
  <c r="AV90" i="19"/>
  <c r="AT90" i="19"/>
  <c r="AU90" i="19" s="1"/>
  <c r="AS90" i="19"/>
  <c r="AR90" i="19"/>
  <c r="AP90" i="19"/>
  <c r="AO90" i="19"/>
  <c r="AM90" i="19"/>
  <c r="AN90" i="19" s="1"/>
  <c r="AL90" i="19"/>
  <c r="AJ90" i="19"/>
  <c r="AI90" i="19"/>
  <c r="AG90" i="19"/>
  <c r="AH90" i="19" s="1"/>
  <c r="AF90" i="19"/>
  <c r="AD90" i="19"/>
  <c r="AE90" i="19" s="1"/>
  <c r="AC90" i="19"/>
  <c r="AA90" i="19"/>
  <c r="AB90" i="19" s="1"/>
  <c r="Z90" i="19"/>
  <c r="X90" i="19"/>
  <c r="W90" i="19"/>
  <c r="V90" i="19"/>
  <c r="U90" i="19"/>
  <c r="T90" i="19"/>
  <c r="S90" i="19"/>
  <c r="R90" i="19"/>
  <c r="Q90" i="19"/>
  <c r="P90" i="19"/>
  <c r="O90" i="19"/>
  <c r="N90" i="19"/>
  <c r="M90" i="19"/>
  <c r="L90" i="19"/>
  <c r="K90" i="19"/>
  <c r="J90" i="19"/>
  <c r="I90" i="19"/>
  <c r="H90" i="19"/>
  <c r="G90" i="19"/>
  <c r="F90" i="19"/>
  <c r="E90" i="19"/>
  <c r="D90" i="19"/>
  <c r="C90" i="19"/>
  <c r="B90" i="19"/>
  <c r="BI89" i="19"/>
  <c r="BH89" i="19"/>
  <c r="BF89" i="19"/>
  <c r="BG89" i="19" s="1"/>
  <c r="BE89" i="19"/>
  <c r="BD89" i="19"/>
  <c r="BB89" i="19"/>
  <c r="BA89" i="19"/>
  <c r="AZ89" i="19"/>
  <c r="AX89" i="19"/>
  <c r="AY89" i="19" s="1"/>
  <c r="AW89" i="19"/>
  <c r="AV89" i="19"/>
  <c r="AT89" i="19"/>
  <c r="AU89" i="19" s="1"/>
  <c r="AS89" i="19"/>
  <c r="AR89" i="19"/>
  <c r="AP89" i="19"/>
  <c r="AQ89" i="19" s="1"/>
  <c r="AO89" i="19"/>
  <c r="AM89" i="19"/>
  <c r="AN89" i="19" s="1"/>
  <c r="AL89" i="19"/>
  <c r="AJ89" i="19"/>
  <c r="AK89" i="19" s="1"/>
  <c r="AI89" i="19"/>
  <c r="AG89" i="19"/>
  <c r="AH89" i="19" s="1"/>
  <c r="AF89" i="19"/>
  <c r="AD89" i="19"/>
  <c r="AE89" i="19" s="1"/>
  <c r="AC89" i="19"/>
  <c r="AA89" i="19"/>
  <c r="AB89" i="19" s="1"/>
  <c r="Z89" i="19"/>
  <c r="X89" i="19"/>
  <c r="Y89" i="19" s="1"/>
  <c r="W89" i="19"/>
  <c r="V89" i="19"/>
  <c r="U89" i="19"/>
  <c r="T89" i="19"/>
  <c r="S89" i="19"/>
  <c r="R89" i="19"/>
  <c r="Q89" i="19"/>
  <c r="P89" i="19"/>
  <c r="O89" i="19"/>
  <c r="N89" i="19"/>
  <c r="M89" i="19"/>
  <c r="L89" i="19"/>
  <c r="K89" i="19"/>
  <c r="J89" i="19"/>
  <c r="I89" i="19"/>
  <c r="H89" i="19"/>
  <c r="G89" i="19"/>
  <c r="F89" i="19"/>
  <c r="E89" i="19"/>
  <c r="D89" i="19"/>
  <c r="C89" i="19"/>
  <c r="B89" i="19"/>
  <c r="BI87" i="19"/>
  <c r="BH87" i="19"/>
  <c r="BF87" i="19"/>
  <c r="BG87" i="19" s="1"/>
  <c r="BE87" i="19"/>
  <c r="BD87" i="19"/>
  <c r="BB87" i="19"/>
  <c r="BC87" i="19" s="1"/>
  <c r="BA87" i="19"/>
  <c r="AZ87" i="19"/>
  <c r="AX87" i="19"/>
  <c r="AY87" i="19" s="1"/>
  <c r="AW87" i="19"/>
  <c r="AV87" i="19"/>
  <c r="AT87" i="19"/>
  <c r="AU87" i="19" s="1"/>
  <c r="AS87" i="19"/>
  <c r="AR87" i="19"/>
  <c r="AP87" i="19"/>
  <c r="AQ87" i="19" s="1"/>
  <c r="AO87" i="19"/>
  <c r="AM87" i="19"/>
  <c r="AN87" i="19" s="1"/>
  <c r="AL87" i="19"/>
  <c r="AJ87" i="19"/>
  <c r="AK87" i="19" s="1"/>
  <c r="AI87" i="19"/>
  <c r="AG87" i="19"/>
  <c r="AH87" i="19" s="1"/>
  <c r="AF87" i="19"/>
  <c r="AD87" i="19"/>
  <c r="AE87" i="19" s="1"/>
  <c r="AC87" i="19"/>
  <c r="AB87" i="19"/>
  <c r="Z87" i="19"/>
  <c r="X87" i="19"/>
  <c r="Y87" i="19" s="1"/>
  <c r="W87" i="19"/>
  <c r="V87" i="19"/>
  <c r="U87" i="19"/>
  <c r="T87" i="19"/>
  <c r="S87" i="19"/>
  <c r="R87" i="19"/>
  <c r="Q87" i="19"/>
  <c r="P87" i="19"/>
  <c r="O87" i="19"/>
  <c r="N87" i="19"/>
  <c r="M87" i="19"/>
  <c r="L87" i="19"/>
  <c r="K87" i="19"/>
  <c r="J87" i="19"/>
  <c r="I87" i="19"/>
  <c r="H87" i="19"/>
  <c r="G87" i="19"/>
  <c r="F87" i="19"/>
  <c r="E87" i="19"/>
  <c r="D87" i="19"/>
  <c r="C87" i="19"/>
  <c r="B87" i="19"/>
  <c r="BI86" i="19"/>
  <c r="BH86" i="19"/>
  <c r="BF86" i="19"/>
  <c r="BG86" i="19" s="1"/>
  <c r="BE86" i="19"/>
  <c r="BD86" i="19"/>
  <c r="BB86" i="19"/>
  <c r="BC86" i="19" s="1"/>
  <c r="BA86" i="19"/>
  <c r="AZ86" i="19"/>
  <c r="AX86" i="19"/>
  <c r="AY86" i="19" s="1"/>
  <c r="AW86" i="19"/>
  <c r="AV86" i="19"/>
  <c r="AT86" i="19"/>
  <c r="AU86" i="19" s="1"/>
  <c r="AS86" i="19"/>
  <c r="AR86" i="19"/>
  <c r="AP86" i="19"/>
  <c r="AQ86" i="19" s="1"/>
  <c r="AO86" i="19"/>
  <c r="AM86" i="19"/>
  <c r="AN86" i="19" s="1"/>
  <c r="AL86" i="19"/>
  <c r="AJ86" i="19"/>
  <c r="AK86" i="19" s="1"/>
  <c r="AI86" i="19"/>
  <c r="AG86" i="19"/>
  <c r="AH86" i="19" s="1"/>
  <c r="AF86" i="19"/>
  <c r="AD86" i="19"/>
  <c r="AE86" i="19" s="1"/>
  <c r="AC86" i="19"/>
  <c r="AA86" i="19"/>
  <c r="AB86" i="19" s="1"/>
  <c r="Z86" i="19"/>
  <c r="X86" i="19"/>
  <c r="Y86" i="19" s="1"/>
  <c r="W86" i="19"/>
  <c r="V86" i="19"/>
  <c r="U86" i="19"/>
  <c r="T86" i="19"/>
  <c r="S86" i="19"/>
  <c r="R86" i="19"/>
  <c r="Q86" i="19"/>
  <c r="P86" i="19"/>
  <c r="O86" i="19"/>
  <c r="N86" i="19"/>
  <c r="M86" i="19"/>
  <c r="L86" i="19"/>
  <c r="K86" i="19"/>
  <c r="J86" i="19"/>
  <c r="I86" i="19"/>
  <c r="H86" i="19"/>
  <c r="G86" i="19"/>
  <c r="F86" i="19"/>
  <c r="E86" i="19"/>
  <c r="D86" i="19"/>
  <c r="C86" i="19"/>
  <c r="B86" i="19"/>
  <c r="BI85" i="19"/>
  <c r="BH85" i="19"/>
  <c r="BF85" i="19"/>
  <c r="BG85" i="19" s="1"/>
  <c r="BE85" i="19"/>
  <c r="BD85" i="19"/>
  <c r="BB85" i="19"/>
  <c r="BC85" i="19" s="1"/>
  <c r="BA85" i="19"/>
  <c r="AZ85" i="19"/>
  <c r="AX85" i="19"/>
  <c r="AY85" i="19" s="1"/>
  <c r="AW85" i="19"/>
  <c r="AV85" i="19"/>
  <c r="AT85" i="19"/>
  <c r="AU85" i="19" s="1"/>
  <c r="AS85" i="19"/>
  <c r="AR85" i="19"/>
  <c r="AP85" i="19"/>
  <c r="AQ85" i="19" s="1"/>
  <c r="AO85" i="19"/>
  <c r="AM85" i="19"/>
  <c r="AN85" i="19" s="1"/>
  <c r="AL85" i="19"/>
  <c r="AJ85" i="19"/>
  <c r="AK85" i="19" s="1"/>
  <c r="AI85" i="19"/>
  <c r="AG85" i="19"/>
  <c r="AH85" i="19" s="1"/>
  <c r="AF85" i="19"/>
  <c r="AD85" i="19"/>
  <c r="AE85" i="19" s="1"/>
  <c r="AC85" i="19"/>
  <c r="AA85" i="19"/>
  <c r="AB85" i="19" s="1"/>
  <c r="Z85" i="19"/>
  <c r="X85" i="19"/>
  <c r="Y85" i="19" s="1"/>
  <c r="W85" i="19"/>
  <c r="V85" i="19"/>
  <c r="S85" i="19"/>
  <c r="R85" i="19"/>
  <c r="Q85" i="19"/>
  <c r="P85" i="19"/>
  <c r="O85" i="19"/>
  <c r="N85" i="19"/>
  <c r="M85" i="19"/>
  <c r="L85" i="19"/>
  <c r="K85" i="19"/>
  <c r="J85" i="19"/>
  <c r="I85" i="19"/>
  <c r="H85" i="19"/>
  <c r="G85" i="19"/>
  <c r="F85" i="19"/>
  <c r="E85" i="19"/>
  <c r="D85" i="19"/>
  <c r="C85" i="19"/>
  <c r="B85" i="19"/>
  <c r="BI84" i="19"/>
  <c r="BH84" i="19"/>
  <c r="BF84" i="19"/>
  <c r="BG84" i="19" s="1"/>
  <c r="BE84" i="19"/>
  <c r="BD84" i="19"/>
  <c r="BB84" i="19"/>
  <c r="BC84" i="19" s="1"/>
  <c r="BA84" i="19"/>
  <c r="AZ84" i="19"/>
  <c r="AX84" i="19"/>
  <c r="AY84" i="19" s="1"/>
  <c r="AW84" i="19"/>
  <c r="AV84" i="19"/>
  <c r="AT84" i="19"/>
  <c r="AU84" i="19" s="1"/>
  <c r="AS84" i="19"/>
  <c r="AR84" i="19"/>
  <c r="AP84" i="19"/>
  <c r="AQ84" i="19" s="1"/>
  <c r="AO84" i="19"/>
  <c r="AM84" i="19"/>
  <c r="AN84" i="19" s="1"/>
  <c r="AL84" i="19"/>
  <c r="AK84" i="19"/>
  <c r="AH84" i="19"/>
  <c r="AE84" i="19"/>
  <c r="BI83" i="19"/>
  <c r="BH83" i="19"/>
  <c r="BF83" i="19"/>
  <c r="BG83" i="19" s="1"/>
  <c r="BE83" i="19"/>
  <c r="BD83" i="19"/>
  <c r="BB83" i="19"/>
  <c r="BC83" i="19" s="1"/>
  <c r="BA83" i="19"/>
  <c r="AZ83" i="19"/>
  <c r="AX83" i="19"/>
  <c r="AY83" i="19" s="1"/>
  <c r="AW83" i="19"/>
  <c r="AV83" i="19"/>
  <c r="AT83" i="19"/>
  <c r="AU83" i="19" s="1"/>
  <c r="AS83" i="19"/>
  <c r="AR83" i="19"/>
  <c r="AP83" i="19"/>
  <c r="AQ83" i="19" s="1"/>
  <c r="AO83" i="19"/>
  <c r="AM83" i="19"/>
  <c r="AN83" i="19" s="1"/>
  <c r="AL83" i="19"/>
  <c r="AJ83" i="19"/>
  <c r="AK83" i="19" s="1"/>
  <c r="AI83" i="19"/>
  <c r="AG83" i="19"/>
  <c r="AH83" i="19" s="1"/>
  <c r="AF83" i="19"/>
  <c r="AD83" i="19"/>
  <c r="AE83" i="19" s="1"/>
  <c r="AC83" i="19"/>
  <c r="AA83" i="19"/>
  <c r="AB83" i="19" s="1"/>
  <c r="Z83" i="19"/>
  <c r="X83" i="19"/>
  <c r="Y83" i="19" s="1"/>
  <c r="W83" i="19"/>
  <c r="V83" i="19"/>
  <c r="U83" i="19"/>
  <c r="T83" i="19"/>
  <c r="S83" i="19"/>
  <c r="R83" i="19"/>
  <c r="Q83" i="19"/>
  <c r="P83" i="19"/>
  <c r="O83" i="19"/>
  <c r="N83" i="19"/>
  <c r="M83" i="19"/>
  <c r="L83" i="19"/>
  <c r="K83" i="19"/>
  <c r="J83" i="19"/>
  <c r="I83" i="19"/>
  <c r="H83" i="19"/>
  <c r="G83" i="19"/>
  <c r="F83" i="19"/>
  <c r="E83" i="19"/>
  <c r="D83" i="19"/>
  <c r="C83" i="19"/>
  <c r="B83" i="19"/>
  <c r="BI82" i="19"/>
  <c r="BH82" i="19"/>
  <c r="BF82" i="19"/>
  <c r="BG82" i="19" s="1"/>
  <c r="BE82" i="19"/>
  <c r="BD82" i="19"/>
  <c r="BB82" i="19"/>
  <c r="BC82" i="19" s="1"/>
  <c r="BA82" i="19"/>
  <c r="AZ82" i="19"/>
  <c r="AX82" i="19"/>
  <c r="AY82" i="19" s="1"/>
  <c r="AW82" i="19"/>
  <c r="AV82" i="19"/>
  <c r="AT82" i="19"/>
  <c r="AU82" i="19" s="1"/>
  <c r="AS82" i="19"/>
  <c r="AR82" i="19"/>
  <c r="AP82" i="19"/>
  <c r="AQ82" i="19" s="1"/>
  <c r="AO82" i="19"/>
  <c r="AM82" i="19"/>
  <c r="AN82" i="19" s="1"/>
  <c r="AL82" i="19"/>
  <c r="AJ82" i="19"/>
  <c r="AK82" i="19" s="1"/>
  <c r="AI82" i="19"/>
  <c r="AG82" i="19"/>
  <c r="AH82" i="19" s="1"/>
  <c r="AF82" i="19"/>
  <c r="AD82" i="19"/>
  <c r="AE82" i="19" s="1"/>
  <c r="AC82" i="19"/>
  <c r="AA82" i="19"/>
  <c r="AB82" i="19" s="1"/>
  <c r="Z82" i="19"/>
  <c r="X82" i="19"/>
  <c r="Y82" i="19" s="1"/>
  <c r="W82" i="19"/>
  <c r="V82" i="19"/>
  <c r="U82" i="19"/>
  <c r="T82" i="19"/>
  <c r="S82" i="19"/>
  <c r="R82" i="19"/>
  <c r="Q82" i="19"/>
  <c r="P82" i="19"/>
  <c r="O82" i="19"/>
  <c r="N82" i="19"/>
  <c r="M82" i="19"/>
  <c r="L82" i="19"/>
  <c r="K82" i="19"/>
  <c r="J82" i="19"/>
  <c r="I82" i="19"/>
  <c r="H82" i="19"/>
  <c r="G82" i="19"/>
  <c r="F82" i="19"/>
  <c r="E82" i="19"/>
  <c r="D82" i="19"/>
  <c r="C82" i="19"/>
  <c r="B82" i="19"/>
  <c r="BI81" i="19"/>
  <c r="BH81" i="19"/>
  <c r="BF81" i="19"/>
  <c r="BG81" i="19" s="1"/>
  <c r="BE81" i="19"/>
  <c r="BD81" i="19"/>
  <c r="BB81" i="19"/>
  <c r="BC81" i="19" s="1"/>
  <c r="BA81" i="19"/>
  <c r="AZ81" i="19"/>
  <c r="AX81" i="19"/>
  <c r="AY81" i="19" s="1"/>
  <c r="AW81" i="19"/>
  <c r="AV81" i="19"/>
  <c r="AT81" i="19"/>
  <c r="AU81" i="19" s="1"/>
  <c r="AS81" i="19"/>
  <c r="AR81" i="19"/>
  <c r="AP81" i="19"/>
  <c r="AQ81" i="19" s="1"/>
  <c r="AO81" i="19"/>
  <c r="AM81" i="19"/>
  <c r="AN81" i="19" s="1"/>
  <c r="AL81" i="19"/>
  <c r="AJ81" i="19"/>
  <c r="AK81" i="19" s="1"/>
  <c r="AI81" i="19"/>
  <c r="AG81" i="19"/>
  <c r="AH81" i="19" s="1"/>
  <c r="AF81" i="19"/>
  <c r="AD81" i="19"/>
  <c r="AE81" i="19" s="1"/>
  <c r="AC81" i="19"/>
  <c r="AA81" i="19"/>
  <c r="AB81" i="19" s="1"/>
  <c r="Z81" i="19"/>
  <c r="X81" i="19"/>
  <c r="Y81" i="19" s="1"/>
  <c r="W81" i="19"/>
  <c r="V81" i="19"/>
  <c r="U81" i="19"/>
  <c r="T81" i="19"/>
  <c r="S81" i="19"/>
  <c r="R81" i="19"/>
  <c r="Q81" i="19"/>
  <c r="P81" i="19"/>
  <c r="O81" i="19"/>
  <c r="N81" i="19"/>
  <c r="M81" i="19"/>
  <c r="L81" i="19"/>
  <c r="K81" i="19"/>
  <c r="J81" i="19"/>
  <c r="I81" i="19"/>
  <c r="H81" i="19"/>
  <c r="G81" i="19"/>
  <c r="F81" i="19"/>
  <c r="E81" i="19"/>
  <c r="D81" i="19"/>
  <c r="C81" i="19"/>
  <c r="B81" i="19"/>
  <c r="BI80" i="19"/>
  <c r="BH80" i="19"/>
  <c r="BF80" i="19"/>
  <c r="BG80" i="19" s="1"/>
  <c r="BE80" i="19"/>
  <c r="BD80" i="19"/>
  <c r="BB80" i="19"/>
  <c r="BC80" i="19" s="1"/>
  <c r="BA80" i="19"/>
  <c r="AZ80" i="19"/>
  <c r="AX80" i="19"/>
  <c r="AY80" i="19" s="1"/>
  <c r="AW80" i="19"/>
  <c r="AV80" i="19"/>
  <c r="AT80" i="19"/>
  <c r="AU80" i="19" s="1"/>
  <c r="AS80" i="19"/>
  <c r="AR80" i="19"/>
  <c r="AP80" i="19"/>
  <c r="AQ80" i="19" s="1"/>
  <c r="AO80" i="19"/>
  <c r="AM80" i="19"/>
  <c r="AN80" i="19" s="1"/>
  <c r="AL80" i="19"/>
  <c r="AJ80" i="19"/>
  <c r="AK80" i="19" s="1"/>
  <c r="AI80" i="19"/>
  <c r="AG80" i="19"/>
  <c r="AH80" i="19" s="1"/>
  <c r="AF80" i="19"/>
  <c r="AD80" i="19"/>
  <c r="AE80" i="19" s="1"/>
  <c r="AC80" i="19"/>
  <c r="AA80" i="19"/>
  <c r="AB80" i="19" s="1"/>
  <c r="Z80" i="19"/>
  <c r="X80" i="19"/>
  <c r="Y80" i="19" s="1"/>
  <c r="W80" i="19"/>
  <c r="V80" i="19"/>
  <c r="U80" i="19"/>
  <c r="T80" i="19"/>
  <c r="S80" i="19"/>
  <c r="R80" i="19"/>
  <c r="Q80" i="19"/>
  <c r="P80" i="19"/>
  <c r="O80" i="19"/>
  <c r="N80" i="19"/>
  <c r="M80" i="19"/>
  <c r="L80" i="19"/>
  <c r="K80" i="19"/>
  <c r="J80" i="19"/>
  <c r="I80" i="19"/>
  <c r="H80" i="19"/>
  <c r="G80" i="19"/>
  <c r="F80" i="19"/>
  <c r="E80" i="19"/>
  <c r="D80" i="19"/>
  <c r="C80" i="19"/>
  <c r="B80" i="19"/>
  <c r="BI79" i="19"/>
  <c r="BH79" i="19"/>
  <c r="BF79" i="19"/>
  <c r="BG79" i="19" s="1"/>
  <c r="BE79" i="19"/>
  <c r="BD79" i="19"/>
  <c r="BB79" i="19"/>
  <c r="BC79" i="19" s="1"/>
  <c r="BA79" i="19"/>
  <c r="AZ79" i="19"/>
  <c r="AX79" i="19"/>
  <c r="AY79" i="19" s="1"/>
  <c r="AW79" i="19"/>
  <c r="AV79" i="19"/>
  <c r="AT79" i="19"/>
  <c r="AU79" i="19" s="1"/>
  <c r="AS79" i="19"/>
  <c r="AR79" i="19"/>
  <c r="AP79" i="19"/>
  <c r="AQ79" i="19" s="1"/>
  <c r="AO79" i="19"/>
  <c r="AM79" i="19"/>
  <c r="AN79" i="19" s="1"/>
  <c r="AL79" i="19"/>
  <c r="AJ79" i="19"/>
  <c r="AK79" i="19" s="1"/>
  <c r="AI79" i="19"/>
  <c r="AG79" i="19"/>
  <c r="AH79" i="19" s="1"/>
  <c r="AF79" i="19"/>
  <c r="AD79" i="19"/>
  <c r="AE79" i="19" s="1"/>
  <c r="AC79" i="19"/>
  <c r="AA79" i="19"/>
  <c r="AB79" i="19" s="1"/>
  <c r="Z79" i="19"/>
  <c r="X79" i="19"/>
  <c r="Y79" i="19" s="1"/>
  <c r="W79" i="19"/>
  <c r="V79" i="19"/>
  <c r="U79" i="19"/>
  <c r="T79" i="19"/>
  <c r="S79" i="19"/>
  <c r="R79" i="19"/>
  <c r="Q79" i="19"/>
  <c r="P79" i="19"/>
  <c r="O79" i="19"/>
  <c r="N79" i="19"/>
  <c r="M79" i="19"/>
  <c r="L79" i="19"/>
  <c r="K79" i="19"/>
  <c r="J79" i="19"/>
  <c r="I79" i="19"/>
  <c r="H79" i="19"/>
  <c r="G79" i="19"/>
  <c r="F79" i="19"/>
  <c r="E79" i="19"/>
  <c r="D79" i="19"/>
  <c r="C79" i="19"/>
  <c r="B79" i="19"/>
  <c r="BI78" i="19"/>
  <c r="BH78" i="19"/>
  <c r="BF78" i="19"/>
  <c r="BG78" i="19" s="1"/>
  <c r="BE78" i="19"/>
  <c r="BD78" i="19"/>
  <c r="BB78" i="19"/>
  <c r="BC78" i="19" s="1"/>
  <c r="BA78" i="19"/>
  <c r="AZ78" i="19"/>
  <c r="AX78" i="19"/>
  <c r="AY78" i="19" s="1"/>
  <c r="AW78" i="19"/>
  <c r="AV78" i="19"/>
  <c r="AT78" i="19"/>
  <c r="AU78" i="19" s="1"/>
  <c r="AS78" i="19"/>
  <c r="AR78" i="19"/>
  <c r="AP78" i="19"/>
  <c r="AQ78" i="19" s="1"/>
  <c r="AO78" i="19"/>
  <c r="AM78" i="19"/>
  <c r="AN78" i="19" s="1"/>
  <c r="AL78" i="19"/>
  <c r="AJ78" i="19"/>
  <c r="AK78" i="19" s="1"/>
  <c r="AI78" i="19"/>
  <c r="AG78" i="19"/>
  <c r="AH78" i="19" s="1"/>
  <c r="AF78" i="19"/>
  <c r="AD78" i="19"/>
  <c r="AE78" i="19" s="1"/>
  <c r="AC78" i="19"/>
  <c r="AA78" i="19"/>
  <c r="AB78" i="19" s="1"/>
  <c r="Z78" i="19"/>
  <c r="X78" i="19"/>
  <c r="Y78" i="19" s="1"/>
  <c r="W78" i="19"/>
  <c r="V78" i="19"/>
  <c r="U78" i="19"/>
  <c r="T78" i="19"/>
  <c r="S78" i="19"/>
  <c r="R78" i="19"/>
  <c r="Q78" i="19"/>
  <c r="P78" i="19"/>
  <c r="O78" i="19"/>
  <c r="N78" i="19"/>
  <c r="M78" i="19"/>
  <c r="L78" i="19"/>
  <c r="K78" i="19"/>
  <c r="J78" i="19"/>
  <c r="I78" i="19"/>
  <c r="H78" i="19"/>
  <c r="G78" i="19"/>
  <c r="F78" i="19"/>
  <c r="E78" i="19"/>
  <c r="D78" i="19"/>
  <c r="C78" i="19"/>
  <c r="B78" i="19"/>
  <c r="BI77" i="19"/>
  <c r="BH77" i="19"/>
  <c r="BF77" i="19"/>
  <c r="BG77" i="19" s="1"/>
  <c r="BE77" i="19"/>
  <c r="BD77" i="19"/>
  <c r="BB77" i="19"/>
  <c r="BC77" i="19" s="1"/>
  <c r="BA77" i="19"/>
  <c r="AZ77" i="19"/>
  <c r="AX77" i="19"/>
  <c r="AY77" i="19" s="1"/>
  <c r="AW77" i="19"/>
  <c r="AV77" i="19"/>
  <c r="AT77" i="19"/>
  <c r="AU77" i="19" s="1"/>
  <c r="AS77" i="19"/>
  <c r="AR77" i="19"/>
  <c r="AP77" i="19"/>
  <c r="AQ77" i="19" s="1"/>
  <c r="AO77" i="19"/>
  <c r="AM77" i="19"/>
  <c r="AN77" i="19" s="1"/>
  <c r="AL77" i="19"/>
  <c r="AJ77" i="19"/>
  <c r="AK77" i="19" s="1"/>
  <c r="AI77" i="19"/>
  <c r="AG77" i="19"/>
  <c r="AH77" i="19" s="1"/>
  <c r="AF77" i="19"/>
  <c r="AD77" i="19"/>
  <c r="AE77" i="19" s="1"/>
  <c r="AC77" i="19"/>
  <c r="AA77" i="19"/>
  <c r="AB77" i="19" s="1"/>
  <c r="Z77" i="19"/>
  <c r="X77" i="19"/>
  <c r="Y77" i="19" s="1"/>
  <c r="W77" i="19"/>
  <c r="V77" i="19"/>
  <c r="U77" i="19"/>
  <c r="T77" i="19"/>
  <c r="S77" i="19"/>
  <c r="R77" i="19"/>
  <c r="Q77" i="19"/>
  <c r="P77" i="19"/>
  <c r="O77" i="19"/>
  <c r="N77" i="19"/>
  <c r="M77" i="19"/>
  <c r="L77" i="19"/>
  <c r="K77" i="19"/>
  <c r="J77" i="19"/>
  <c r="I77" i="19"/>
  <c r="H77" i="19"/>
  <c r="G77" i="19"/>
  <c r="F77" i="19"/>
  <c r="E77" i="19"/>
  <c r="D77" i="19"/>
  <c r="C77" i="19"/>
  <c r="B77" i="19"/>
  <c r="BI76" i="19"/>
  <c r="BH76" i="19"/>
  <c r="BF76" i="19"/>
  <c r="BG76" i="19" s="1"/>
  <c r="BE76" i="19"/>
  <c r="BD76" i="19"/>
  <c r="BB76" i="19"/>
  <c r="BC76" i="19" s="1"/>
  <c r="BA76" i="19"/>
  <c r="AZ76" i="19"/>
  <c r="AX76" i="19"/>
  <c r="AY76" i="19" s="1"/>
  <c r="AW76" i="19"/>
  <c r="AV76" i="19"/>
  <c r="AT76" i="19"/>
  <c r="AU76" i="19" s="1"/>
  <c r="AS76" i="19"/>
  <c r="AR76" i="19"/>
  <c r="AP76" i="19"/>
  <c r="AQ76" i="19" s="1"/>
  <c r="AO76" i="19"/>
  <c r="AM76" i="19"/>
  <c r="AN76" i="19" s="1"/>
  <c r="AL76" i="19"/>
  <c r="AJ76" i="19"/>
  <c r="AK76" i="19" s="1"/>
  <c r="AI76" i="19"/>
  <c r="AG76" i="19"/>
  <c r="AH76" i="19" s="1"/>
  <c r="AF76" i="19"/>
  <c r="AD76" i="19"/>
  <c r="AE76" i="19" s="1"/>
  <c r="AC76" i="19"/>
  <c r="AA76" i="19"/>
  <c r="AB76" i="19" s="1"/>
  <c r="Z76" i="19"/>
  <c r="X76" i="19"/>
  <c r="Y76" i="19" s="1"/>
  <c r="W76" i="19"/>
  <c r="V76" i="19"/>
  <c r="U76" i="19"/>
  <c r="T76" i="19"/>
  <c r="S76" i="19"/>
  <c r="R76" i="19"/>
  <c r="Q76" i="19"/>
  <c r="P76" i="19"/>
  <c r="O76" i="19"/>
  <c r="N76" i="19"/>
  <c r="M76" i="19"/>
  <c r="L76" i="19"/>
  <c r="K76" i="19"/>
  <c r="J76" i="19"/>
  <c r="I76" i="19"/>
  <c r="H76" i="19"/>
  <c r="G76" i="19"/>
  <c r="F76" i="19"/>
  <c r="E76" i="19"/>
  <c r="D76" i="19"/>
  <c r="C76" i="19"/>
  <c r="B76" i="19"/>
  <c r="BI74" i="19"/>
  <c r="BH74" i="19"/>
  <c r="BF74" i="19"/>
  <c r="BG74" i="19" s="1"/>
  <c r="BE74" i="19"/>
  <c r="BD74" i="19"/>
  <c r="BB74" i="19"/>
  <c r="BC74" i="19" s="1"/>
  <c r="BA74" i="19"/>
  <c r="AZ74" i="19"/>
  <c r="AX74" i="19"/>
  <c r="AY74" i="19" s="1"/>
  <c r="AW74" i="19"/>
  <c r="AV74" i="19"/>
  <c r="AT74" i="19"/>
  <c r="AU74" i="19" s="1"/>
  <c r="AS74" i="19"/>
  <c r="AR74" i="19"/>
  <c r="AP74" i="19"/>
  <c r="AQ74" i="19" s="1"/>
  <c r="AO74" i="19"/>
  <c r="AM74" i="19"/>
  <c r="AN74" i="19" s="1"/>
  <c r="AL74" i="19"/>
  <c r="AJ74" i="19"/>
  <c r="AK74" i="19" s="1"/>
  <c r="AI74" i="19"/>
  <c r="AG74" i="19"/>
  <c r="AF74" i="19"/>
  <c r="AD74" i="19"/>
  <c r="AE74" i="19" s="1"/>
  <c r="AC74" i="19"/>
  <c r="BI73" i="19"/>
  <c r="BH73" i="19"/>
  <c r="BF73" i="19"/>
  <c r="BG73" i="19" s="1"/>
  <c r="BE73" i="19"/>
  <c r="BD73" i="19"/>
  <c r="BB73" i="19"/>
  <c r="BC73" i="19" s="1"/>
  <c r="BA73" i="19"/>
  <c r="AZ73" i="19"/>
  <c r="AX73" i="19"/>
  <c r="AY73" i="19" s="1"/>
  <c r="AW73" i="19"/>
  <c r="AV73" i="19"/>
  <c r="AT73" i="19"/>
  <c r="AU73" i="19" s="1"/>
  <c r="AS73" i="19"/>
  <c r="AR73" i="19"/>
  <c r="AP73" i="19"/>
  <c r="AQ73" i="19" s="1"/>
  <c r="AO73" i="19"/>
  <c r="AM73" i="19"/>
  <c r="AN73" i="19" s="1"/>
  <c r="AL73" i="19"/>
  <c r="AJ73" i="19"/>
  <c r="AK73" i="19" s="1"/>
  <c r="AI73" i="19"/>
  <c r="AG73" i="19"/>
  <c r="AH73" i="19" s="1"/>
  <c r="AF73" i="19"/>
  <c r="AD73" i="19"/>
  <c r="AE73" i="19" s="1"/>
  <c r="AC73" i="19"/>
  <c r="AA73" i="19"/>
  <c r="AB73" i="19" s="1"/>
  <c r="Z73" i="19"/>
  <c r="X73" i="19"/>
  <c r="Y73" i="19" s="1"/>
  <c r="W73" i="19"/>
  <c r="S73" i="19"/>
  <c r="R73" i="19"/>
  <c r="Q73" i="19"/>
  <c r="P73" i="19"/>
  <c r="O73" i="19"/>
  <c r="N73" i="19"/>
  <c r="M73" i="19"/>
  <c r="L73" i="19"/>
  <c r="K73" i="19"/>
  <c r="J73" i="19"/>
  <c r="I73" i="19"/>
  <c r="H73" i="19"/>
  <c r="G73" i="19"/>
  <c r="F73" i="19"/>
  <c r="E73" i="19"/>
  <c r="D73" i="19"/>
  <c r="C73" i="19"/>
  <c r="B73" i="19"/>
  <c r="BI72" i="19"/>
  <c r="BH72" i="19"/>
  <c r="BF72" i="19"/>
  <c r="BG72" i="19" s="1"/>
  <c r="BE72" i="19"/>
  <c r="BD72" i="19"/>
  <c r="BB72" i="19"/>
  <c r="BC72" i="19" s="1"/>
  <c r="BA72" i="19"/>
  <c r="AZ72" i="19"/>
  <c r="AX72" i="19"/>
  <c r="AY72" i="19" s="1"/>
  <c r="AW72" i="19"/>
  <c r="AV72" i="19"/>
  <c r="AT72" i="19"/>
  <c r="AU72" i="19" s="1"/>
  <c r="AS72" i="19"/>
  <c r="AR72" i="19"/>
  <c r="AP72" i="19"/>
  <c r="AQ72" i="19" s="1"/>
  <c r="AO72" i="19"/>
  <c r="AM72" i="19"/>
  <c r="AN72" i="19" s="1"/>
  <c r="AL72" i="19"/>
  <c r="AJ72" i="19"/>
  <c r="AK72" i="19" s="1"/>
  <c r="AI72" i="19"/>
  <c r="AG72" i="19"/>
  <c r="AH72" i="19" s="1"/>
  <c r="AF72" i="19"/>
  <c r="AD72" i="19"/>
  <c r="AE72" i="19" s="1"/>
  <c r="AC72" i="19"/>
  <c r="AA72" i="19"/>
  <c r="AB72" i="19" s="1"/>
  <c r="Z72" i="19"/>
  <c r="X72" i="19"/>
  <c r="Y72" i="19" s="1"/>
  <c r="W72" i="19"/>
  <c r="S72" i="19"/>
  <c r="R72" i="19"/>
  <c r="Q72" i="19"/>
  <c r="P72" i="19"/>
  <c r="O72" i="19"/>
  <c r="N72" i="19"/>
  <c r="M72" i="19"/>
  <c r="L72" i="19"/>
  <c r="K72" i="19"/>
  <c r="J72" i="19"/>
  <c r="I72" i="19"/>
  <c r="H72" i="19"/>
  <c r="G72" i="19"/>
  <c r="F72" i="19"/>
  <c r="E72" i="19"/>
  <c r="D72" i="19"/>
  <c r="C72" i="19"/>
  <c r="B72" i="19"/>
  <c r="BI71" i="19"/>
  <c r="BH71" i="19"/>
  <c r="BF71" i="19"/>
  <c r="BG71" i="19" s="1"/>
  <c r="BE71" i="19"/>
  <c r="BD71" i="19"/>
  <c r="BB71" i="19"/>
  <c r="BC71" i="19" s="1"/>
  <c r="BA71" i="19"/>
  <c r="AZ71" i="19"/>
  <c r="AX71" i="19"/>
  <c r="AY71" i="19" s="1"/>
  <c r="AW71" i="19"/>
  <c r="AV71" i="19"/>
  <c r="AT71" i="19"/>
  <c r="AU71" i="19" s="1"/>
  <c r="AS71" i="19"/>
  <c r="AR71" i="19"/>
  <c r="AP71" i="19"/>
  <c r="AQ71" i="19" s="1"/>
  <c r="AO71" i="19"/>
  <c r="AM71" i="19"/>
  <c r="AN71" i="19" s="1"/>
  <c r="AL71" i="19"/>
  <c r="AJ71" i="19"/>
  <c r="AK71" i="19" s="1"/>
  <c r="AI71" i="19"/>
  <c r="AG71" i="19"/>
  <c r="AF71" i="19"/>
  <c r="AD71" i="19"/>
  <c r="AE71" i="19" s="1"/>
  <c r="AC71" i="19"/>
  <c r="BI70" i="19"/>
  <c r="BH70" i="19"/>
  <c r="BF70" i="19"/>
  <c r="BG70" i="19" s="1"/>
  <c r="BE70" i="19"/>
  <c r="BD70" i="19"/>
  <c r="BB70" i="19"/>
  <c r="BC70" i="19" s="1"/>
  <c r="BA70" i="19"/>
  <c r="AZ70" i="19"/>
  <c r="AX70" i="19"/>
  <c r="AY70" i="19" s="1"/>
  <c r="AW70" i="19"/>
  <c r="AV70" i="19"/>
  <c r="AT70" i="19"/>
  <c r="AU70" i="19" s="1"/>
  <c r="AS70" i="19"/>
  <c r="AR70" i="19"/>
  <c r="AP70" i="19"/>
  <c r="AQ70" i="19" s="1"/>
  <c r="AO70" i="19"/>
  <c r="AM70" i="19"/>
  <c r="AN70" i="19" s="1"/>
  <c r="AL70" i="19"/>
  <c r="AJ70" i="19"/>
  <c r="AK70" i="19" s="1"/>
  <c r="AI70" i="19"/>
  <c r="AG70" i="19"/>
  <c r="AH70" i="19" s="1"/>
  <c r="AF70" i="19"/>
  <c r="AD70" i="19"/>
  <c r="AE70" i="19" s="1"/>
  <c r="AC70" i="19"/>
  <c r="AA70" i="19"/>
  <c r="AB70" i="19" s="1"/>
  <c r="Z70" i="19"/>
  <c r="X70" i="19"/>
  <c r="Y70" i="19" s="1"/>
  <c r="W70" i="19"/>
  <c r="S70" i="19"/>
  <c r="R70" i="19"/>
  <c r="Q70" i="19"/>
  <c r="P70" i="19"/>
  <c r="O70" i="19"/>
  <c r="N70" i="19"/>
  <c r="M70" i="19"/>
  <c r="L70" i="19"/>
  <c r="K70" i="19"/>
  <c r="J70" i="19"/>
  <c r="I70" i="19"/>
  <c r="H70" i="19"/>
  <c r="G70" i="19"/>
  <c r="F70" i="19"/>
  <c r="E70" i="19"/>
  <c r="D70" i="19"/>
  <c r="C70" i="19"/>
  <c r="B70" i="19"/>
  <c r="BI69" i="19"/>
  <c r="BH69" i="19"/>
  <c r="BF69" i="19"/>
  <c r="BG69" i="19" s="1"/>
  <c r="BE69" i="19"/>
  <c r="BD69" i="19"/>
  <c r="BB69" i="19"/>
  <c r="BC69" i="19" s="1"/>
  <c r="BA69" i="19"/>
  <c r="AZ69" i="19"/>
  <c r="AX69" i="19"/>
  <c r="AY69" i="19" s="1"/>
  <c r="AW69" i="19"/>
  <c r="AV69" i="19"/>
  <c r="AT69" i="19"/>
  <c r="AU69" i="19" s="1"/>
  <c r="AS69" i="19"/>
  <c r="AR69" i="19"/>
  <c r="AP69" i="19"/>
  <c r="AQ69" i="19" s="1"/>
  <c r="AO69" i="19"/>
  <c r="AM69" i="19"/>
  <c r="AN69" i="19" s="1"/>
  <c r="AL69" i="19"/>
  <c r="AJ69" i="19"/>
  <c r="AK69" i="19" s="1"/>
  <c r="AI69" i="19"/>
  <c r="AG69" i="19"/>
  <c r="AH69" i="19" s="1"/>
  <c r="AF69" i="19"/>
  <c r="AD69" i="19"/>
  <c r="AE69" i="19" s="1"/>
  <c r="AC69" i="19"/>
  <c r="AA69" i="19"/>
  <c r="AB69" i="19" s="1"/>
  <c r="Z69" i="19"/>
  <c r="X69" i="19"/>
  <c r="Y69" i="19" s="1"/>
  <c r="W69" i="19"/>
  <c r="V69" i="19"/>
  <c r="S69" i="19"/>
  <c r="R69" i="19"/>
  <c r="Q69" i="19"/>
  <c r="P69" i="19"/>
  <c r="O69" i="19"/>
  <c r="N69" i="19"/>
  <c r="M69" i="19"/>
  <c r="L69" i="19"/>
  <c r="K69" i="19"/>
  <c r="J69" i="19"/>
  <c r="I69" i="19"/>
  <c r="H69" i="19"/>
  <c r="G69" i="19"/>
  <c r="F69" i="19"/>
  <c r="E69" i="19"/>
  <c r="D69" i="19"/>
  <c r="C69" i="19"/>
  <c r="B69" i="19"/>
  <c r="BI68" i="19"/>
  <c r="BH68" i="19"/>
  <c r="BF68" i="19"/>
  <c r="BE68" i="19"/>
  <c r="BD68" i="19"/>
  <c r="BB68" i="19"/>
  <c r="BA68" i="19"/>
  <c r="AZ68" i="19"/>
  <c r="AX68" i="19"/>
  <c r="AW68" i="19"/>
  <c r="AV68" i="19"/>
  <c r="AT68" i="19"/>
  <c r="AS68" i="19"/>
  <c r="AR68" i="19"/>
  <c r="AQ68" i="19"/>
  <c r="AK68" i="19"/>
  <c r="AG68" i="19"/>
  <c r="AH68" i="19" s="1"/>
  <c r="AF68" i="19"/>
  <c r="AD68" i="19"/>
  <c r="AE68" i="19" s="1"/>
  <c r="AC68" i="19"/>
  <c r="K68" i="19"/>
  <c r="J68" i="19"/>
  <c r="E68" i="19"/>
  <c r="D68" i="19"/>
  <c r="C68" i="19"/>
  <c r="BI67" i="19"/>
  <c r="BH67" i="19"/>
  <c r="BF67" i="19"/>
  <c r="BE67" i="19"/>
  <c r="BG67" i="19" s="1"/>
  <c r="BD67" i="19"/>
  <c r="BB67" i="19"/>
  <c r="BA67" i="19"/>
  <c r="AZ67" i="19"/>
  <c r="AX67" i="19"/>
  <c r="AW67" i="19"/>
  <c r="AV67" i="19"/>
  <c r="AT67" i="19"/>
  <c r="AS67" i="19"/>
  <c r="AR67" i="19"/>
  <c r="AP67" i="19"/>
  <c r="AQ67" i="19" s="1"/>
  <c r="AO67" i="19"/>
  <c r="AM67" i="19"/>
  <c r="AL67" i="19"/>
  <c r="AJ67" i="19"/>
  <c r="AI67" i="19"/>
  <c r="AG67" i="19"/>
  <c r="AH67" i="19" s="1"/>
  <c r="AF67" i="19"/>
  <c r="AD67" i="19"/>
  <c r="AE67" i="19" s="1"/>
  <c r="AC67" i="19"/>
  <c r="AA67" i="19"/>
  <c r="AB67" i="19" s="1"/>
  <c r="Z67" i="19"/>
  <c r="X67" i="19"/>
  <c r="Y67" i="19" s="1"/>
  <c r="W67" i="19"/>
  <c r="V67" i="19"/>
  <c r="U67" i="19"/>
  <c r="T67" i="19"/>
  <c r="S67" i="19"/>
  <c r="R67" i="19"/>
  <c r="Q67" i="19"/>
  <c r="P67" i="19"/>
  <c r="O67" i="19"/>
  <c r="N67" i="19"/>
  <c r="M67" i="19"/>
  <c r="L67" i="19"/>
  <c r="I67" i="19"/>
  <c r="I68" i="19" s="1"/>
  <c r="H67" i="19"/>
  <c r="H68" i="19" s="1"/>
  <c r="G67" i="19"/>
  <c r="G68" i="19" s="1"/>
  <c r="F67" i="19"/>
  <c r="E67" i="19"/>
  <c r="D67" i="19"/>
  <c r="BI66" i="19"/>
  <c r="BH66" i="19"/>
  <c r="BF66" i="19"/>
  <c r="BG66" i="19" s="1"/>
  <c r="BE66" i="19"/>
  <c r="BD66" i="19"/>
  <c r="BB66" i="19"/>
  <c r="BC66" i="19" s="1"/>
  <c r="BA66" i="19"/>
  <c r="AZ66" i="19"/>
  <c r="AX66" i="19"/>
  <c r="AY66" i="19" s="1"/>
  <c r="AW66" i="19"/>
  <c r="AV66" i="19"/>
  <c r="AT66" i="19"/>
  <c r="AU66" i="19" s="1"/>
  <c r="AS66" i="19"/>
  <c r="AR66" i="19"/>
  <c r="AP66" i="19"/>
  <c r="AQ66" i="19" s="1"/>
  <c r="AO66" i="19"/>
  <c r="AM66" i="19"/>
  <c r="AN66" i="19" s="1"/>
  <c r="AL66" i="19"/>
  <c r="AJ66" i="19"/>
  <c r="AK66" i="19" s="1"/>
  <c r="AI66" i="19"/>
  <c r="AG66" i="19"/>
  <c r="AH66" i="19" s="1"/>
  <c r="AF66" i="19"/>
  <c r="AD66" i="19"/>
  <c r="AE66" i="19" s="1"/>
  <c r="AC66" i="19"/>
  <c r="AA66" i="19"/>
  <c r="AB66" i="19" s="1"/>
  <c r="Z66" i="19"/>
  <c r="X66" i="19"/>
  <c r="Y66" i="19" s="1"/>
  <c r="W66" i="19"/>
  <c r="V66" i="19"/>
  <c r="U66" i="19"/>
  <c r="T66" i="19"/>
  <c r="S66" i="19"/>
  <c r="R66" i="19"/>
  <c r="Q66" i="19"/>
  <c r="P66" i="19"/>
  <c r="O66" i="19"/>
  <c r="N66" i="19"/>
  <c r="M66" i="19"/>
  <c r="L66" i="19"/>
  <c r="K66" i="19"/>
  <c r="J66" i="19"/>
  <c r="I66" i="19"/>
  <c r="H66" i="19"/>
  <c r="G66" i="19"/>
  <c r="F66" i="19"/>
  <c r="E66" i="19"/>
  <c r="D66" i="19"/>
  <c r="C66" i="19"/>
  <c r="B66" i="19"/>
  <c r="BI65" i="19"/>
  <c r="BH65" i="19"/>
  <c r="BF65" i="19"/>
  <c r="BG65" i="19" s="1"/>
  <c r="BE65" i="19"/>
  <c r="BD65" i="19"/>
  <c r="BB65" i="19"/>
  <c r="BC65" i="19" s="1"/>
  <c r="BA65" i="19"/>
  <c r="AZ65" i="19"/>
  <c r="AX65" i="19"/>
  <c r="AY65" i="19" s="1"/>
  <c r="AW65" i="19"/>
  <c r="AV65" i="19"/>
  <c r="AT65" i="19"/>
  <c r="AU65" i="19" s="1"/>
  <c r="AS65" i="19"/>
  <c r="AR65" i="19"/>
  <c r="AP65" i="19"/>
  <c r="AQ65" i="19" s="1"/>
  <c r="AO65" i="19"/>
  <c r="AM65" i="19"/>
  <c r="AN65" i="19" s="1"/>
  <c r="AL65" i="19"/>
  <c r="AJ65" i="19"/>
  <c r="AK65" i="19" s="1"/>
  <c r="AI65" i="19"/>
  <c r="AG65" i="19"/>
  <c r="AH65" i="19" s="1"/>
  <c r="AF65" i="19"/>
  <c r="AD65" i="19"/>
  <c r="AE65" i="19" s="1"/>
  <c r="AC65" i="19"/>
  <c r="AA65" i="19"/>
  <c r="AB65" i="19" s="1"/>
  <c r="Z65" i="19"/>
  <c r="X65" i="19"/>
  <c r="Y65" i="19" s="1"/>
  <c r="W65" i="19"/>
  <c r="V65" i="19"/>
  <c r="U65" i="19"/>
  <c r="T65" i="19"/>
  <c r="S65" i="19"/>
  <c r="R65" i="19"/>
  <c r="Q65" i="19"/>
  <c r="P65" i="19"/>
  <c r="O65" i="19"/>
  <c r="N65" i="19"/>
  <c r="M65" i="19"/>
  <c r="L65" i="19"/>
  <c r="K65" i="19"/>
  <c r="J65" i="19"/>
  <c r="I65" i="19"/>
  <c r="H65" i="19"/>
  <c r="G65" i="19"/>
  <c r="F65" i="19"/>
  <c r="E65" i="19"/>
  <c r="D65" i="19"/>
  <c r="C65" i="19"/>
  <c r="B65" i="19"/>
  <c r="BI64" i="19"/>
  <c r="BH64" i="19"/>
  <c r="BF64" i="19"/>
  <c r="BG64" i="19" s="1"/>
  <c r="BE64" i="19"/>
  <c r="BD64" i="19"/>
  <c r="BB64" i="19"/>
  <c r="BC64" i="19" s="1"/>
  <c r="BA64" i="19"/>
  <c r="AZ64" i="19"/>
  <c r="AX64" i="19"/>
  <c r="AY64" i="19" s="1"/>
  <c r="AW64" i="19"/>
  <c r="AV64" i="19"/>
  <c r="AT64" i="19"/>
  <c r="AU64" i="19" s="1"/>
  <c r="AS64" i="19"/>
  <c r="AR64" i="19"/>
  <c r="AP64" i="19"/>
  <c r="AQ64" i="19" s="1"/>
  <c r="AO64" i="19"/>
  <c r="AM64" i="19"/>
  <c r="AN64" i="19" s="1"/>
  <c r="AL64" i="19"/>
  <c r="AJ64" i="19"/>
  <c r="AK64" i="19" s="1"/>
  <c r="AI64" i="19"/>
  <c r="AG64" i="19"/>
  <c r="AH64" i="19" s="1"/>
  <c r="AF64" i="19"/>
  <c r="AD64" i="19"/>
  <c r="AE64" i="19" s="1"/>
  <c r="AC64" i="19"/>
  <c r="AA64" i="19"/>
  <c r="AB64" i="19" s="1"/>
  <c r="Z64" i="19"/>
  <c r="X64" i="19"/>
  <c r="Y64" i="19" s="1"/>
  <c r="W64" i="19"/>
  <c r="V64" i="19"/>
  <c r="U64" i="19"/>
  <c r="T64" i="19"/>
  <c r="S64" i="19"/>
  <c r="R64" i="19"/>
  <c r="Q64" i="19"/>
  <c r="P64" i="19"/>
  <c r="O64" i="19"/>
  <c r="N64" i="19"/>
  <c r="M64" i="19"/>
  <c r="L64" i="19"/>
  <c r="K64" i="19"/>
  <c r="J64" i="19"/>
  <c r="I64" i="19"/>
  <c r="H64" i="19"/>
  <c r="G64" i="19"/>
  <c r="F64" i="19"/>
  <c r="E64" i="19"/>
  <c r="D64" i="19"/>
  <c r="C64" i="19"/>
  <c r="B64" i="19"/>
  <c r="BI61" i="19"/>
  <c r="BH61" i="19"/>
  <c r="BF61" i="19"/>
  <c r="BG61" i="19" s="1"/>
  <c r="BE61" i="19"/>
  <c r="BD61" i="19"/>
  <c r="BB61" i="19"/>
  <c r="BC61" i="19" s="1"/>
  <c r="BA61" i="19"/>
  <c r="AZ61" i="19"/>
  <c r="AX61" i="19"/>
  <c r="AY61" i="19" s="1"/>
  <c r="AW61" i="19"/>
  <c r="AV61" i="19"/>
  <c r="AT61" i="19"/>
  <c r="AU61" i="19" s="1"/>
  <c r="AS61" i="19"/>
  <c r="AR61" i="19"/>
  <c r="AP61" i="19"/>
  <c r="AQ61" i="19" s="1"/>
  <c r="AO61" i="19"/>
  <c r="AM61" i="19"/>
  <c r="AN61" i="19" s="1"/>
  <c r="AL61" i="19"/>
  <c r="AJ61" i="19"/>
  <c r="AK61" i="19" s="1"/>
  <c r="AI61" i="19"/>
  <c r="AG61" i="19"/>
  <c r="AH61" i="19" s="1"/>
  <c r="AF61" i="19"/>
  <c r="AD61" i="19"/>
  <c r="AE61" i="19" s="1"/>
  <c r="AC61" i="19"/>
  <c r="AA61" i="19"/>
  <c r="AB61" i="19" s="1"/>
  <c r="Z61" i="19"/>
  <c r="X61" i="19"/>
  <c r="Y61" i="19" s="1"/>
  <c r="W61" i="19"/>
  <c r="V61" i="19"/>
  <c r="U61" i="19"/>
  <c r="T61" i="19"/>
  <c r="S61" i="19"/>
  <c r="R61" i="19"/>
  <c r="Q61" i="19"/>
  <c r="P61" i="19"/>
  <c r="O61" i="19"/>
  <c r="N61" i="19"/>
  <c r="M61" i="19"/>
  <c r="L61" i="19"/>
  <c r="K61" i="19"/>
  <c r="J61" i="19"/>
  <c r="I61" i="19"/>
  <c r="H61" i="19"/>
  <c r="G61" i="19"/>
  <c r="F61" i="19"/>
  <c r="E61" i="19"/>
  <c r="D61" i="19"/>
  <c r="C61" i="19"/>
  <c r="B61" i="19"/>
  <c r="BI60" i="19"/>
  <c r="BH60" i="19"/>
  <c r="BF60" i="19"/>
  <c r="BE60" i="19"/>
  <c r="BD60" i="19"/>
  <c r="BB60" i="19"/>
  <c r="BC60" i="19" s="1"/>
  <c r="BA60" i="19"/>
  <c r="AZ60" i="19"/>
  <c r="AX60" i="19"/>
  <c r="AY60" i="19" s="1"/>
  <c r="AW60" i="19"/>
  <c r="AV60" i="19"/>
  <c r="AT60" i="19"/>
  <c r="AU60" i="19" s="1"/>
  <c r="AS60" i="19"/>
  <c r="AR60" i="19"/>
  <c r="AP60" i="19"/>
  <c r="AQ60" i="19" s="1"/>
  <c r="AO60" i="19"/>
  <c r="AM60" i="19"/>
  <c r="AN60" i="19" s="1"/>
  <c r="AL60" i="19"/>
  <c r="AJ60" i="19"/>
  <c r="AK60" i="19" s="1"/>
  <c r="AI60" i="19"/>
  <c r="AG60" i="19"/>
  <c r="AH60" i="19" s="1"/>
  <c r="AF60" i="19"/>
  <c r="AD60" i="19"/>
  <c r="AE60" i="19" s="1"/>
  <c r="AC60" i="19"/>
  <c r="AA60" i="19"/>
  <c r="AB60" i="19" s="1"/>
  <c r="Z60" i="19"/>
  <c r="X60" i="19"/>
  <c r="Y60" i="19" s="1"/>
  <c r="W60" i="19"/>
  <c r="V60" i="19"/>
  <c r="U60" i="19"/>
  <c r="T60" i="19"/>
  <c r="S60" i="19"/>
  <c r="R60" i="19"/>
  <c r="Q60" i="19"/>
  <c r="P60" i="19"/>
  <c r="O60" i="19"/>
  <c r="N60" i="19"/>
  <c r="M60" i="19"/>
  <c r="L60" i="19"/>
  <c r="K60" i="19"/>
  <c r="J60" i="19"/>
  <c r="I60" i="19"/>
  <c r="H60" i="19"/>
  <c r="G60" i="19"/>
  <c r="F60" i="19"/>
  <c r="E60" i="19"/>
  <c r="D60" i="19"/>
  <c r="C60" i="19"/>
  <c r="B60" i="19"/>
  <c r="BI59" i="19"/>
  <c r="BH59" i="19"/>
  <c r="BF59" i="19"/>
  <c r="BG59" i="19" s="1"/>
  <c r="BE59" i="19"/>
  <c r="BD59" i="19"/>
  <c r="BB59" i="19"/>
  <c r="BA59" i="19"/>
  <c r="AZ59" i="19"/>
  <c r="AX59" i="19"/>
  <c r="AY59" i="19" s="1"/>
  <c r="AW59" i="19"/>
  <c r="AV59" i="19"/>
  <c r="AT59" i="19"/>
  <c r="AS59" i="19"/>
  <c r="AR59" i="19"/>
  <c r="AP59" i="19"/>
  <c r="AQ59" i="19" s="1"/>
  <c r="AO59" i="19"/>
  <c r="AM59" i="19"/>
  <c r="AN59" i="19" s="1"/>
  <c r="AL59" i="19"/>
  <c r="AJ59" i="19"/>
  <c r="AJ62" i="19" s="1"/>
  <c r="AI59" i="19"/>
  <c r="AG59" i="19"/>
  <c r="AF59" i="19"/>
  <c r="AD59" i="19"/>
  <c r="AC59" i="19"/>
  <c r="AA59" i="19"/>
  <c r="Z59" i="19"/>
  <c r="X59" i="19"/>
  <c r="W59" i="19"/>
  <c r="V59" i="19"/>
  <c r="U59" i="19"/>
  <c r="T59" i="19"/>
  <c r="S59" i="19"/>
  <c r="R59" i="19"/>
  <c r="Q59" i="19"/>
  <c r="P59" i="19"/>
  <c r="P62" i="19" s="1"/>
  <c r="O59" i="19"/>
  <c r="N59" i="19"/>
  <c r="M59" i="19"/>
  <c r="L59" i="19"/>
  <c r="K59" i="19"/>
  <c r="J59" i="19"/>
  <c r="I59" i="19"/>
  <c r="H59" i="19"/>
  <c r="H62" i="19" s="1"/>
  <c r="G59" i="19"/>
  <c r="F59" i="19"/>
  <c r="E59" i="19"/>
  <c r="D59" i="19"/>
  <c r="C59" i="19"/>
  <c r="B59" i="19"/>
  <c r="AX57" i="19"/>
  <c r="AY57" i="19" s="1"/>
  <c r="AZ57" i="19" s="1"/>
  <c r="BA57" i="19" s="1"/>
  <c r="BB57" i="19" s="1"/>
  <c r="BC57" i="19" s="1"/>
  <c r="BD57" i="19" s="1"/>
  <c r="BE57" i="19" s="1"/>
  <c r="BF57" i="19" s="1"/>
  <c r="BG57" i="19" s="1"/>
  <c r="BH57" i="19" s="1"/>
  <c r="BI57" i="19" s="1"/>
  <c r="AW57" i="19"/>
  <c r="AV57" i="19"/>
  <c r="AT57" i="19"/>
  <c r="AU57" i="19" s="1"/>
  <c r="AS57" i="19"/>
  <c r="AR57" i="19"/>
  <c r="AP57" i="19"/>
  <c r="AQ57" i="19" s="1"/>
  <c r="AO57" i="19"/>
  <c r="AM57" i="19"/>
  <c r="AN57" i="19" s="1"/>
  <c r="AL57" i="19"/>
  <c r="AJ57" i="19"/>
  <c r="AK57" i="19" s="1"/>
  <c r="AI57" i="19"/>
  <c r="AG57" i="19"/>
  <c r="AH57" i="19" s="1"/>
  <c r="AF57" i="19"/>
  <c r="AA57" i="19"/>
  <c r="AB57" i="19" s="1"/>
  <c r="AC57" i="19" s="1"/>
  <c r="AD57" i="19" s="1"/>
  <c r="AE57" i="19" s="1"/>
  <c r="Z57" i="19"/>
  <c r="X57" i="19"/>
  <c r="Y57" i="19" s="1"/>
  <c r="W57" i="19"/>
  <c r="V57" i="19"/>
  <c r="BC56" i="19"/>
  <c r="BD56" i="19" s="1"/>
  <c r="BE56" i="19" s="1"/>
  <c r="BF56" i="19" s="1"/>
  <c r="BG56" i="19" s="1"/>
  <c r="BH56" i="19" s="1"/>
  <c r="BI56" i="19" s="1"/>
  <c r="AX56" i="19"/>
  <c r="AY56" i="19" s="1"/>
  <c r="AZ56" i="19" s="1"/>
  <c r="BA56" i="19" s="1"/>
  <c r="AW56" i="19"/>
  <c r="AV56" i="19"/>
  <c r="AT56" i="19"/>
  <c r="AU56" i="19" s="1"/>
  <c r="AS56" i="19"/>
  <c r="AR56" i="19"/>
  <c r="AP56" i="19"/>
  <c r="AQ56" i="19" s="1"/>
  <c r="AO56" i="19"/>
  <c r="AM56" i="19"/>
  <c r="AN56" i="19" s="1"/>
  <c r="AL56" i="19"/>
  <c r="AJ56" i="19"/>
  <c r="AK56" i="19" s="1"/>
  <c r="AI56" i="19"/>
  <c r="AG56" i="19"/>
  <c r="AH56" i="19" s="1"/>
  <c r="AF56" i="19"/>
  <c r="AA56" i="19"/>
  <c r="AB56" i="19" s="1"/>
  <c r="AC56" i="19" s="1"/>
  <c r="AD56" i="19" s="1"/>
  <c r="AE56" i="19" s="1"/>
  <c r="Z56" i="19"/>
  <c r="X56" i="19"/>
  <c r="Y56" i="19" s="1"/>
  <c r="W56" i="19"/>
  <c r="V56" i="19"/>
  <c r="AT55" i="19"/>
  <c r="AU55" i="19" s="1"/>
  <c r="AV55" i="19" s="1"/>
  <c r="AW55" i="19" s="1"/>
  <c r="AX55" i="19" s="1"/>
  <c r="AY55" i="19" s="1"/>
  <c r="AZ55" i="19" s="1"/>
  <c r="BA55" i="19" s="1"/>
  <c r="BB55" i="19" s="1"/>
  <c r="BC55" i="19" s="1"/>
  <c r="BD55" i="19" s="1"/>
  <c r="BE55" i="19" s="1"/>
  <c r="BF55" i="19" s="1"/>
  <c r="BG55" i="19" s="1"/>
  <c r="BH55" i="19" s="1"/>
  <c r="BI55" i="19" s="1"/>
  <c r="AS55" i="19"/>
  <c r="AR55" i="19"/>
  <c r="AP55" i="19"/>
  <c r="AQ55" i="19" s="1"/>
  <c r="AO55" i="19"/>
  <c r="AM55" i="19"/>
  <c r="AN55" i="19" s="1"/>
  <c r="AL55" i="19"/>
  <c r="AJ55" i="19"/>
  <c r="AK55" i="19" s="1"/>
  <c r="AI55" i="19"/>
  <c r="AG55" i="19"/>
  <c r="AH55" i="19" s="1"/>
  <c r="AF55" i="19"/>
  <c r="AA55" i="19"/>
  <c r="AB55" i="19" s="1"/>
  <c r="AC55" i="19" s="1"/>
  <c r="AD55" i="19" s="1"/>
  <c r="AE55" i="19" s="1"/>
  <c r="Z55" i="19"/>
  <c r="X55" i="19"/>
  <c r="Y55" i="19" s="1"/>
  <c r="W55" i="19"/>
  <c r="V55" i="19"/>
  <c r="U55" i="19"/>
  <c r="T55" i="19"/>
  <c r="S55" i="19"/>
  <c r="R55" i="19"/>
  <c r="Q55" i="19"/>
  <c r="P55" i="19"/>
  <c r="O55" i="19"/>
  <c r="N55" i="19"/>
  <c r="M55" i="19"/>
  <c r="L55" i="19"/>
  <c r="K55" i="19"/>
  <c r="J55" i="19"/>
  <c r="I55" i="19"/>
  <c r="H55" i="19"/>
  <c r="G55" i="19"/>
  <c r="F55" i="19"/>
  <c r="E55" i="19"/>
  <c r="D55" i="19"/>
  <c r="C55" i="19"/>
  <c r="B55" i="19"/>
  <c r="BG54" i="19"/>
  <c r="BH54" i="19" s="1"/>
  <c r="BI54" i="19" s="1"/>
  <c r="AZ54" i="19"/>
  <c r="BA54" i="19" s="1"/>
  <c r="BB54" i="19" s="1"/>
  <c r="BC54" i="19" s="1"/>
  <c r="BD54" i="19" s="1"/>
  <c r="BE54" i="19" s="1"/>
  <c r="AT54" i="19"/>
  <c r="AU54" i="19" s="1"/>
  <c r="AV54" i="19" s="1"/>
  <c r="AW54" i="19" s="1"/>
  <c r="AX54" i="19" s="1"/>
  <c r="AS54" i="19"/>
  <c r="AR54" i="19"/>
  <c r="AP54" i="19"/>
  <c r="AQ54" i="19" s="1"/>
  <c r="AO54" i="19"/>
  <c r="AM54" i="19"/>
  <c r="AN54" i="19" s="1"/>
  <c r="AL54" i="19"/>
  <c r="AJ54" i="19"/>
  <c r="AK54" i="19" s="1"/>
  <c r="AI54" i="19"/>
  <c r="AG54" i="19"/>
  <c r="AH54" i="19" s="1"/>
  <c r="AF54" i="19"/>
  <c r="AA54" i="19"/>
  <c r="AB54" i="19" s="1"/>
  <c r="AC54" i="19" s="1"/>
  <c r="AD54" i="19" s="1"/>
  <c r="AE54" i="19" s="1"/>
  <c r="Z54" i="19"/>
  <c r="X54" i="19"/>
  <c r="Y54" i="19" s="1"/>
  <c r="W54" i="19"/>
  <c r="V54" i="19"/>
  <c r="U54" i="19"/>
  <c r="T54" i="19"/>
  <c r="S54" i="19"/>
  <c r="R54" i="19"/>
  <c r="Q54" i="19"/>
  <c r="P54" i="19"/>
  <c r="O54" i="19"/>
  <c r="N54" i="19"/>
  <c r="M54" i="19"/>
  <c r="L54" i="19"/>
  <c r="K54" i="19"/>
  <c r="J54" i="19"/>
  <c r="I54" i="19"/>
  <c r="H54" i="19"/>
  <c r="G54" i="19"/>
  <c r="F54" i="19"/>
  <c r="E54" i="19"/>
  <c r="D54" i="19"/>
  <c r="C54" i="19"/>
  <c r="B54" i="19"/>
  <c r="AT53" i="19"/>
  <c r="AU53" i="19" s="1"/>
  <c r="AV53" i="19" s="1"/>
  <c r="AW53" i="19" s="1"/>
  <c r="AX53" i="19" s="1"/>
  <c r="AY53" i="19" s="1"/>
  <c r="AZ53" i="19" s="1"/>
  <c r="BA53" i="19" s="1"/>
  <c r="BB53" i="19" s="1"/>
  <c r="BC53" i="19" s="1"/>
  <c r="BD53" i="19" s="1"/>
  <c r="BE53" i="19" s="1"/>
  <c r="BF53" i="19" s="1"/>
  <c r="BG53" i="19" s="1"/>
  <c r="BH53" i="19" s="1"/>
  <c r="BI53" i="19" s="1"/>
  <c r="AS53" i="19"/>
  <c r="AR53" i="19"/>
  <c r="AP53" i="19"/>
  <c r="AQ53" i="19" s="1"/>
  <c r="AO53" i="19"/>
  <c r="AM53" i="19"/>
  <c r="AN53" i="19" s="1"/>
  <c r="AL53" i="19"/>
  <c r="AJ53" i="19"/>
  <c r="AK53" i="19" s="1"/>
  <c r="AI53" i="19"/>
  <c r="AG53" i="19"/>
  <c r="AH53" i="19" s="1"/>
  <c r="AF53" i="19"/>
  <c r="AA53" i="19"/>
  <c r="AB53" i="19" s="1"/>
  <c r="AC53" i="19" s="1"/>
  <c r="AD53" i="19" s="1"/>
  <c r="AE53" i="19" s="1"/>
  <c r="Z53" i="19"/>
  <c r="X53" i="19"/>
  <c r="Y53" i="19" s="1"/>
  <c r="W53" i="19"/>
  <c r="V53" i="19"/>
  <c r="U53" i="19"/>
  <c r="T53" i="19"/>
  <c r="S53" i="19"/>
  <c r="R53" i="19"/>
  <c r="Q53" i="19"/>
  <c r="P53" i="19"/>
  <c r="O53" i="19"/>
  <c r="N53" i="19"/>
  <c r="M53" i="19"/>
  <c r="L53" i="19"/>
  <c r="K53" i="19"/>
  <c r="J53" i="19"/>
  <c r="I53" i="19"/>
  <c r="H53" i="19"/>
  <c r="G53" i="19"/>
  <c r="F53" i="19"/>
  <c r="E53" i="19"/>
  <c r="D53" i="19"/>
  <c r="C53" i="19"/>
  <c r="B53" i="19"/>
  <c r="AT52" i="19"/>
  <c r="AU52" i="19" s="1"/>
  <c r="AV52" i="19" s="1"/>
  <c r="AW52" i="19" s="1"/>
  <c r="AX52" i="19" s="1"/>
  <c r="AY52" i="19" s="1"/>
  <c r="AZ52" i="19" s="1"/>
  <c r="BA52" i="19" s="1"/>
  <c r="BB52" i="19" s="1"/>
  <c r="BC52" i="19" s="1"/>
  <c r="BD52" i="19" s="1"/>
  <c r="BE52" i="19" s="1"/>
  <c r="BF52" i="19" s="1"/>
  <c r="BG52" i="19" s="1"/>
  <c r="BH52" i="19" s="1"/>
  <c r="BI52" i="19" s="1"/>
  <c r="AS52" i="19"/>
  <c r="AR52" i="19"/>
  <c r="AP52" i="19"/>
  <c r="AQ52" i="19" s="1"/>
  <c r="AO52" i="19"/>
  <c r="AM52" i="19"/>
  <c r="AN52" i="19" s="1"/>
  <c r="AL52" i="19"/>
  <c r="AJ52" i="19"/>
  <c r="AK52" i="19" s="1"/>
  <c r="AI52" i="19"/>
  <c r="AG52" i="19"/>
  <c r="AH52" i="19" s="1"/>
  <c r="AF52" i="19"/>
  <c r="AA52" i="19"/>
  <c r="AB52" i="19" s="1"/>
  <c r="AC52" i="19" s="1"/>
  <c r="AD52" i="19" s="1"/>
  <c r="AE52" i="19" s="1"/>
  <c r="Z52" i="19"/>
  <c r="X52" i="19"/>
  <c r="Y52" i="19" s="1"/>
  <c r="W52" i="19"/>
  <c r="V52" i="19"/>
  <c r="U52" i="19"/>
  <c r="T52" i="19"/>
  <c r="S52" i="19"/>
  <c r="R52" i="19"/>
  <c r="Q52" i="19"/>
  <c r="P52" i="19"/>
  <c r="O52" i="19"/>
  <c r="N52" i="19"/>
  <c r="M52" i="19"/>
  <c r="L52" i="19"/>
  <c r="K52" i="19"/>
  <c r="J52" i="19"/>
  <c r="I52" i="19"/>
  <c r="H52" i="19"/>
  <c r="G52" i="19"/>
  <c r="F52" i="19"/>
  <c r="E52" i="19"/>
  <c r="D52" i="19"/>
  <c r="C52" i="19"/>
  <c r="B52" i="19"/>
  <c r="T35" i="19"/>
  <c r="R35" i="19"/>
  <c r="Q35" i="19"/>
  <c r="O35" i="19"/>
  <c r="M33" i="19"/>
  <c r="L33" i="19"/>
  <c r="H33" i="19"/>
  <c r="G33" i="19"/>
  <c r="F33" i="19"/>
  <c r="E33" i="19"/>
  <c r="D33" i="19"/>
  <c r="C33" i="19"/>
  <c r="B33" i="19"/>
  <c r="M32" i="19"/>
  <c r="L32" i="19"/>
  <c r="H32" i="19"/>
  <c r="G32" i="19"/>
  <c r="F32" i="19"/>
  <c r="E32" i="19"/>
  <c r="D32" i="19"/>
  <c r="C32" i="19"/>
  <c r="B32" i="19"/>
  <c r="M31" i="19"/>
  <c r="L31" i="19"/>
  <c r="H31" i="19"/>
  <c r="G31" i="19"/>
  <c r="F31" i="19"/>
  <c r="E31" i="19"/>
  <c r="D31" i="19"/>
  <c r="C31" i="19"/>
  <c r="B31" i="19"/>
  <c r="T29" i="19"/>
  <c r="R29" i="19"/>
  <c r="Q29" i="19"/>
  <c r="O29" i="19"/>
  <c r="M27" i="19"/>
  <c r="L27" i="19"/>
  <c r="H27" i="19"/>
  <c r="G27" i="19"/>
  <c r="F27" i="19"/>
  <c r="E27" i="19"/>
  <c r="D27" i="19"/>
  <c r="C27" i="19"/>
  <c r="B27" i="19"/>
  <c r="M26" i="19"/>
  <c r="L26" i="19"/>
  <c r="H26" i="19"/>
  <c r="H39" i="19" s="1"/>
  <c r="G26" i="19"/>
  <c r="F26" i="19"/>
  <c r="E26" i="19"/>
  <c r="D26" i="19"/>
  <c r="C26" i="19"/>
  <c r="B26" i="19"/>
  <c r="M25" i="19"/>
  <c r="L25" i="19"/>
  <c r="H25" i="19"/>
  <c r="G25" i="19"/>
  <c r="F25" i="19"/>
  <c r="E25" i="19"/>
  <c r="D25" i="19"/>
  <c r="C25" i="19"/>
  <c r="B25" i="19"/>
  <c r="T23" i="19"/>
  <c r="R23" i="19"/>
  <c r="Q23" i="19"/>
  <c r="T22" i="19"/>
  <c r="R22" i="19"/>
  <c r="Q22" i="19"/>
  <c r="T21" i="19"/>
  <c r="R21" i="19"/>
  <c r="Q21" i="19"/>
  <c r="M13" i="19"/>
  <c r="L13" i="19"/>
  <c r="H13" i="19"/>
  <c r="G13" i="19"/>
  <c r="F13" i="19"/>
  <c r="E13" i="19"/>
  <c r="D13" i="19"/>
  <c r="C13" i="19"/>
  <c r="B13" i="19"/>
  <c r="M12" i="19"/>
  <c r="L12" i="19"/>
  <c r="H12" i="19"/>
  <c r="G12" i="19"/>
  <c r="F12" i="19"/>
  <c r="E12" i="19"/>
  <c r="D12" i="19"/>
  <c r="C12" i="19"/>
  <c r="B12" i="19"/>
  <c r="M11" i="19"/>
  <c r="L11" i="19"/>
  <c r="H11" i="19"/>
  <c r="G11" i="19"/>
  <c r="F11" i="19"/>
  <c r="E11" i="19"/>
  <c r="D11" i="19"/>
  <c r="C11" i="19"/>
  <c r="B11" i="19"/>
  <c r="M7" i="19"/>
  <c r="L7" i="19"/>
  <c r="H7" i="19"/>
  <c r="G7" i="19"/>
  <c r="F7" i="19"/>
  <c r="E7" i="19"/>
  <c r="D7" i="19"/>
  <c r="C7" i="19"/>
  <c r="B7" i="19"/>
  <c r="M6" i="19"/>
  <c r="L6" i="19"/>
  <c r="H6" i="19"/>
  <c r="G6" i="19"/>
  <c r="F6" i="19"/>
  <c r="E6" i="19"/>
  <c r="D6" i="19"/>
  <c r="C6" i="19"/>
  <c r="B6" i="19"/>
  <c r="O5" i="19"/>
  <c r="F28" i="19" l="1"/>
  <c r="F62" i="19"/>
  <c r="N62" i="19"/>
  <c r="V62" i="19"/>
  <c r="BD62" i="19"/>
  <c r="BC103" i="19"/>
  <c r="Y107" i="19"/>
  <c r="BG109" i="19"/>
  <c r="AE113" i="19"/>
  <c r="AQ113" i="19"/>
  <c r="AN115" i="19"/>
  <c r="AY115" i="19"/>
  <c r="BG126" i="19"/>
  <c r="AE129" i="19"/>
  <c r="AK132" i="19"/>
  <c r="BG132" i="19"/>
  <c r="AB134" i="19"/>
  <c r="AN134" i="19"/>
  <c r="AY134" i="19"/>
  <c r="AU149" i="19"/>
  <c r="AE138" i="19"/>
  <c r="AN141" i="19"/>
  <c r="H40" i="19"/>
  <c r="AH114" i="19"/>
  <c r="C39" i="19"/>
  <c r="M40" i="19"/>
  <c r="Y106" i="19"/>
  <c r="AP123" i="19"/>
  <c r="AQ123" i="19" s="1"/>
  <c r="H14" i="19"/>
  <c r="AY67" i="19"/>
  <c r="AE111" i="19"/>
  <c r="AN113" i="19"/>
  <c r="AY113" i="19"/>
  <c r="BG115" i="19"/>
  <c r="W128" i="19"/>
  <c r="AB129" i="19"/>
  <c r="AU131" i="19"/>
  <c r="AU133" i="19"/>
  <c r="Y134" i="19"/>
  <c r="BG134" i="19"/>
  <c r="AU141" i="19"/>
  <c r="AH149" i="19"/>
  <c r="AN91" i="19"/>
  <c r="H19" i="19"/>
  <c r="H23" i="19" s="1"/>
  <c r="AH111" i="19"/>
  <c r="AK127" i="19"/>
  <c r="AK131" i="19"/>
  <c r="AK137" i="19"/>
  <c r="AN138" i="19"/>
  <c r="AH139" i="19"/>
  <c r="AK109" i="19"/>
  <c r="AH112" i="19"/>
  <c r="Y142" i="19"/>
  <c r="AK142" i="19"/>
  <c r="AU148" i="19"/>
  <c r="AZ90" i="19"/>
  <c r="AZ91" i="19" s="1"/>
  <c r="AH110" i="19"/>
  <c r="L68" i="19"/>
  <c r="AK102" i="19"/>
  <c r="AE105" i="19"/>
  <c r="AE109" i="19"/>
  <c r="AQ109" i="19"/>
  <c r="AQ115" i="19"/>
  <c r="AB133" i="19"/>
  <c r="AK139" i="19"/>
  <c r="AE148" i="19"/>
  <c r="BA90" i="19"/>
  <c r="BA91" i="19" s="1"/>
  <c r="AH130" i="19"/>
  <c r="AC62" i="19"/>
  <c r="AK106" i="19"/>
  <c r="Y108" i="19"/>
  <c r="AH131" i="19"/>
  <c r="Y109" i="19"/>
  <c r="AR62" i="19"/>
  <c r="AL91" i="19"/>
  <c r="AB92" i="19"/>
  <c r="AN92" i="19"/>
  <c r="AU99" i="19"/>
  <c r="AB100" i="19"/>
  <c r="AY106" i="19"/>
  <c r="AE110" i="19"/>
  <c r="AQ110" i="19"/>
  <c r="BG113" i="19"/>
  <c r="AU114" i="19"/>
  <c r="AM123" i="19"/>
  <c r="AN123" i="19" s="1"/>
  <c r="AQ126" i="19"/>
  <c r="AE130" i="19"/>
  <c r="BC130" i="19"/>
  <c r="BC131" i="19"/>
  <c r="AN139" i="19"/>
  <c r="AE142" i="19"/>
  <c r="F14" i="19"/>
  <c r="F19" i="19" s="1"/>
  <c r="F23" i="19" s="1"/>
  <c r="Q12" i="19"/>
  <c r="M28" i="19"/>
  <c r="C38" i="19"/>
  <c r="AI62" i="19"/>
  <c r="AY68" i="19"/>
  <c r="AB91" i="19"/>
  <c r="AE99" i="19"/>
  <c r="AY100" i="19"/>
  <c r="Y101" i="19"/>
  <c r="AY101" i="19"/>
  <c r="AY103" i="19"/>
  <c r="AE108" i="19"/>
  <c r="AQ108" i="19"/>
  <c r="AY109" i="19"/>
  <c r="BC112" i="19"/>
  <c r="Y115" i="19"/>
  <c r="AK115" i="19"/>
  <c r="AB127" i="19"/>
  <c r="AN127" i="19"/>
  <c r="AY127" i="19"/>
  <c r="AY130" i="19"/>
  <c r="AB131" i="19"/>
  <c r="AN131" i="19"/>
  <c r="AY131" i="19"/>
  <c r="Y147" i="19"/>
  <c r="BG149" i="19"/>
  <c r="AK100" i="19"/>
  <c r="AU102" i="19"/>
  <c r="BC108" i="19"/>
  <c r="AH113" i="19"/>
  <c r="AQ130" i="19"/>
  <c r="AK148" i="19"/>
  <c r="R6" i="19"/>
  <c r="G18" i="19"/>
  <c r="G22" i="19" s="1"/>
  <c r="AL62" i="19"/>
  <c r="E38" i="19"/>
  <c r="C40" i="19"/>
  <c r="E39" i="19"/>
  <c r="D40" i="19"/>
  <c r="F68" i="19"/>
  <c r="AF91" i="19"/>
  <c r="AH92" i="19"/>
  <c r="AU105" i="19"/>
  <c r="AN106" i="19"/>
  <c r="AH108" i="19"/>
  <c r="AE132" i="19"/>
  <c r="AE134" i="19"/>
  <c r="AQ134" i="19"/>
  <c r="AB148" i="19"/>
  <c r="AN149" i="19"/>
  <c r="C8" i="19"/>
  <c r="BH62" i="19"/>
  <c r="AS62" i="19"/>
  <c r="F91" i="19"/>
  <c r="N91" i="19"/>
  <c r="AU92" i="19"/>
  <c r="AH109" i="19"/>
  <c r="AQ111" i="19"/>
  <c r="AH127" i="19"/>
  <c r="AN148" i="19"/>
  <c r="H38" i="19"/>
  <c r="F40" i="19"/>
  <c r="AZ62" i="19"/>
  <c r="AR91" i="19"/>
  <c r="AK99" i="19"/>
  <c r="AK105" i="19"/>
  <c r="BC110" i="19"/>
  <c r="AU127" i="19"/>
  <c r="AH132" i="19"/>
  <c r="AE143" i="19"/>
  <c r="M62" i="19"/>
  <c r="AF62" i="19"/>
  <c r="AN67" i="19"/>
  <c r="BG68" i="19"/>
  <c r="Y92" i="19"/>
  <c r="BG93" i="19"/>
  <c r="AN99" i="19"/>
  <c r="AY99" i="19"/>
  <c r="BG101" i="19"/>
  <c r="BG103" i="19"/>
  <c r="AK107" i="19"/>
  <c r="AB108" i="19"/>
  <c r="AE112" i="19"/>
  <c r="AQ112" i="19"/>
  <c r="BG114" i="19"/>
  <c r="Y127" i="19"/>
  <c r="BG127" i="19"/>
  <c r="AU129" i="19"/>
  <c r="BG130" i="19"/>
  <c r="Y131" i="19"/>
  <c r="AU132" i="19"/>
  <c r="Y133" i="19"/>
  <c r="AH137" i="19"/>
  <c r="AE139" i="19"/>
  <c r="BC148" i="19"/>
  <c r="BC150" i="19"/>
  <c r="L8" i="19"/>
  <c r="M18" i="19"/>
  <c r="M22" i="19" s="1"/>
  <c r="D17" i="19"/>
  <c r="D21" i="19" s="1"/>
  <c r="T13" i="19"/>
  <c r="C28" i="19"/>
  <c r="Z62" i="19"/>
  <c r="AD91" i="19"/>
  <c r="Y93" i="19"/>
  <c r="AK93" i="19"/>
  <c r="F18" i="19"/>
  <c r="F22" i="19" s="1"/>
  <c r="T26" i="19"/>
  <c r="R27" i="19"/>
  <c r="C18" i="19"/>
  <c r="C22" i="19" s="1"/>
  <c r="M17" i="19"/>
  <c r="M21" i="19" s="1"/>
  <c r="M47" i="19" s="1"/>
  <c r="H8" i="19"/>
  <c r="G8" i="19"/>
  <c r="E14" i="19"/>
  <c r="E19" i="19" s="1"/>
  <c r="E23" i="19" s="1"/>
  <c r="C17" i="19"/>
  <c r="C21" i="19" s="1"/>
  <c r="C14" i="19"/>
  <c r="C19" i="19" s="1"/>
  <c r="C23" i="19" s="1"/>
  <c r="H28" i="19"/>
  <c r="H42" i="19" s="1"/>
  <c r="H49" i="19" s="1"/>
  <c r="BA62" i="19"/>
  <c r="B62" i="19"/>
  <c r="J62" i="19"/>
  <c r="R62" i="19"/>
  <c r="AU67" i="19"/>
  <c r="AQ105" i="19"/>
  <c r="AU110" i="19"/>
  <c r="AY133" i="19"/>
  <c r="BD91" i="19"/>
  <c r="O6" i="19"/>
  <c r="B8" i="19"/>
  <c r="X62" i="19"/>
  <c r="Y59" i="19"/>
  <c r="Y62" i="19" s="1"/>
  <c r="AU68" i="19"/>
  <c r="AU108" i="19"/>
  <c r="Y114" i="19"/>
  <c r="F8" i="19"/>
  <c r="AN62" i="19"/>
  <c r="AU101" i="19"/>
  <c r="AY102" i="19"/>
  <c r="BC106" i="19"/>
  <c r="AU112" i="19"/>
  <c r="R12" i="19"/>
  <c r="L17" i="19"/>
  <c r="L21" i="19" s="1"/>
  <c r="D28" i="19"/>
  <c r="T27" i="19"/>
  <c r="G40" i="19"/>
  <c r="AO62" i="19"/>
  <c r="G62" i="19"/>
  <c r="O62" i="19"/>
  <c r="W62" i="19"/>
  <c r="BC68" i="19"/>
  <c r="V91" i="19"/>
  <c r="C91" i="19"/>
  <c r="K91" i="19"/>
  <c r="S91" i="19"/>
  <c r="AV91" i="19"/>
  <c r="AN103" i="19"/>
  <c r="AE106" i="19"/>
  <c r="BC107" i="19"/>
  <c r="Y132" i="19"/>
  <c r="AK133" i="19"/>
  <c r="AH140" i="19"/>
  <c r="AH150" i="19"/>
  <c r="Q31" i="19"/>
  <c r="L39" i="19"/>
  <c r="H34" i="19"/>
  <c r="BI62" i="19"/>
  <c r="AK67" i="19"/>
  <c r="AL68" i="19" s="1"/>
  <c r="AN68" i="19" s="1"/>
  <c r="BC67" i="19"/>
  <c r="D91" i="19"/>
  <c r="L91" i="19"/>
  <c r="T91" i="19"/>
  <c r="AC91" i="19"/>
  <c r="AM91" i="19"/>
  <c r="AW91" i="19"/>
  <c r="AQ103" i="19"/>
  <c r="AN105" i="19"/>
  <c r="AY105" i="19"/>
  <c r="AQ106" i="19"/>
  <c r="AU107" i="19"/>
  <c r="AB111" i="19"/>
  <c r="AB113" i="19"/>
  <c r="AB115" i="19"/>
  <c r="AB126" i="19"/>
  <c r="AN126" i="19"/>
  <c r="BC129" i="19"/>
  <c r="AB132" i="19"/>
  <c r="AN133" i="19"/>
  <c r="AQ142" i="19"/>
  <c r="AQ143" i="19"/>
  <c r="AQ148" i="19"/>
  <c r="AY149" i="19"/>
  <c r="AU150" i="19"/>
  <c r="AE126" i="19"/>
  <c r="AU130" i="19"/>
  <c r="AE131" i="19"/>
  <c r="AQ131" i="19"/>
  <c r="AN132" i="19"/>
  <c r="AY132" i="19"/>
  <c r="AU134" i="19"/>
  <c r="AQ138" i="19"/>
  <c r="AH142" i="19"/>
  <c r="BC142" i="19"/>
  <c r="BC143" i="19"/>
  <c r="AB145" i="19"/>
  <c r="AQ149" i="19"/>
  <c r="AK150" i="19"/>
  <c r="M8" i="19"/>
  <c r="G14" i="19"/>
  <c r="G19" i="19" s="1"/>
  <c r="G23" i="19" s="1"/>
  <c r="E17" i="19"/>
  <c r="E21" i="19" s="1"/>
  <c r="F41" i="19"/>
  <c r="F38" i="19"/>
  <c r="D39" i="19"/>
  <c r="C34" i="19"/>
  <c r="I62" i="19"/>
  <c r="Q62" i="19"/>
  <c r="M68" i="19"/>
  <c r="N68" i="19" s="1"/>
  <c r="O68" i="19" s="1"/>
  <c r="P68" i="19" s="1"/>
  <c r="Q68" i="19" s="1"/>
  <c r="R68" i="19" s="1"/>
  <c r="S68" i="19" s="1"/>
  <c r="V68" i="19" s="1"/>
  <c r="X68" i="19" s="1"/>
  <c r="W91" i="19"/>
  <c r="AG91" i="19"/>
  <c r="BE91" i="19"/>
  <c r="AB93" i="19"/>
  <c r="AN93" i="19"/>
  <c r="AY93" i="19"/>
  <c r="AK101" i="19"/>
  <c r="Y105" i="19"/>
  <c r="AU106" i="19"/>
  <c r="AB107" i="19"/>
  <c r="AN107" i="19"/>
  <c r="AY107" i="19"/>
  <c r="AK108" i="19"/>
  <c r="AB110" i="19"/>
  <c r="AK110" i="19"/>
  <c r="AB112" i="19"/>
  <c r="AK112" i="19"/>
  <c r="AB114" i="19"/>
  <c r="AK114" i="19"/>
  <c r="AH126" i="19"/>
  <c r="BG129" i="19"/>
  <c r="O131" i="19"/>
  <c r="P131" i="19" s="1"/>
  <c r="Q131" i="19" s="1"/>
  <c r="R131" i="19" s="1"/>
  <c r="S131" i="19" s="1"/>
  <c r="Y130" i="19"/>
  <c r="AQ132" i="19"/>
  <c r="AK134" i="19"/>
  <c r="AH141" i="19"/>
  <c r="AU142" i="19"/>
  <c r="AU143" i="19"/>
  <c r="Y148" i="19"/>
  <c r="D8" i="19"/>
  <c r="H18" i="19"/>
  <c r="H22" i="19" s="1"/>
  <c r="L41" i="19"/>
  <c r="F39" i="19"/>
  <c r="E40" i="19"/>
  <c r="AV62" i="19"/>
  <c r="E62" i="19"/>
  <c r="U62" i="19"/>
  <c r="I91" i="19"/>
  <c r="Q91" i="19"/>
  <c r="AI91" i="19"/>
  <c r="AS91" i="19"/>
  <c r="BH91" i="19"/>
  <c r="BC92" i="19"/>
  <c r="AQ93" i="19"/>
  <c r="BC99" i="19"/>
  <c r="AB101" i="19"/>
  <c r="AK103" i="19"/>
  <c r="AB106" i="19"/>
  <c r="AE107" i="19"/>
  <c r="AQ107" i="19"/>
  <c r="AN108" i="19"/>
  <c r="AY108" i="19"/>
  <c r="AU109" i="19"/>
  <c r="AN110" i="19"/>
  <c r="AY110" i="19"/>
  <c r="AU111" i="19"/>
  <c r="AN112" i="19"/>
  <c r="AY112" i="19"/>
  <c r="AU113" i="19"/>
  <c r="AN114" i="19"/>
  <c r="AY114" i="19"/>
  <c r="AU115" i="19"/>
  <c r="Y126" i="19"/>
  <c r="AU126" i="19"/>
  <c r="BC126" i="19"/>
  <c r="BC127" i="19"/>
  <c r="Y129" i="19"/>
  <c r="AY129" i="19"/>
  <c r="AB130" i="19"/>
  <c r="BG131" i="19"/>
  <c r="AH133" i="19"/>
  <c r="BC133" i="19"/>
  <c r="AK138" i="19"/>
  <c r="AK141" i="19"/>
  <c r="AQ150" i="19"/>
  <c r="E8" i="19"/>
  <c r="B14" i="19"/>
  <c r="M14" i="19"/>
  <c r="M19" i="19" s="1"/>
  <c r="M23" i="19" s="1"/>
  <c r="L38" i="19"/>
  <c r="D62" i="19"/>
  <c r="L62" i="19"/>
  <c r="T62" i="19"/>
  <c r="AA91" i="19"/>
  <c r="AJ91" i="19"/>
  <c r="BI91" i="19"/>
  <c r="G131" i="19"/>
  <c r="H131" i="19" s="1"/>
  <c r="AN142" i="19"/>
  <c r="AY142" i="19"/>
  <c r="AY143" i="19"/>
  <c r="AK149" i="19"/>
  <c r="AE150" i="19"/>
  <c r="H36" i="19"/>
  <c r="B19" i="19"/>
  <c r="B23" i="19" s="1"/>
  <c r="C47" i="19"/>
  <c r="R25" i="19"/>
  <c r="B28" i="19"/>
  <c r="O25" i="19"/>
  <c r="C36" i="19"/>
  <c r="Q7" i="19"/>
  <c r="BB62" i="19"/>
  <c r="BC59" i="19"/>
  <c r="BC62" i="19" s="1"/>
  <c r="R11" i="19"/>
  <c r="H17" i="19"/>
  <c r="H21" i="19" s="1"/>
  <c r="H47" i="19" s="1"/>
  <c r="Q25" i="19"/>
  <c r="Q38" i="19" s="1"/>
  <c r="R7" i="19"/>
  <c r="T11" i="19"/>
  <c r="L18" i="19"/>
  <c r="L22" i="19" s="1"/>
  <c r="L48" i="19" s="1"/>
  <c r="O13" i="19"/>
  <c r="T25" i="19"/>
  <c r="E28" i="19"/>
  <c r="O31" i="19"/>
  <c r="B34" i="19"/>
  <c r="T31" i="19"/>
  <c r="R31" i="19"/>
  <c r="M34" i="19"/>
  <c r="H41" i="19"/>
  <c r="AT62" i="19"/>
  <c r="AU62" i="19" s="1"/>
  <c r="AU59" i="19"/>
  <c r="C62" i="19"/>
  <c r="K62" i="19"/>
  <c r="S62" i="19"/>
  <c r="AA62" i="19"/>
  <c r="AA98" i="19" s="1"/>
  <c r="AB98" i="19" s="1"/>
  <c r="AB59" i="19"/>
  <c r="AB62" i="19" s="1"/>
  <c r="BE62" i="19"/>
  <c r="AM62" i="19"/>
  <c r="O7" i="19"/>
  <c r="O8" i="19" s="1"/>
  <c r="T12" i="19"/>
  <c r="G17" i="19"/>
  <c r="G21" i="19" s="1"/>
  <c r="M38" i="19"/>
  <c r="G41" i="19"/>
  <c r="G48" i="19" s="1"/>
  <c r="G39" i="19"/>
  <c r="B18" i="19"/>
  <c r="B22" i="19" s="1"/>
  <c r="R26" i="19"/>
  <c r="Q6" i="19"/>
  <c r="Q13" i="19"/>
  <c r="B17" i="19"/>
  <c r="B21" i="19" s="1"/>
  <c r="D34" i="19"/>
  <c r="D38" i="19"/>
  <c r="B41" i="19"/>
  <c r="T32" i="19"/>
  <c r="B39" i="19"/>
  <c r="Q32" i="19"/>
  <c r="O32" i="19"/>
  <c r="M41" i="19"/>
  <c r="M48" i="19" s="1"/>
  <c r="M39" i="19"/>
  <c r="C41" i="19"/>
  <c r="C48" i="19" s="1"/>
  <c r="AW62" i="19"/>
  <c r="BG60" i="19"/>
  <c r="BG62" i="19" s="1"/>
  <c r="BF62" i="19"/>
  <c r="AP62" i="19"/>
  <c r="E34" i="19"/>
  <c r="T7" i="19"/>
  <c r="O12" i="19"/>
  <c r="D18" i="19"/>
  <c r="D22" i="19" s="1"/>
  <c r="D48" i="19" s="1"/>
  <c r="F17" i="19"/>
  <c r="F21" i="19" s="1"/>
  <c r="F47" i="19" s="1"/>
  <c r="R13" i="19"/>
  <c r="E18" i="19"/>
  <c r="E22" i="19" s="1"/>
  <c r="G28" i="19"/>
  <c r="R32" i="19"/>
  <c r="L40" i="19"/>
  <c r="B38" i="19"/>
  <c r="AD62" i="19"/>
  <c r="AE59" i="19"/>
  <c r="AE62" i="19" s="1"/>
  <c r="Q11" i="19"/>
  <c r="D14" i="19"/>
  <c r="D19" i="19" s="1"/>
  <c r="D23" i="19" s="1"/>
  <c r="T6" i="19"/>
  <c r="L14" i="19"/>
  <c r="L19" i="19" s="1"/>
  <c r="L23" i="19" s="1"/>
  <c r="T33" i="19"/>
  <c r="T40" i="19" s="1"/>
  <c r="B40" i="19"/>
  <c r="Q33" i="19"/>
  <c r="O33" i="19"/>
  <c r="O11" i="19"/>
  <c r="L28" i="19"/>
  <c r="O27" i="19"/>
  <c r="G38" i="19"/>
  <c r="G34" i="19"/>
  <c r="E41" i="19"/>
  <c r="R33" i="19"/>
  <c r="AH59" i="19"/>
  <c r="AH62" i="19" s="1"/>
  <c r="AG62" i="19"/>
  <c r="AQ62" i="19"/>
  <c r="AX62" i="19"/>
  <c r="AY62" i="19" s="1"/>
  <c r="BC89" i="19"/>
  <c r="BB90" i="19"/>
  <c r="AG102" i="19"/>
  <c r="AH102" i="19" s="1"/>
  <c r="AH100" i="19"/>
  <c r="F34" i="19"/>
  <c r="D41" i="19"/>
  <c r="E91" i="19"/>
  <c r="M91" i="19"/>
  <c r="U91" i="19"/>
  <c r="AE91" i="19"/>
  <c r="AY90" i="19"/>
  <c r="AY91" i="19" s="1"/>
  <c r="AX91" i="19"/>
  <c r="AN101" i="19"/>
  <c r="AE137" i="19"/>
  <c r="AN137" i="19"/>
  <c r="O26" i="19"/>
  <c r="P26" i="19" s="1"/>
  <c r="Q27" i="19"/>
  <c r="AK59" i="19"/>
  <c r="AK62" i="19" s="1"/>
  <c r="G91" i="19"/>
  <c r="O91" i="19"/>
  <c r="AQ90" i="19"/>
  <c r="AQ91" i="19" s="1"/>
  <c r="AP91" i="19"/>
  <c r="BC101" i="19"/>
  <c r="AK126" i="19"/>
  <c r="X128" i="19"/>
  <c r="Z128" i="19" s="1"/>
  <c r="BD143" i="19"/>
  <c r="Q26" i="19"/>
  <c r="L34" i="19"/>
  <c r="H91" i="19"/>
  <c r="P91" i="19"/>
  <c r="X91" i="19"/>
  <c r="AH91" i="19"/>
  <c r="BG90" i="19"/>
  <c r="BG91" i="19" s="1"/>
  <c r="BF91" i="19"/>
  <c r="AT91" i="19"/>
  <c r="BG92" i="19"/>
  <c r="AU93" i="19"/>
  <c r="AH138" i="19"/>
  <c r="AH148" i="19"/>
  <c r="Z91" i="19"/>
  <c r="B91" i="19"/>
  <c r="J91" i="19"/>
  <c r="R91" i="19"/>
  <c r="AU91" i="19"/>
  <c r="AY92" i="19"/>
  <c r="AH106" i="19"/>
  <c r="AL128" i="19"/>
  <c r="BE139" i="19"/>
  <c r="BF138" i="19"/>
  <c r="AK90" i="19"/>
  <c r="AK91" i="19" s="1"/>
  <c r="AO91" i="19"/>
  <c r="AN118" i="19"/>
  <c r="AO123" i="19" s="1"/>
  <c r="AQ118" i="19"/>
  <c r="Y90" i="19"/>
  <c r="Y91" i="19" s="1"/>
  <c r="T68" i="19" l="1"/>
  <c r="P27" i="19"/>
  <c r="T28" i="19"/>
  <c r="C42" i="19"/>
  <c r="C49" i="19" s="1"/>
  <c r="H45" i="19"/>
  <c r="L47" i="19"/>
  <c r="C45" i="19"/>
  <c r="R40" i="19"/>
  <c r="G47" i="19"/>
  <c r="Y128" i="19"/>
  <c r="D47" i="19"/>
  <c r="H48" i="19"/>
  <c r="E47" i="19"/>
  <c r="J131" i="19"/>
  <c r="I131" i="19"/>
  <c r="K131" i="19" s="1"/>
  <c r="F48" i="19"/>
  <c r="Q40" i="19"/>
  <c r="B48" i="19"/>
  <c r="O17" i="19"/>
  <c r="O21" i="19" s="1"/>
  <c r="E48" i="19"/>
  <c r="O38" i="19"/>
  <c r="O34" i="19"/>
  <c r="AM128" i="19"/>
  <c r="AN128" i="19"/>
  <c r="AP128" i="19" s="1"/>
  <c r="BC90" i="19"/>
  <c r="BC91" i="19" s="1"/>
  <c r="BB91" i="19"/>
  <c r="G42" i="19"/>
  <c r="G49" i="19" s="1"/>
  <c r="G45" i="19"/>
  <c r="G36" i="19"/>
  <c r="T39" i="19"/>
  <c r="T41" i="19"/>
  <c r="T48" i="19" s="1"/>
  <c r="Q28" i="19"/>
  <c r="L36" i="19"/>
  <c r="L45" i="19"/>
  <c r="L42" i="19"/>
  <c r="L49" i="19"/>
  <c r="O18" i="19"/>
  <c r="O22" i="19" s="1"/>
  <c r="P12" i="19"/>
  <c r="P13" i="19" s="1"/>
  <c r="D45" i="19"/>
  <c r="D36" i="19"/>
  <c r="D42" i="19"/>
  <c r="D49" i="19" s="1"/>
  <c r="M42" i="19"/>
  <c r="M49" i="19" s="1"/>
  <c r="M45" i="19"/>
  <c r="M36" i="19"/>
  <c r="R28" i="19"/>
  <c r="P25" i="19"/>
  <c r="O28" i="19"/>
  <c r="BF139" i="19"/>
  <c r="F45" i="19"/>
  <c r="F36" i="19"/>
  <c r="F42" i="19"/>
  <c r="F49" i="19" s="1"/>
  <c r="R41" i="19"/>
  <c r="R48" i="19" s="1"/>
  <c r="R39" i="19"/>
  <c r="B47" i="19"/>
  <c r="R34" i="19"/>
  <c r="R38" i="19"/>
  <c r="T14" i="19"/>
  <c r="W68" i="19"/>
  <c r="U68" i="19"/>
  <c r="R14" i="19"/>
  <c r="BG138" i="19"/>
  <c r="BH138" i="19" s="1"/>
  <c r="O14" i="19"/>
  <c r="O19" i="19" s="1"/>
  <c r="O23" i="19" s="1"/>
  <c r="E42" i="19"/>
  <c r="E49" i="19" s="1"/>
  <c r="E45" i="19"/>
  <c r="E36" i="19"/>
  <c r="O41" i="19"/>
  <c r="O39" i="19"/>
  <c r="T38" i="19"/>
  <c r="T34" i="19"/>
  <c r="Z68" i="19"/>
  <c r="AA68" i="19" s="1"/>
  <c r="AB68" i="19" s="1"/>
  <c r="Y68" i="19"/>
  <c r="Q14" i="19"/>
  <c r="AA128" i="19"/>
  <c r="AB128" i="19" s="1"/>
  <c r="BE143" i="19"/>
  <c r="O40" i="19"/>
  <c r="O47" i="19" s="1"/>
  <c r="Q39" i="19"/>
  <c r="Q41" i="19"/>
  <c r="Q48" i="19" s="1"/>
  <c r="Q34" i="19"/>
  <c r="B42" i="19"/>
  <c r="B49" i="19" s="1"/>
  <c r="B45" i="19"/>
  <c r="B36" i="19"/>
  <c r="T45" i="19" l="1"/>
  <c r="T42" i="19"/>
  <c r="T49" i="19" s="1"/>
  <c r="R42" i="19"/>
  <c r="R49" i="19" s="1"/>
  <c r="R45" i="19"/>
  <c r="AR128" i="19"/>
  <c r="AT128" i="19" s="1"/>
  <c r="AQ128" i="19"/>
  <c r="AS128" i="19" s="1"/>
  <c r="BF143" i="19"/>
  <c r="O48" i="19"/>
  <c r="O36" i="19"/>
  <c r="O42" i="19"/>
  <c r="O49" i="19" s="1"/>
  <c r="O45" i="19"/>
  <c r="Q42" i="19"/>
  <c r="Q49" i="19" s="1"/>
  <c r="Q45" i="19"/>
  <c r="BG139" i="19"/>
  <c r="BH139" i="19" s="1"/>
  <c r="AU128" i="19" l="1"/>
  <c r="BG143" i="19"/>
  <c r="BH143" i="19" s="1"/>
  <c r="AX128" i="19" l="1"/>
  <c r="AZ128" i="19" s="1"/>
  <c r="BB128" i="19" s="1"/>
  <c r="BD128" i="19" s="1"/>
  <c r="AW128" i="19"/>
  <c r="AY128" i="19" s="1"/>
  <c r="BA128" i="19" s="1"/>
  <c r="BC128" i="19" s="1"/>
  <c r="BE128" i="19" s="1"/>
  <c r="BF128" i="19" l="1"/>
  <c r="BG128" i="19" s="1"/>
  <c r="BH128" i="19" s="1"/>
  <c r="BI128" i="19" s="1"/>
  <c r="U250" i="18"/>
  <c r="T250" i="18"/>
  <c r="R250" i="18"/>
  <c r="Q250" i="18"/>
  <c r="O250" i="18"/>
  <c r="N250" i="18"/>
  <c r="L250" i="18"/>
  <c r="K250" i="18"/>
  <c r="I250" i="18"/>
  <c r="H250" i="18"/>
  <c r="F250" i="18"/>
  <c r="E250" i="18"/>
  <c r="S248" i="18"/>
  <c r="P248" i="18"/>
  <c r="M248" i="18"/>
  <c r="J248" i="18"/>
  <c r="G248" i="18"/>
  <c r="D248" i="18"/>
  <c r="S247" i="18"/>
  <c r="P247" i="18"/>
  <c r="M247" i="18"/>
  <c r="J247" i="18"/>
  <c r="G247" i="18"/>
  <c r="D247" i="18"/>
  <c r="S246" i="18"/>
  <c r="P246" i="18"/>
  <c r="M246" i="18"/>
  <c r="J246" i="18"/>
  <c r="G246" i="18"/>
  <c r="D246" i="18"/>
  <c r="S245" i="18"/>
  <c r="P245" i="18"/>
  <c r="M245" i="18"/>
  <c r="J245" i="18"/>
  <c r="G245" i="18"/>
  <c r="D245" i="18"/>
  <c r="S244" i="18"/>
  <c r="P244" i="18"/>
  <c r="M244" i="18"/>
  <c r="J244" i="18"/>
  <c r="G244" i="18"/>
  <c r="D244" i="18"/>
  <c r="S243" i="18"/>
  <c r="P243" i="18"/>
  <c r="M243" i="18"/>
  <c r="J243" i="18"/>
  <c r="G243" i="18"/>
  <c r="D243" i="18"/>
  <c r="S242" i="18"/>
  <c r="P242" i="18"/>
  <c r="M242" i="18"/>
  <c r="J242" i="18"/>
  <c r="G242" i="18"/>
  <c r="D242" i="18"/>
  <c r="S241" i="18"/>
  <c r="P241" i="18"/>
  <c r="M241" i="18"/>
  <c r="J241" i="18"/>
  <c r="G241" i="18"/>
  <c r="D241" i="18"/>
  <c r="S240" i="18"/>
  <c r="P240" i="18"/>
  <c r="M240" i="18"/>
  <c r="J240" i="18"/>
  <c r="G240" i="18"/>
  <c r="D240" i="18"/>
  <c r="S239" i="18"/>
  <c r="P239" i="18"/>
  <c r="M239" i="18"/>
  <c r="J239" i="18"/>
  <c r="G239" i="18"/>
  <c r="D239" i="18"/>
  <c r="S238" i="18"/>
  <c r="P238" i="18"/>
  <c r="M238" i="18"/>
  <c r="J238" i="18"/>
  <c r="G238" i="18"/>
  <c r="D238" i="18"/>
  <c r="S237" i="18"/>
  <c r="P237" i="18"/>
  <c r="M237" i="18"/>
  <c r="J237" i="18"/>
  <c r="G237" i="18"/>
  <c r="D237" i="18"/>
  <c r="S236" i="18"/>
  <c r="P236" i="18"/>
  <c r="M236" i="18"/>
  <c r="J236" i="18"/>
  <c r="G236" i="18"/>
  <c r="D236" i="18"/>
  <c r="S235" i="18"/>
  <c r="P235" i="18"/>
  <c r="M235" i="18"/>
  <c r="J235" i="18"/>
  <c r="G235" i="18"/>
  <c r="D235" i="18"/>
  <c r="S234" i="18"/>
  <c r="P234" i="18"/>
  <c r="M234" i="18"/>
  <c r="J234" i="18"/>
  <c r="G234" i="18"/>
  <c r="D234" i="18"/>
  <c r="S233" i="18"/>
  <c r="P233" i="18"/>
  <c r="M233" i="18"/>
  <c r="J233" i="18"/>
  <c r="G233" i="18"/>
  <c r="D233" i="18"/>
  <c r="S232" i="18"/>
  <c r="P232" i="18"/>
  <c r="M232" i="18"/>
  <c r="J232" i="18"/>
  <c r="G232" i="18"/>
  <c r="D232" i="18"/>
  <c r="S231" i="18"/>
  <c r="P231" i="18"/>
  <c r="M231" i="18"/>
  <c r="J231" i="18"/>
  <c r="G231" i="18"/>
  <c r="D231" i="18"/>
  <c r="S230" i="18"/>
  <c r="P230" i="18"/>
  <c r="M230" i="18"/>
  <c r="J230" i="18"/>
  <c r="G230" i="18"/>
  <c r="D230" i="18"/>
  <c r="S229" i="18"/>
  <c r="P229" i="18"/>
  <c r="M229" i="18"/>
  <c r="J229" i="18"/>
  <c r="G229" i="18"/>
  <c r="D229" i="18"/>
  <c r="S228" i="18"/>
  <c r="P228" i="18"/>
  <c r="M228" i="18"/>
  <c r="J228" i="18"/>
  <c r="G228" i="18"/>
  <c r="D228" i="18"/>
  <c r="S227" i="18"/>
  <c r="P227" i="18"/>
  <c r="M227" i="18"/>
  <c r="J227" i="18"/>
  <c r="G227" i="18"/>
  <c r="D227" i="18"/>
  <c r="S226" i="18"/>
  <c r="P226" i="18"/>
  <c r="M226" i="18"/>
  <c r="J226" i="18"/>
  <c r="G226" i="18"/>
  <c r="D226" i="18"/>
  <c r="S225" i="18"/>
  <c r="P225" i="18"/>
  <c r="M225" i="18"/>
  <c r="J225" i="18"/>
  <c r="G225" i="18"/>
  <c r="D225" i="18"/>
  <c r="S224" i="18"/>
  <c r="P224" i="18"/>
  <c r="M224" i="18"/>
  <c r="J224" i="18"/>
  <c r="G224" i="18"/>
  <c r="D224" i="18"/>
  <c r="S223" i="18"/>
  <c r="P223" i="18"/>
  <c r="M223" i="18"/>
  <c r="J223" i="18"/>
  <c r="G223" i="18"/>
  <c r="D223" i="18"/>
  <c r="S222" i="18"/>
  <c r="P222" i="18"/>
  <c r="M222" i="18"/>
  <c r="J222" i="18"/>
  <c r="G222" i="18"/>
  <c r="D222" i="18"/>
  <c r="S221" i="18"/>
  <c r="P221" i="18"/>
  <c r="M221" i="18"/>
  <c r="J221" i="18"/>
  <c r="G221" i="18"/>
  <c r="D221" i="18"/>
  <c r="S220" i="18"/>
  <c r="P220" i="18"/>
  <c r="M220" i="18"/>
  <c r="J220" i="18"/>
  <c r="G220" i="18"/>
  <c r="D220" i="18"/>
  <c r="S219" i="18"/>
  <c r="P219" i="18"/>
  <c r="M219" i="18"/>
  <c r="J219" i="18"/>
  <c r="G219" i="18"/>
  <c r="D219" i="18"/>
  <c r="S218" i="18"/>
  <c r="P218" i="18"/>
  <c r="M218" i="18"/>
  <c r="J218" i="18"/>
  <c r="G218" i="18"/>
  <c r="D218" i="18"/>
  <c r="S217" i="18"/>
  <c r="P217" i="18"/>
  <c r="M217" i="18"/>
  <c r="J217" i="18"/>
  <c r="G217" i="18"/>
  <c r="D217" i="18"/>
  <c r="S216" i="18"/>
  <c r="P216" i="18"/>
  <c r="M216" i="18"/>
  <c r="J216" i="18"/>
  <c r="G216" i="18"/>
  <c r="D216" i="18"/>
  <c r="S215" i="18"/>
  <c r="P215" i="18"/>
  <c r="M215" i="18"/>
  <c r="J215" i="18"/>
  <c r="G215" i="18"/>
  <c r="D215" i="18"/>
  <c r="S214" i="18"/>
  <c r="P214" i="18"/>
  <c r="M214" i="18"/>
  <c r="J214" i="18"/>
  <c r="G214" i="18"/>
  <c r="D214" i="18"/>
  <c r="S213" i="18"/>
  <c r="P213" i="18"/>
  <c r="M213" i="18"/>
  <c r="J213" i="18"/>
  <c r="G213" i="18"/>
  <c r="D213" i="18"/>
  <c r="S212" i="18"/>
  <c r="P212" i="18"/>
  <c r="M212" i="18"/>
  <c r="J212" i="18"/>
  <c r="G212" i="18"/>
  <c r="D212" i="18"/>
  <c r="S211" i="18"/>
  <c r="P211" i="18"/>
  <c r="M211" i="18"/>
  <c r="J211" i="18"/>
  <c r="G211" i="18"/>
  <c r="D211" i="18"/>
  <c r="S210" i="18"/>
  <c r="P210" i="18"/>
  <c r="M210" i="18"/>
  <c r="J210" i="18"/>
  <c r="G210" i="18"/>
  <c r="D210" i="18"/>
  <c r="S209" i="18"/>
  <c r="P209" i="18"/>
  <c r="M209" i="18"/>
  <c r="J209" i="18"/>
  <c r="G209" i="18"/>
  <c r="D209" i="18"/>
  <c r="S208" i="18"/>
  <c r="P208" i="18"/>
  <c r="M208" i="18"/>
  <c r="J208" i="18"/>
  <c r="G208" i="18"/>
  <c r="D208" i="18"/>
  <c r="S207" i="18"/>
  <c r="P207" i="18"/>
  <c r="M207" i="18"/>
  <c r="J207" i="18"/>
  <c r="G207" i="18"/>
  <c r="D207" i="18"/>
  <c r="S206" i="18"/>
  <c r="P206" i="18"/>
  <c r="M206" i="18"/>
  <c r="J206" i="18"/>
  <c r="G206" i="18"/>
  <c r="D206" i="18"/>
  <c r="S205" i="18"/>
  <c r="P205" i="18"/>
  <c r="M205" i="18"/>
  <c r="J205" i="18"/>
  <c r="G205" i="18"/>
  <c r="D205" i="18"/>
  <c r="S204" i="18"/>
  <c r="P204" i="18"/>
  <c r="M204" i="18"/>
  <c r="J204" i="18"/>
  <c r="G204" i="18"/>
  <c r="D204" i="18"/>
  <c r="S203" i="18"/>
  <c r="P203" i="18"/>
  <c r="M203" i="18"/>
  <c r="J203" i="18"/>
  <c r="G203" i="18"/>
  <c r="D203" i="18"/>
  <c r="S202" i="18"/>
  <c r="P202" i="18"/>
  <c r="M202" i="18"/>
  <c r="J202" i="18"/>
  <c r="G202" i="18"/>
  <c r="D202" i="18"/>
  <c r="S201" i="18"/>
  <c r="P201" i="18"/>
  <c r="M201" i="18"/>
  <c r="J201" i="18"/>
  <c r="G201" i="18"/>
  <c r="D201" i="18"/>
  <c r="S200" i="18"/>
  <c r="P200" i="18"/>
  <c r="M200" i="18"/>
  <c r="J200" i="18"/>
  <c r="G200" i="18"/>
  <c r="D200" i="18"/>
  <c r="S199" i="18"/>
  <c r="P199" i="18"/>
  <c r="M199" i="18"/>
  <c r="J199" i="18"/>
  <c r="G199" i="18"/>
  <c r="D199" i="18"/>
  <c r="S198" i="18"/>
  <c r="P198" i="18"/>
  <c r="M198" i="18"/>
  <c r="J198" i="18"/>
  <c r="G198" i="18"/>
  <c r="D198" i="18"/>
  <c r="S197" i="18"/>
  <c r="P197" i="18"/>
  <c r="M197" i="18"/>
  <c r="J197" i="18"/>
  <c r="G197" i="18"/>
  <c r="D197" i="18"/>
  <c r="S196" i="18"/>
  <c r="P196" i="18"/>
  <c r="M196" i="18"/>
  <c r="J196" i="18"/>
  <c r="G196" i="18"/>
  <c r="D196" i="18"/>
  <c r="S195" i="18"/>
  <c r="P195" i="18"/>
  <c r="M195" i="18"/>
  <c r="J195" i="18"/>
  <c r="G195" i="18"/>
  <c r="D195" i="18"/>
  <c r="S194" i="18"/>
  <c r="P194" i="18"/>
  <c r="M194" i="18"/>
  <c r="J194" i="18"/>
  <c r="G194" i="18"/>
  <c r="D194" i="18"/>
  <c r="S193" i="18"/>
  <c r="P193" i="18"/>
  <c r="M193" i="18"/>
  <c r="J193" i="18"/>
  <c r="G193" i="18"/>
  <c r="D193" i="18"/>
  <c r="S192" i="18"/>
  <c r="P192" i="18"/>
  <c r="M192" i="18"/>
  <c r="J192" i="18"/>
  <c r="G192" i="18"/>
  <c r="D192" i="18"/>
  <c r="S191" i="18"/>
  <c r="P191" i="18"/>
  <c r="M191" i="18"/>
  <c r="J191" i="18"/>
  <c r="G191" i="18"/>
  <c r="D191" i="18"/>
  <c r="S190" i="18"/>
  <c r="P190" i="18"/>
  <c r="M190" i="18"/>
  <c r="J190" i="18"/>
  <c r="G190" i="18"/>
  <c r="D190" i="18"/>
  <c r="S189" i="18"/>
  <c r="P189" i="18"/>
  <c r="M189" i="18"/>
  <c r="J189" i="18"/>
  <c r="G189" i="18"/>
  <c r="D189" i="18"/>
  <c r="S188" i="18"/>
  <c r="P188" i="18"/>
  <c r="M188" i="18"/>
  <c r="J188" i="18"/>
  <c r="G188" i="18"/>
  <c r="D188" i="18"/>
  <c r="S187" i="18"/>
  <c r="P187" i="18"/>
  <c r="M187" i="18"/>
  <c r="J187" i="18"/>
  <c r="G187" i="18"/>
  <c r="D187" i="18"/>
  <c r="S186" i="18"/>
  <c r="P186" i="18"/>
  <c r="M186" i="18"/>
  <c r="J186" i="18"/>
  <c r="G186" i="18"/>
  <c r="D186" i="18"/>
  <c r="S185" i="18"/>
  <c r="P185" i="18"/>
  <c r="M185" i="18"/>
  <c r="J185" i="18"/>
  <c r="G185" i="18"/>
  <c r="D185" i="18"/>
  <c r="S184" i="18"/>
  <c r="P184" i="18"/>
  <c r="M184" i="18"/>
  <c r="J184" i="18"/>
  <c r="G184" i="18"/>
  <c r="D184" i="18"/>
  <c r="S183" i="18"/>
  <c r="P183" i="18"/>
  <c r="M183" i="18"/>
  <c r="J183" i="18"/>
  <c r="G183" i="18"/>
  <c r="D183" i="18"/>
  <c r="S182" i="18"/>
  <c r="P182" i="18"/>
  <c r="M182" i="18"/>
  <c r="J182" i="18"/>
  <c r="G182" i="18"/>
  <c r="D182" i="18"/>
  <c r="S181" i="18"/>
  <c r="P181" i="18"/>
  <c r="M181" i="18"/>
  <c r="J181" i="18"/>
  <c r="G181" i="18"/>
  <c r="D181" i="18"/>
  <c r="S180" i="18"/>
  <c r="P180" i="18"/>
  <c r="M180" i="18"/>
  <c r="J180" i="18"/>
  <c r="G180" i="18"/>
  <c r="D180" i="18"/>
  <c r="S179" i="18"/>
  <c r="P179" i="18"/>
  <c r="M179" i="18"/>
  <c r="J179" i="18"/>
  <c r="G179" i="18"/>
  <c r="D179" i="18"/>
  <c r="S178" i="18"/>
  <c r="P178" i="18"/>
  <c r="M178" i="18"/>
  <c r="J178" i="18"/>
  <c r="G178" i="18"/>
  <c r="D178" i="18"/>
  <c r="S177" i="18"/>
  <c r="P177" i="18"/>
  <c r="M177" i="18"/>
  <c r="J177" i="18"/>
  <c r="G177" i="18"/>
  <c r="D177" i="18"/>
  <c r="S176" i="18"/>
  <c r="P176" i="18"/>
  <c r="M176" i="18"/>
  <c r="J176" i="18"/>
  <c r="G176" i="18"/>
  <c r="D176" i="18"/>
  <c r="S175" i="18"/>
  <c r="P175" i="18"/>
  <c r="M175" i="18"/>
  <c r="J175" i="18"/>
  <c r="G175" i="18"/>
  <c r="D175" i="18"/>
  <c r="S174" i="18"/>
  <c r="P174" i="18"/>
  <c r="M174" i="18"/>
  <c r="J174" i="18"/>
  <c r="G174" i="18"/>
  <c r="D174" i="18"/>
  <c r="S173" i="18"/>
  <c r="P173" i="18"/>
  <c r="M173" i="18"/>
  <c r="J173" i="18"/>
  <c r="G173" i="18"/>
  <c r="D173" i="18"/>
  <c r="S172" i="18"/>
  <c r="P172" i="18"/>
  <c r="M172" i="18"/>
  <c r="J172" i="18"/>
  <c r="G172" i="18"/>
  <c r="D172" i="18"/>
  <c r="S171" i="18"/>
  <c r="P171" i="18"/>
  <c r="M171" i="18"/>
  <c r="J171" i="18"/>
  <c r="G171" i="18"/>
  <c r="D171" i="18"/>
  <c r="S170" i="18"/>
  <c r="P170" i="18"/>
  <c r="M170" i="18"/>
  <c r="J170" i="18"/>
  <c r="G170" i="18"/>
  <c r="D170" i="18"/>
  <c r="S169" i="18"/>
  <c r="P169" i="18"/>
  <c r="M169" i="18"/>
  <c r="J169" i="18"/>
  <c r="G169" i="18"/>
  <c r="D169" i="18"/>
  <c r="S168" i="18"/>
  <c r="P168" i="18"/>
  <c r="M168" i="18"/>
  <c r="J168" i="18"/>
  <c r="G168" i="18"/>
  <c r="D168" i="18"/>
  <c r="S167" i="18"/>
  <c r="P167" i="18"/>
  <c r="M167" i="18"/>
  <c r="J167" i="18"/>
  <c r="G167" i="18"/>
  <c r="D167" i="18"/>
  <c r="S166" i="18"/>
  <c r="P166" i="18"/>
  <c r="M166" i="18"/>
  <c r="J166" i="18"/>
  <c r="G166" i="18"/>
  <c r="D166" i="18"/>
  <c r="S165" i="18"/>
  <c r="P165" i="18"/>
  <c r="M165" i="18"/>
  <c r="J165" i="18"/>
  <c r="G165" i="18"/>
  <c r="D165" i="18"/>
  <c r="S164" i="18"/>
  <c r="P164" i="18"/>
  <c r="M164" i="18"/>
  <c r="J164" i="18"/>
  <c r="G164" i="18"/>
  <c r="D164" i="18"/>
  <c r="S163" i="18"/>
  <c r="P163" i="18"/>
  <c r="M163" i="18"/>
  <c r="J163" i="18"/>
  <c r="G163" i="18"/>
  <c r="D163" i="18"/>
  <c r="S162" i="18"/>
  <c r="P162" i="18"/>
  <c r="M162" i="18"/>
  <c r="J162" i="18"/>
  <c r="G162" i="18"/>
  <c r="D162" i="18"/>
  <c r="S161" i="18"/>
  <c r="P161" i="18"/>
  <c r="M161" i="18"/>
  <c r="J161" i="18"/>
  <c r="G161" i="18"/>
  <c r="D161" i="18"/>
  <c r="S160" i="18"/>
  <c r="P160" i="18"/>
  <c r="M160" i="18"/>
  <c r="J160" i="18"/>
  <c r="G160" i="18"/>
  <c r="D160" i="18"/>
  <c r="S159" i="18"/>
  <c r="P159" i="18"/>
  <c r="M159" i="18"/>
  <c r="J159" i="18"/>
  <c r="G159" i="18"/>
  <c r="D159" i="18"/>
  <c r="S158" i="18"/>
  <c r="P158" i="18"/>
  <c r="M158" i="18"/>
  <c r="J158" i="18"/>
  <c r="G158" i="18"/>
  <c r="D158" i="18"/>
  <c r="S157" i="18"/>
  <c r="P157" i="18"/>
  <c r="M157" i="18"/>
  <c r="J157" i="18"/>
  <c r="G157" i="18"/>
  <c r="D157" i="18"/>
  <c r="S156" i="18"/>
  <c r="P156" i="18"/>
  <c r="M156" i="18"/>
  <c r="J156" i="18"/>
  <c r="G156" i="18"/>
  <c r="D156" i="18"/>
  <c r="S155" i="18"/>
  <c r="P155" i="18"/>
  <c r="M155" i="18"/>
  <c r="J155" i="18"/>
  <c r="G155" i="18"/>
  <c r="D155" i="18"/>
  <c r="S154" i="18"/>
  <c r="P154" i="18"/>
  <c r="M154" i="18"/>
  <c r="J154" i="18"/>
  <c r="G154" i="18"/>
  <c r="D154" i="18"/>
  <c r="S153" i="18"/>
  <c r="P153" i="18"/>
  <c r="M153" i="18"/>
  <c r="J153" i="18"/>
  <c r="G153" i="18"/>
  <c r="D153" i="18"/>
  <c r="S152" i="18"/>
  <c r="P152" i="18"/>
  <c r="M152" i="18"/>
  <c r="J152" i="18"/>
  <c r="G152" i="18"/>
  <c r="D152" i="18"/>
  <c r="S151" i="18"/>
  <c r="P151" i="18"/>
  <c r="M151" i="18"/>
  <c r="J151" i="18"/>
  <c r="G151" i="18"/>
  <c r="D151" i="18"/>
  <c r="S150" i="18"/>
  <c r="P150" i="18"/>
  <c r="M150" i="18"/>
  <c r="J150" i="18"/>
  <c r="G150" i="18"/>
  <c r="D150" i="18"/>
  <c r="S149" i="18"/>
  <c r="P149" i="18"/>
  <c r="M149" i="18"/>
  <c r="J149" i="18"/>
  <c r="G149" i="18"/>
  <c r="D149" i="18"/>
  <c r="S148" i="18"/>
  <c r="P148" i="18"/>
  <c r="M148" i="18"/>
  <c r="J148" i="18"/>
  <c r="G148" i="18"/>
  <c r="D148" i="18"/>
  <c r="S147" i="18"/>
  <c r="P147" i="18"/>
  <c r="M147" i="18"/>
  <c r="J147" i="18"/>
  <c r="G147" i="18"/>
  <c r="D147" i="18"/>
  <c r="S146" i="18"/>
  <c r="P146" i="18"/>
  <c r="M146" i="18"/>
  <c r="J146" i="18"/>
  <c r="G146" i="18"/>
  <c r="D146" i="18"/>
  <c r="S145" i="18"/>
  <c r="P145" i="18"/>
  <c r="M145" i="18"/>
  <c r="J145" i="18"/>
  <c r="G145" i="18"/>
  <c r="D145" i="18"/>
  <c r="S144" i="18"/>
  <c r="P144" i="18"/>
  <c r="M144" i="18"/>
  <c r="J144" i="18"/>
  <c r="G144" i="18"/>
  <c r="D144" i="18"/>
  <c r="S143" i="18"/>
  <c r="P143" i="18"/>
  <c r="M143" i="18"/>
  <c r="J143" i="18"/>
  <c r="G143" i="18"/>
  <c r="D143" i="18"/>
  <c r="S142" i="18"/>
  <c r="P142" i="18"/>
  <c r="M142" i="18"/>
  <c r="J142" i="18"/>
  <c r="G142" i="18"/>
  <c r="D142" i="18"/>
  <c r="S141" i="18"/>
  <c r="P141" i="18"/>
  <c r="M141" i="18"/>
  <c r="J141" i="18"/>
  <c r="G141" i="18"/>
  <c r="D141" i="18"/>
  <c r="S140" i="18"/>
  <c r="P140" i="18"/>
  <c r="M140" i="18"/>
  <c r="J140" i="18"/>
  <c r="G140" i="18"/>
  <c r="D140" i="18"/>
  <c r="S139" i="18"/>
  <c r="P139" i="18"/>
  <c r="M139" i="18"/>
  <c r="J139" i="18"/>
  <c r="G139" i="18"/>
  <c r="D139" i="18"/>
  <c r="S138" i="18"/>
  <c r="P138" i="18"/>
  <c r="M138" i="18"/>
  <c r="J138" i="18"/>
  <c r="G138" i="18"/>
  <c r="D138" i="18"/>
  <c r="S137" i="18"/>
  <c r="P137" i="18"/>
  <c r="M137" i="18"/>
  <c r="J137" i="18"/>
  <c r="G137" i="18"/>
  <c r="D137" i="18"/>
  <c r="S136" i="18"/>
  <c r="P136" i="18"/>
  <c r="M136" i="18"/>
  <c r="J136" i="18"/>
  <c r="G136" i="18"/>
  <c r="D136" i="18"/>
  <c r="S135" i="18"/>
  <c r="P135" i="18"/>
  <c r="M135" i="18"/>
  <c r="J135" i="18"/>
  <c r="G135" i="18"/>
  <c r="D135" i="18"/>
  <c r="S134" i="18"/>
  <c r="P134" i="18"/>
  <c r="M134" i="18"/>
  <c r="J134" i="18"/>
  <c r="G134" i="18"/>
  <c r="D134" i="18"/>
  <c r="S133" i="18"/>
  <c r="P133" i="18"/>
  <c r="M133" i="18"/>
  <c r="J133" i="18"/>
  <c r="G133" i="18"/>
  <c r="D133" i="18"/>
  <c r="S132" i="18"/>
  <c r="P132" i="18"/>
  <c r="M132" i="18"/>
  <c r="J132" i="18"/>
  <c r="G132" i="18"/>
  <c r="D132" i="18"/>
  <c r="S131" i="18"/>
  <c r="P131" i="18"/>
  <c r="M131" i="18"/>
  <c r="J131" i="18"/>
  <c r="G131" i="18"/>
  <c r="D131" i="18"/>
  <c r="S130" i="18"/>
  <c r="P130" i="18"/>
  <c r="M130" i="18"/>
  <c r="J130" i="18"/>
  <c r="G130" i="18"/>
  <c r="D130" i="18"/>
  <c r="S129" i="18"/>
  <c r="P129" i="18"/>
  <c r="M129" i="18"/>
  <c r="J129" i="18"/>
  <c r="G129" i="18"/>
  <c r="D129" i="18"/>
  <c r="S128" i="18"/>
  <c r="P128" i="18"/>
  <c r="M128" i="18"/>
  <c r="J128" i="18"/>
  <c r="G128" i="18"/>
  <c r="D128" i="18"/>
  <c r="S127" i="18"/>
  <c r="P127" i="18"/>
  <c r="M127" i="18"/>
  <c r="J127" i="18"/>
  <c r="G127" i="18"/>
  <c r="D127" i="18"/>
  <c r="S126" i="18"/>
  <c r="P126" i="18"/>
  <c r="M126" i="18"/>
  <c r="J126" i="18"/>
  <c r="G126" i="18"/>
  <c r="D126" i="18"/>
  <c r="S125" i="18"/>
  <c r="P125" i="18"/>
  <c r="M125" i="18"/>
  <c r="J125" i="18"/>
  <c r="G125" i="18"/>
  <c r="D125" i="18"/>
  <c r="S124" i="18"/>
  <c r="P124" i="18"/>
  <c r="M124" i="18"/>
  <c r="J124" i="18"/>
  <c r="G124" i="18"/>
  <c r="D124" i="18"/>
  <c r="S123" i="18"/>
  <c r="P123" i="18"/>
  <c r="M123" i="18"/>
  <c r="J123" i="18"/>
  <c r="G123" i="18"/>
  <c r="D123" i="18"/>
  <c r="S122" i="18"/>
  <c r="P122" i="18"/>
  <c r="M122" i="18"/>
  <c r="J122" i="18"/>
  <c r="G122" i="18"/>
  <c r="D122" i="18"/>
  <c r="S121" i="18"/>
  <c r="P121" i="18"/>
  <c r="M121" i="18"/>
  <c r="J121" i="18"/>
  <c r="G121" i="18"/>
  <c r="D121" i="18"/>
  <c r="S120" i="18"/>
  <c r="P120" i="18"/>
  <c r="M120" i="18"/>
  <c r="J120" i="18"/>
  <c r="G120" i="18"/>
  <c r="D120" i="18"/>
  <c r="S119" i="18"/>
  <c r="P119" i="18"/>
  <c r="M119" i="18"/>
  <c r="J119" i="18"/>
  <c r="G119" i="18"/>
  <c r="D119" i="18"/>
  <c r="S118" i="18"/>
  <c r="P118" i="18"/>
  <c r="M118" i="18"/>
  <c r="J118" i="18"/>
  <c r="G118" i="18"/>
  <c r="D118" i="18"/>
  <c r="S117" i="18"/>
  <c r="P117" i="18"/>
  <c r="M117" i="18"/>
  <c r="J117" i="18"/>
  <c r="G117" i="18"/>
  <c r="D117" i="18"/>
  <c r="S116" i="18"/>
  <c r="P116" i="18"/>
  <c r="M116" i="18"/>
  <c r="J116" i="18"/>
  <c r="G116" i="18"/>
  <c r="D116" i="18"/>
  <c r="S115" i="18"/>
  <c r="P115" i="18"/>
  <c r="M115" i="18"/>
  <c r="J115" i="18"/>
  <c r="G115" i="18"/>
  <c r="D115" i="18"/>
  <c r="S114" i="18"/>
  <c r="P114" i="18"/>
  <c r="M114" i="18"/>
  <c r="J114" i="18"/>
  <c r="G114" i="18"/>
  <c r="D114" i="18"/>
  <c r="S113" i="18"/>
  <c r="P113" i="18"/>
  <c r="M113" i="18"/>
  <c r="J113" i="18"/>
  <c r="G113" i="18"/>
  <c r="D113" i="18"/>
  <c r="S112" i="18"/>
  <c r="P112" i="18"/>
  <c r="M112" i="18"/>
  <c r="J112" i="18"/>
  <c r="G112" i="18"/>
  <c r="D112" i="18"/>
  <c r="S111" i="18"/>
  <c r="P111" i="18"/>
  <c r="M111" i="18"/>
  <c r="J111" i="18"/>
  <c r="G111" i="18"/>
  <c r="D111" i="18"/>
  <c r="S110" i="18"/>
  <c r="P110" i="18"/>
  <c r="M110" i="18"/>
  <c r="J110" i="18"/>
  <c r="G110" i="18"/>
  <c r="D110" i="18"/>
  <c r="S109" i="18"/>
  <c r="P109" i="18"/>
  <c r="M109" i="18"/>
  <c r="J109" i="18"/>
  <c r="G109" i="18"/>
  <c r="D109" i="18"/>
  <c r="S108" i="18"/>
  <c r="P108" i="18"/>
  <c r="M108" i="18"/>
  <c r="J108" i="18"/>
  <c r="G108" i="18"/>
  <c r="D108" i="18"/>
  <c r="S107" i="18"/>
  <c r="P107" i="18"/>
  <c r="M107" i="18"/>
  <c r="J107" i="18"/>
  <c r="G107" i="18"/>
  <c r="D107" i="18"/>
  <c r="S106" i="18"/>
  <c r="P106" i="18"/>
  <c r="M106" i="18"/>
  <c r="J106" i="18"/>
  <c r="G106" i="18"/>
  <c r="D106" i="18"/>
  <c r="S105" i="18"/>
  <c r="P105" i="18"/>
  <c r="M105" i="18"/>
  <c r="J105" i="18"/>
  <c r="G105" i="18"/>
  <c r="D105" i="18"/>
  <c r="S104" i="18"/>
  <c r="P104" i="18"/>
  <c r="M104" i="18"/>
  <c r="J104" i="18"/>
  <c r="G104" i="18"/>
  <c r="D104" i="18"/>
  <c r="S103" i="18"/>
  <c r="P103" i="18"/>
  <c r="M103" i="18"/>
  <c r="J103" i="18"/>
  <c r="G103" i="18"/>
  <c r="D103" i="18"/>
  <c r="S102" i="18"/>
  <c r="P102" i="18"/>
  <c r="M102" i="18"/>
  <c r="J102" i="18"/>
  <c r="G102" i="18"/>
  <c r="D102" i="18"/>
  <c r="S101" i="18"/>
  <c r="P101" i="18"/>
  <c r="M101" i="18"/>
  <c r="J101" i="18"/>
  <c r="G101" i="18"/>
  <c r="D101" i="18"/>
  <c r="S100" i="18"/>
  <c r="P100" i="18"/>
  <c r="M100" i="18"/>
  <c r="J100" i="18"/>
  <c r="G100" i="18"/>
  <c r="D100" i="18"/>
  <c r="S99" i="18"/>
  <c r="P99" i="18"/>
  <c r="M99" i="18"/>
  <c r="J99" i="18"/>
  <c r="G99" i="18"/>
  <c r="D99" i="18"/>
  <c r="S98" i="18"/>
  <c r="P98" i="18"/>
  <c r="M98" i="18"/>
  <c r="J98" i="18"/>
  <c r="G98" i="18"/>
  <c r="D98" i="18"/>
  <c r="S97" i="18"/>
  <c r="P97" i="18"/>
  <c r="M97" i="18"/>
  <c r="J97" i="18"/>
  <c r="G97" i="18"/>
  <c r="D97" i="18"/>
  <c r="S96" i="18"/>
  <c r="P96" i="18"/>
  <c r="M96" i="18"/>
  <c r="J96" i="18"/>
  <c r="G96" i="18"/>
  <c r="D96" i="18"/>
  <c r="S95" i="18"/>
  <c r="P95" i="18"/>
  <c r="M95" i="18"/>
  <c r="J95" i="18"/>
  <c r="G95" i="18"/>
  <c r="D95" i="18"/>
  <c r="S94" i="18"/>
  <c r="P94" i="18"/>
  <c r="M94" i="18"/>
  <c r="J94" i="18"/>
  <c r="G94" i="18"/>
  <c r="D94" i="18"/>
  <c r="S93" i="18"/>
  <c r="P93" i="18"/>
  <c r="M93" i="18"/>
  <c r="J93" i="18"/>
  <c r="G93" i="18"/>
  <c r="D93" i="18"/>
  <c r="S92" i="18"/>
  <c r="P92" i="18"/>
  <c r="M92" i="18"/>
  <c r="J92" i="18"/>
  <c r="G92" i="18"/>
  <c r="D92" i="18"/>
  <c r="S91" i="18"/>
  <c r="P91" i="18"/>
  <c r="M91" i="18"/>
  <c r="J91" i="18"/>
  <c r="G91" i="18"/>
  <c r="D91" i="18"/>
  <c r="S90" i="18"/>
  <c r="P90" i="18"/>
  <c r="M90" i="18"/>
  <c r="J90" i="18"/>
  <c r="G90" i="18"/>
  <c r="D90" i="18"/>
  <c r="S89" i="18"/>
  <c r="P89" i="18"/>
  <c r="M89" i="18"/>
  <c r="J89" i="18"/>
  <c r="G89" i="18"/>
  <c r="D89" i="18"/>
  <c r="S88" i="18"/>
  <c r="P88" i="18"/>
  <c r="M88" i="18"/>
  <c r="J88" i="18"/>
  <c r="G88" i="18"/>
  <c r="D88" i="18"/>
  <c r="S87" i="18"/>
  <c r="P87" i="18"/>
  <c r="M87" i="18"/>
  <c r="J87" i="18"/>
  <c r="G87" i="18"/>
  <c r="D87" i="18"/>
  <c r="S86" i="18"/>
  <c r="P86" i="18"/>
  <c r="M86" i="18"/>
  <c r="J86" i="18"/>
  <c r="G86" i="18"/>
  <c r="D86" i="18"/>
  <c r="S85" i="18"/>
  <c r="P85" i="18"/>
  <c r="M85" i="18"/>
  <c r="J85" i="18"/>
  <c r="G85" i="18"/>
  <c r="D85" i="18"/>
  <c r="S84" i="18"/>
  <c r="P84" i="18"/>
  <c r="M84" i="18"/>
  <c r="J84" i="18"/>
  <c r="G84" i="18"/>
  <c r="D84" i="18"/>
  <c r="S83" i="18"/>
  <c r="P83" i="18"/>
  <c r="M83" i="18"/>
  <c r="J83" i="18"/>
  <c r="G83" i="18"/>
  <c r="D83" i="18"/>
  <c r="S82" i="18"/>
  <c r="P82" i="18"/>
  <c r="M82" i="18"/>
  <c r="J82" i="18"/>
  <c r="G82" i="18"/>
  <c r="D82" i="18"/>
  <c r="S81" i="18"/>
  <c r="P81" i="18"/>
  <c r="M81" i="18"/>
  <c r="J81" i="18"/>
  <c r="G81" i="18"/>
  <c r="D81" i="18"/>
  <c r="S80" i="18"/>
  <c r="P80" i="18"/>
  <c r="M80" i="18"/>
  <c r="J80" i="18"/>
  <c r="G80" i="18"/>
  <c r="D80" i="18"/>
  <c r="S79" i="18"/>
  <c r="P79" i="18"/>
  <c r="M79" i="18"/>
  <c r="J79" i="18"/>
  <c r="G79" i="18"/>
  <c r="D79" i="18"/>
  <c r="S78" i="18"/>
  <c r="P78" i="18"/>
  <c r="M78" i="18"/>
  <c r="J78" i="18"/>
  <c r="G78" i="18"/>
  <c r="D78" i="18"/>
  <c r="S77" i="18"/>
  <c r="P77" i="18"/>
  <c r="M77" i="18"/>
  <c r="J77" i="18"/>
  <c r="G77" i="18"/>
  <c r="D77" i="18"/>
  <c r="S76" i="18"/>
  <c r="P76" i="18"/>
  <c r="M76" i="18"/>
  <c r="J76" i="18"/>
  <c r="G76" i="18"/>
  <c r="D76" i="18"/>
  <c r="S75" i="18"/>
  <c r="P75" i="18"/>
  <c r="M75" i="18"/>
  <c r="J75" i="18"/>
  <c r="G75" i="18"/>
  <c r="D75" i="18"/>
  <c r="S74" i="18"/>
  <c r="P74" i="18"/>
  <c r="M74" i="18"/>
  <c r="J74" i="18"/>
  <c r="G74" i="18"/>
  <c r="D74" i="18"/>
  <c r="S73" i="18"/>
  <c r="P73" i="18"/>
  <c r="M73" i="18"/>
  <c r="J73" i="18"/>
  <c r="G73" i="18"/>
  <c r="D73" i="18"/>
  <c r="S72" i="18"/>
  <c r="P72" i="18"/>
  <c r="M72" i="18"/>
  <c r="J72" i="18"/>
  <c r="G72" i="18"/>
  <c r="D72" i="18"/>
  <c r="S71" i="18"/>
  <c r="P71" i="18"/>
  <c r="M71" i="18"/>
  <c r="J71" i="18"/>
  <c r="G71" i="18"/>
  <c r="D71" i="18"/>
  <c r="S70" i="18"/>
  <c r="P70" i="18"/>
  <c r="M70" i="18"/>
  <c r="J70" i="18"/>
  <c r="G70" i="18"/>
  <c r="D70" i="18"/>
  <c r="S69" i="18"/>
  <c r="P69" i="18"/>
  <c r="M69" i="18"/>
  <c r="J69" i="18"/>
  <c r="G69" i="18"/>
  <c r="D69" i="18"/>
  <c r="S68" i="18"/>
  <c r="P68" i="18"/>
  <c r="M68" i="18"/>
  <c r="J68" i="18"/>
  <c r="G68" i="18"/>
  <c r="D68" i="18"/>
  <c r="S67" i="18"/>
  <c r="P67" i="18"/>
  <c r="M67" i="18"/>
  <c r="J67" i="18"/>
  <c r="G67" i="18"/>
  <c r="D67" i="18"/>
  <c r="S66" i="18"/>
  <c r="P66" i="18"/>
  <c r="M66" i="18"/>
  <c r="J66" i="18"/>
  <c r="G66" i="18"/>
  <c r="D66" i="18"/>
  <c r="S65" i="18"/>
  <c r="P65" i="18"/>
  <c r="M65" i="18"/>
  <c r="J65" i="18"/>
  <c r="G65" i="18"/>
  <c r="D65" i="18"/>
  <c r="S64" i="18"/>
  <c r="P64" i="18"/>
  <c r="M64" i="18"/>
  <c r="J64" i="18"/>
  <c r="G64" i="18"/>
  <c r="D64" i="18"/>
  <c r="S63" i="18"/>
  <c r="P63" i="18"/>
  <c r="M63" i="18"/>
  <c r="J63" i="18"/>
  <c r="G63" i="18"/>
  <c r="D63" i="18"/>
  <c r="S62" i="18"/>
  <c r="P62" i="18"/>
  <c r="M62" i="18"/>
  <c r="J62" i="18"/>
  <c r="G62" i="18"/>
  <c r="D62" i="18"/>
  <c r="S61" i="18"/>
  <c r="P61" i="18"/>
  <c r="M61" i="18"/>
  <c r="J61" i="18"/>
  <c r="G61" i="18"/>
  <c r="D61" i="18"/>
  <c r="S60" i="18"/>
  <c r="P60" i="18"/>
  <c r="M60" i="18"/>
  <c r="J60" i="18"/>
  <c r="G60" i="18"/>
  <c r="D60" i="18"/>
  <c r="S59" i="18"/>
  <c r="P59" i="18"/>
  <c r="M59" i="18"/>
  <c r="J59" i="18"/>
  <c r="G59" i="18"/>
  <c r="D59" i="18"/>
  <c r="S58" i="18"/>
  <c r="P58" i="18"/>
  <c r="M58" i="18"/>
  <c r="J58" i="18"/>
  <c r="G58" i="18"/>
  <c r="D58" i="18"/>
  <c r="S57" i="18"/>
  <c r="P57" i="18"/>
  <c r="M57" i="18"/>
  <c r="J57" i="18"/>
  <c r="G57" i="18"/>
  <c r="D57" i="18"/>
  <c r="S56" i="18"/>
  <c r="P56" i="18"/>
  <c r="M56" i="18"/>
  <c r="J56" i="18"/>
  <c r="G56" i="18"/>
  <c r="D56" i="18"/>
  <c r="S55" i="18"/>
  <c r="P55" i="18"/>
  <c r="M55" i="18"/>
  <c r="J55" i="18"/>
  <c r="G55" i="18"/>
  <c r="D55" i="18"/>
  <c r="S54" i="18"/>
  <c r="P54" i="18"/>
  <c r="M54" i="18"/>
  <c r="J54" i="18"/>
  <c r="G54" i="18"/>
  <c r="D54" i="18"/>
  <c r="S53" i="18"/>
  <c r="P53" i="18"/>
  <c r="M53" i="18"/>
  <c r="J53" i="18"/>
  <c r="G53" i="18"/>
  <c r="D53" i="18"/>
  <c r="S52" i="18"/>
  <c r="P52" i="18"/>
  <c r="M52" i="18"/>
  <c r="J52" i="18"/>
  <c r="G52" i="18"/>
  <c r="D52" i="18"/>
  <c r="S51" i="18"/>
  <c r="P51" i="18"/>
  <c r="M51" i="18"/>
  <c r="J51" i="18"/>
  <c r="G51" i="18"/>
  <c r="D51" i="18"/>
  <c r="S50" i="18"/>
  <c r="P50" i="18"/>
  <c r="M50" i="18"/>
  <c r="J50" i="18"/>
  <c r="G50" i="18"/>
  <c r="D50" i="18"/>
  <c r="S49" i="18"/>
  <c r="P49" i="18"/>
  <c r="M49" i="18"/>
  <c r="J49" i="18"/>
  <c r="G49" i="18"/>
  <c r="D49" i="18"/>
  <c r="S48" i="18"/>
  <c r="P48" i="18"/>
  <c r="M48" i="18"/>
  <c r="J48" i="18"/>
  <c r="G48" i="18"/>
  <c r="D48" i="18"/>
  <c r="S47" i="18"/>
  <c r="P47" i="18"/>
  <c r="M47" i="18"/>
  <c r="J47" i="18"/>
  <c r="G47" i="18"/>
  <c r="D47" i="18"/>
  <c r="S46" i="18"/>
  <c r="P46" i="18"/>
  <c r="M46" i="18"/>
  <c r="J46" i="18"/>
  <c r="G46" i="18"/>
  <c r="D46" i="18"/>
  <c r="S45" i="18"/>
  <c r="P45" i="18"/>
  <c r="M45" i="18"/>
  <c r="J45" i="18"/>
  <c r="G45" i="18"/>
  <c r="D45" i="18"/>
  <c r="S44" i="18"/>
  <c r="P44" i="18"/>
  <c r="M44" i="18"/>
  <c r="J44" i="18"/>
  <c r="G44" i="18"/>
  <c r="D44" i="18"/>
  <c r="S43" i="18"/>
  <c r="P43" i="18"/>
  <c r="M43" i="18"/>
  <c r="J43" i="18"/>
  <c r="G43" i="18"/>
  <c r="D43" i="18"/>
  <c r="S42" i="18"/>
  <c r="P42" i="18"/>
  <c r="M42" i="18"/>
  <c r="J42" i="18"/>
  <c r="G42" i="18"/>
  <c r="D42" i="18"/>
  <c r="S41" i="18"/>
  <c r="P41" i="18"/>
  <c r="M41" i="18"/>
  <c r="J41" i="18"/>
  <c r="G41" i="18"/>
  <c r="D41" i="18"/>
  <c r="S40" i="18"/>
  <c r="P40" i="18"/>
  <c r="M40" i="18"/>
  <c r="J40" i="18"/>
  <c r="G40" i="18"/>
  <c r="D40" i="18"/>
  <c r="S39" i="18"/>
  <c r="P39" i="18"/>
  <c r="M39" i="18"/>
  <c r="J39" i="18"/>
  <c r="G39" i="18"/>
  <c r="D39" i="18"/>
  <c r="S38" i="18"/>
  <c r="P38" i="18"/>
  <c r="M38" i="18"/>
  <c r="J38" i="18"/>
  <c r="G38" i="18"/>
  <c r="D38" i="18"/>
  <c r="S37" i="18"/>
  <c r="P37" i="18"/>
  <c r="M37" i="18"/>
  <c r="J37" i="18"/>
  <c r="G37" i="18"/>
  <c r="D37" i="18"/>
  <c r="S36" i="18"/>
  <c r="P36" i="18"/>
  <c r="M36" i="18"/>
  <c r="J36" i="18"/>
  <c r="G36" i="18"/>
  <c r="D36" i="18"/>
  <c r="S35" i="18"/>
  <c r="P35" i="18"/>
  <c r="M35" i="18"/>
  <c r="J35" i="18"/>
  <c r="G35" i="18"/>
  <c r="D35" i="18"/>
  <c r="S34" i="18"/>
  <c r="P34" i="18"/>
  <c r="M34" i="18"/>
  <c r="J34" i="18"/>
  <c r="G34" i="18"/>
  <c r="D34" i="18"/>
  <c r="S33" i="18"/>
  <c r="P33" i="18"/>
  <c r="M33" i="18"/>
  <c r="J33" i="18"/>
  <c r="G33" i="18"/>
  <c r="D33" i="18"/>
  <c r="S32" i="18"/>
  <c r="P32" i="18"/>
  <c r="M32" i="18"/>
  <c r="J32" i="18"/>
  <c r="G32" i="18"/>
  <c r="D32" i="18"/>
  <c r="S31" i="18"/>
  <c r="P31" i="18"/>
  <c r="M31" i="18"/>
  <c r="J31" i="18"/>
  <c r="G31" i="18"/>
  <c r="D31" i="18"/>
  <c r="S30" i="18"/>
  <c r="P30" i="18"/>
  <c r="M30" i="18"/>
  <c r="J30" i="18"/>
  <c r="G30" i="18"/>
  <c r="D30" i="18"/>
  <c r="S29" i="18"/>
  <c r="P29" i="18"/>
  <c r="M29" i="18"/>
  <c r="J29" i="18"/>
  <c r="G29" i="18"/>
  <c r="D29" i="18"/>
  <c r="S28" i="18"/>
  <c r="P28" i="18"/>
  <c r="M28" i="18"/>
  <c r="J28" i="18"/>
  <c r="G28" i="18"/>
  <c r="D28" i="18"/>
  <c r="S27" i="18"/>
  <c r="P27" i="18"/>
  <c r="M27" i="18"/>
  <c r="J27" i="18"/>
  <c r="G27" i="18"/>
  <c r="D27" i="18"/>
  <c r="S26" i="18"/>
  <c r="P26" i="18"/>
  <c r="M26" i="18"/>
  <c r="J26" i="18"/>
  <c r="G26" i="18"/>
  <c r="D26" i="18"/>
  <c r="S25" i="18"/>
  <c r="P25" i="18"/>
  <c r="M25" i="18"/>
  <c r="J25" i="18"/>
  <c r="G25" i="18"/>
  <c r="D25" i="18"/>
  <c r="S24" i="18"/>
  <c r="P24" i="18"/>
  <c r="M24" i="18"/>
  <c r="J24" i="18"/>
  <c r="G24" i="18"/>
  <c r="D24" i="18"/>
  <c r="S23" i="18"/>
  <c r="P23" i="18"/>
  <c r="M23" i="18"/>
  <c r="J23" i="18"/>
  <c r="G23" i="18"/>
  <c r="D23" i="18"/>
  <c r="S22" i="18"/>
  <c r="P22" i="18"/>
  <c r="M22" i="18"/>
  <c r="J22" i="18"/>
  <c r="G22" i="18"/>
  <c r="D22" i="18"/>
  <c r="S21" i="18"/>
  <c r="P21" i="18"/>
  <c r="M21" i="18"/>
  <c r="J21" i="18"/>
  <c r="G21" i="18"/>
  <c r="D21" i="18"/>
  <c r="S20" i="18"/>
  <c r="P20" i="18"/>
  <c r="M20" i="18"/>
  <c r="J20" i="18"/>
  <c r="G20" i="18"/>
  <c r="D20" i="18"/>
  <c r="S19" i="18"/>
  <c r="P19" i="18"/>
  <c r="M19" i="18"/>
  <c r="J19" i="18"/>
  <c r="G19" i="18"/>
  <c r="D19" i="18"/>
  <c r="S18" i="18"/>
  <c r="P18" i="18"/>
  <c r="M18" i="18"/>
  <c r="J18" i="18"/>
  <c r="G18" i="18"/>
  <c r="D18" i="18"/>
  <c r="S17" i="18"/>
  <c r="P17" i="18"/>
  <c r="M17" i="18"/>
  <c r="J17" i="18"/>
  <c r="G17" i="18"/>
  <c r="D17" i="18"/>
  <c r="S16" i="18"/>
  <c r="P16" i="18"/>
  <c r="M16" i="18"/>
  <c r="J16" i="18"/>
  <c r="G16" i="18"/>
  <c r="D16" i="18"/>
  <c r="S15" i="18"/>
  <c r="P15" i="18"/>
  <c r="M15" i="18"/>
  <c r="J15" i="18"/>
  <c r="G15" i="18"/>
  <c r="D15" i="18"/>
  <c r="S14" i="18"/>
  <c r="P14" i="18"/>
  <c r="M14" i="18"/>
  <c r="J14" i="18"/>
  <c r="G14" i="18"/>
  <c r="D14" i="18"/>
  <c r="S13" i="18"/>
  <c r="P13" i="18"/>
  <c r="M13" i="18"/>
  <c r="J13" i="18"/>
  <c r="G13" i="18"/>
  <c r="D13" i="18"/>
  <c r="S12" i="18"/>
  <c r="P12" i="18"/>
  <c r="M12" i="18"/>
  <c r="J12" i="18"/>
  <c r="G12" i="18"/>
  <c r="D12" i="18"/>
  <c r="S11" i="18"/>
  <c r="P11" i="18"/>
  <c r="M11" i="18"/>
  <c r="J11" i="18"/>
  <c r="G11" i="18"/>
  <c r="D11" i="18"/>
  <c r="S10" i="18"/>
  <c r="P10" i="18"/>
  <c r="M10" i="18"/>
  <c r="J10" i="18"/>
  <c r="G10" i="18"/>
  <c r="D10" i="18"/>
  <c r="S9" i="18"/>
  <c r="P9" i="18"/>
  <c r="M9" i="18"/>
  <c r="J9" i="18"/>
  <c r="G9" i="18"/>
  <c r="D9" i="18"/>
  <c r="S8" i="18"/>
  <c r="P8" i="18"/>
  <c r="M8" i="18"/>
  <c r="J8" i="18"/>
  <c r="G8" i="18"/>
  <c r="D8" i="18"/>
  <c r="S7" i="18"/>
  <c r="P7" i="18"/>
  <c r="M7" i="18"/>
  <c r="J7" i="18"/>
  <c r="G7" i="18"/>
  <c r="D7" i="18"/>
  <c r="S6" i="18"/>
  <c r="P6" i="18"/>
  <c r="M6" i="18"/>
  <c r="J6" i="18"/>
  <c r="G6" i="18"/>
  <c r="D6" i="18"/>
  <c r="S5" i="18"/>
  <c r="P5" i="18"/>
  <c r="M5" i="18"/>
  <c r="J5" i="18"/>
  <c r="G5" i="18"/>
  <c r="D5" i="18"/>
  <c r="AM238" i="17"/>
  <c r="AL238" i="17"/>
  <c r="AJ238" i="17"/>
  <c r="AI238" i="17"/>
  <c r="AG238" i="17"/>
  <c r="AF238" i="17"/>
  <c r="AD238" i="17"/>
  <c r="AC238" i="17"/>
  <c r="AA238" i="17"/>
  <c r="Z238" i="17"/>
  <c r="X238" i="17"/>
  <c r="W238" i="17"/>
  <c r="U238" i="17"/>
  <c r="T238" i="17"/>
  <c r="R238" i="17"/>
  <c r="Q238" i="17"/>
  <c r="O238" i="17"/>
  <c r="N238" i="17"/>
  <c r="L238" i="17"/>
  <c r="K238" i="17"/>
  <c r="I238" i="17"/>
  <c r="H238" i="17"/>
  <c r="F238" i="17"/>
  <c r="E238" i="17"/>
  <c r="AK236" i="17"/>
  <c r="AH236" i="17"/>
  <c r="AE236" i="17"/>
  <c r="AB236" i="17"/>
  <c r="Y236" i="17"/>
  <c r="V236" i="17"/>
  <c r="S236" i="17"/>
  <c r="P236" i="17"/>
  <c r="M236" i="17"/>
  <c r="J236" i="17"/>
  <c r="G236" i="17"/>
  <c r="D236" i="17"/>
  <c r="AK235" i="17"/>
  <c r="AH235" i="17"/>
  <c r="AE235" i="17"/>
  <c r="AB235" i="17"/>
  <c r="Y235" i="17"/>
  <c r="V235" i="17"/>
  <c r="S235" i="17"/>
  <c r="P235" i="17"/>
  <c r="M235" i="17"/>
  <c r="J235" i="17"/>
  <c r="G235" i="17"/>
  <c r="D235" i="17"/>
  <c r="AK234" i="17"/>
  <c r="AH234" i="17"/>
  <c r="AE234" i="17"/>
  <c r="AB234" i="17"/>
  <c r="Y234" i="17"/>
  <c r="V234" i="17"/>
  <c r="S234" i="17"/>
  <c r="P234" i="17"/>
  <c r="M234" i="17"/>
  <c r="J234" i="17"/>
  <c r="G234" i="17"/>
  <c r="D234" i="17"/>
  <c r="AK233" i="17"/>
  <c r="AH233" i="17"/>
  <c r="AE233" i="17"/>
  <c r="AB233" i="17"/>
  <c r="Y233" i="17"/>
  <c r="V233" i="17"/>
  <c r="S233" i="17"/>
  <c r="P233" i="17"/>
  <c r="M233" i="17"/>
  <c r="J233" i="17"/>
  <c r="G233" i="17"/>
  <c r="D233" i="17"/>
  <c r="AK232" i="17"/>
  <c r="AH232" i="17"/>
  <c r="AE232" i="17"/>
  <c r="AB232" i="17"/>
  <c r="Y232" i="17"/>
  <c r="V232" i="17"/>
  <c r="S232" i="17"/>
  <c r="P232" i="17"/>
  <c r="M232" i="17"/>
  <c r="J232" i="17"/>
  <c r="G232" i="17"/>
  <c r="D232" i="17"/>
  <c r="AK231" i="17"/>
  <c r="AH231" i="17"/>
  <c r="AE231" i="17"/>
  <c r="AB231" i="17"/>
  <c r="Y231" i="17"/>
  <c r="V231" i="17"/>
  <c r="S231" i="17"/>
  <c r="P231" i="17"/>
  <c r="M231" i="17"/>
  <c r="J231" i="17"/>
  <c r="G231" i="17"/>
  <c r="D231" i="17"/>
  <c r="AK230" i="17"/>
  <c r="AH230" i="17"/>
  <c r="AE230" i="17"/>
  <c r="AB230" i="17"/>
  <c r="Y230" i="17"/>
  <c r="V230" i="17"/>
  <c r="S230" i="17"/>
  <c r="P230" i="17"/>
  <c r="M230" i="17"/>
  <c r="J230" i="17"/>
  <c r="G230" i="17"/>
  <c r="D230" i="17"/>
  <c r="AK229" i="17"/>
  <c r="AH229" i="17"/>
  <c r="AE229" i="17"/>
  <c r="AB229" i="17"/>
  <c r="Y229" i="17"/>
  <c r="V229" i="17"/>
  <c r="S229" i="17"/>
  <c r="P229" i="17"/>
  <c r="M229" i="17"/>
  <c r="J229" i="17"/>
  <c r="G229" i="17"/>
  <c r="D229" i="17"/>
  <c r="AK228" i="17"/>
  <c r="AH228" i="17"/>
  <c r="AE228" i="17"/>
  <c r="AB228" i="17"/>
  <c r="Y228" i="17"/>
  <c r="V228" i="17"/>
  <c r="S228" i="17"/>
  <c r="P228" i="17"/>
  <c r="M228" i="17"/>
  <c r="J228" i="17"/>
  <c r="G228" i="17"/>
  <c r="D228" i="17"/>
  <c r="AK227" i="17"/>
  <c r="AH227" i="17"/>
  <c r="AE227" i="17"/>
  <c r="AB227" i="17"/>
  <c r="Y227" i="17"/>
  <c r="V227" i="17"/>
  <c r="S227" i="17"/>
  <c r="P227" i="17"/>
  <c r="M227" i="17"/>
  <c r="J227" i="17"/>
  <c r="G227" i="17"/>
  <c r="D227" i="17"/>
  <c r="AK226" i="17"/>
  <c r="AH226" i="17"/>
  <c r="AE226" i="17"/>
  <c r="AB226" i="17"/>
  <c r="Y226" i="17"/>
  <c r="V226" i="17"/>
  <c r="S226" i="17"/>
  <c r="P226" i="17"/>
  <c r="M226" i="17"/>
  <c r="J226" i="17"/>
  <c r="G226" i="17"/>
  <c r="D226" i="17"/>
  <c r="AK225" i="17"/>
  <c r="AH225" i="17"/>
  <c r="AE225" i="17"/>
  <c r="AB225" i="17"/>
  <c r="Y225" i="17"/>
  <c r="V225" i="17"/>
  <c r="S225" i="17"/>
  <c r="P225" i="17"/>
  <c r="M225" i="17"/>
  <c r="J225" i="17"/>
  <c r="G225" i="17"/>
  <c r="D225" i="17"/>
  <c r="AK224" i="17"/>
  <c r="AH224" i="17"/>
  <c r="AE224" i="17"/>
  <c r="AB224" i="17"/>
  <c r="Y224" i="17"/>
  <c r="V224" i="17"/>
  <c r="S224" i="17"/>
  <c r="P224" i="17"/>
  <c r="M224" i="17"/>
  <c r="J224" i="17"/>
  <c r="G224" i="17"/>
  <c r="D224" i="17"/>
  <c r="AK223" i="17"/>
  <c r="AH223" i="17"/>
  <c r="AE223" i="17"/>
  <c r="AB223" i="17"/>
  <c r="Y223" i="17"/>
  <c r="V223" i="17"/>
  <c r="S223" i="17"/>
  <c r="P223" i="17"/>
  <c r="M223" i="17"/>
  <c r="J223" i="17"/>
  <c r="G223" i="17"/>
  <c r="D223" i="17"/>
  <c r="AK222" i="17"/>
  <c r="AH222" i="17"/>
  <c r="AE222" i="17"/>
  <c r="AB222" i="17"/>
  <c r="Y222" i="17"/>
  <c r="V222" i="17"/>
  <c r="S222" i="17"/>
  <c r="P222" i="17"/>
  <c r="M222" i="17"/>
  <c r="J222" i="17"/>
  <c r="G222" i="17"/>
  <c r="D222" i="17"/>
  <c r="AK221" i="17"/>
  <c r="AH221" i="17"/>
  <c r="AE221" i="17"/>
  <c r="AB221" i="17"/>
  <c r="Y221" i="17"/>
  <c r="V221" i="17"/>
  <c r="S221" i="17"/>
  <c r="P221" i="17"/>
  <c r="M221" i="17"/>
  <c r="J221" i="17"/>
  <c r="G221" i="17"/>
  <c r="D221" i="17"/>
  <c r="AK220" i="17"/>
  <c r="AH220" i="17"/>
  <c r="AE220" i="17"/>
  <c r="AB220" i="17"/>
  <c r="Y220" i="17"/>
  <c r="V220" i="17"/>
  <c r="S220" i="17"/>
  <c r="P220" i="17"/>
  <c r="M220" i="17"/>
  <c r="J220" i="17"/>
  <c r="G220" i="17"/>
  <c r="D220" i="17"/>
  <c r="AK219" i="17"/>
  <c r="AH219" i="17"/>
  <c r="AE219" i="17"/>
  <c r="AB219" i="17"/>
  <c r="Y219" i="17"/>
  <c r="V219" i="17"/>
  <c r="S219" i="17"/>
  <c r="P219" i="17"/>
  <c r="M219" i="17"/>
  <c r="J219" i="17"/>
  <c r="G219" i="17"/>
  <c r="D219" i="17"/>
  <c r="AK218" i="17"/>
  <c r="AH218" i="17"/>
  <c r="AE218" i="17"/>
  <c r="AB218" i="17"/>
  <c r="Y218" i="17"/>
  <c r="V218" i="17"/>
  <c r="S218" i="17"/>
  <c r="P218" i="17"/>
  <c r="M218" i="17"/>
  <c r="J218" i="17"/>
  <c r="G218" i="17"/>
  <c r="D218" i="17"/>
  <c r="AK217" i="17"/>
  <c r="AH217" i="17"/>
  <c r="AE217" i="17"/>
  <c r="AB217" i="17"/>
  <c r="Y217" i="17"/>
  <c r="V217" i="17"/>
  <c r="S217" i="17"/>
  <c r="P217" i="17"/>
  <c r="M217" i="17"/>
  <c r="J217" i="17"/>
  <c r="G217" i="17"/>
  <c r="D217" i="17"/>
  <c r="AK216" i="17"/>
  <c r="AH216" i="17"/>
  <c r="AE216" i="17"/>
  <c r="AB216" i="17"/>
  <c r="Y216" i="17"/>
  <c r="V216" i="17"/>
  <c r="S216" i="17"/>
  <c r="P216" i="17"/>
  <c r="M216" i="17"/>
  <c r="J216" i="17"/>
  <c r="G216" i="17"/>
  <c r="D216" i="17"/>
  <c r="AK215" i="17"/>
  <c r="AH215" i="17"/>
  <c r="AE215" i="17"/>
  <c r="AB215" i="17"/>
  <c r="Y215" i="17"/>
  <c r="V215" i="17"/>
  <c r="S215" i="17"/>
  <c r="P215" i="17"/>
  <c r="M215" i="17"/>
  <c r="J215" i="17"/>
  <c r="G215" i="17"/>
  <c r="D215" i="17"/>
  <c r="AK214" i="17"/>
  <c r="AH214" i="17"/>
  <c r="AE214" i="17"/>
  <c r="AB214" i="17"/>
  <c r="Y214" i="17"/>
  <c r="V214" i="17"/>
  <c r="S214" i="17"/>
  <c r="P214" i="17"/>
  <c r="M214" i="17"/>
  <c r="J214" i="17"/>
  <c r="G214" i="17"/>
  <c r="D214" i="17"/>
  <c r="AK213" i="17"/>
  <c r="AH213" i="17"/>
  <c r="AE213" i="17"/>
  <c r="AB213" i="17"/>
  <c r="Y213" i="17"/>
  <c r="V213" i="17"/>
  <c r="S213" i="17"/>
  <c r="P213" i="17"/>
  <c r="M213" i="17"/>
  <c r="J213" i="17"/>
  <c r="G213" i="17"/>
  <c r="D213" i="17"/>
  <c r="AK212" i="17"/>
  <c r="AH212" i="17"/>
  <c r="AE212" i="17"/>
  <c r="AB212" i="17"/>
  <c r="Y212" i="17"/>
  <c r="V212" i="17"/>
  <c r="S212" i="17"/>
  <c r="P212" i="17"/>
  <c r="M212" i="17"/>
  <c r="J212" i="17"/>
  <c r="G212" i="17"/>
  <c r="D212" i="17"/>
  <c r="AK211" i="17"/>
  <c r="AH211" i="17"/>
  <c r="AE211" i="17"/>
  <c r="AB211" i="17"/>
  <c r="Y211" i="17"/>
  <c r="V211" i="17"/>
  <c r="S211" i="17"/>
  <c r="P211" i="17"/>
  <c r="M211" i="17"/>
  <c r="J211" i="17"/>
  <c r="G211" i="17"/>
  <c r="D211" i="17"/>
  <c r="AK210" i="17"/>
  <c r="AH210" i="17"/>
  <c r="AE210" i="17"/>
  <c r="AB210" i="17"/>
  <c r="Y210" i="17"/>
  <c r="V210" i="17"/>
  <c r="S210" i="17"/>
  <c r="P210" i="17"/>
  <c r="M210" i="17"/>
  <c r="J210" i="17"/>
  <c r="G210" i="17"/>
  <c r="D210" i="17"/>
  <c r="AK209" i="17"/>
  <c r="AH209" i="17"/>
  <c r="AE209" i="17"/>
  <c r="AB209" i="17"/>
  <c r="Y209" i="17"/>
  <c r="V209" i="17"/>
  <c r="S209" i="17"/>
  <c r="P209" i="17"/>
  <c r="M209" i="17"/>
  <c r="J209" i="17"/>
  <c r="G209" i="17"/>
  <c r="D209" i="17"/>
  <c r="AK208" i="17"/>
  <c r="AH208" i="17"/>
  <c r="AE208" i="17"/>
  <c r="AB208" i="17"/>
  <c r="Y208" i="17"/>
  <c r="V208" i="17"/>
  <c r="S208" i="17"/>
  <c r="P208" i="17"/>
  <c r="M208" i="17"/>
  <c r="J208" i="17"/>
  <c r="G208" i="17"/>
  <c r="D208" i="17"/>
  <c r="AK207" i="17"/>
  <c r="AH207" i="17"/>
  <c r="AE207" i="17"/>
  <c r="AB207" i="17"/>
  <c r="Y207" i="17"/>
  <c r="V207" i="17"/>
  <c r="S207" i="17"/>
  <c r="P207" i="17"/>
  <c r="M207" i="17"/>
  <c r="J207" i="17"/>
  <c r="G207" i="17"/>
  <c r="D207" i="17"/>
  <c r="AK206" i="17"/>
  <c r="AH206" i="17"/>
  <c r="AE206" i="17"/>
  <c r="AB206" i="17"/>
  <c r="Y206" i="17"/>
  <c r="V206" i="17"/>
  <c r="S206" i="17"/>
  <c r="P206" i="17"/>
  <c r="M206" i="17"/>
  <c r="J206" i="17"/>
  <c r="G206" i="17"/>
  <c r="D206" i="17"/>
  <c r="AK205" i="17"/>
  <c r="AH205" i="17"/>
  <c r="AE205" i="17"/>
  <c r="AB205" i="17"/>
  <c r="Y205" i="17"/>
  <c r="V205" i="17"/>
  <c r="S205" i="17"/>
  <c r="P205" i="17"/>
  <c r="M205" i="17"/>
  <c r="J205" i="17"/>
  <c r="G205" i="17"/>
  <c r="D205" i="17"/>
  <c r="AK204" i="17"/>
  <c r="AH204" i="17"/>
  <c r="AE204" i="17"/>
  <c r="AB204" i="17"/>
  <c r="Y204" i="17"/>
  <c r="V204" i="17"/>
  <c r="S204" i="17"/>
  <c r="P204" i="17"/>
  <c r="M204" i="17"/>
  <c r="J204" i="17"/>
  <c r="G204" i="17"/>
  <c r="D204" i="17"/>
  <c r="AK203" i="17"/>
  <c r="AH203" i="17"/>
  <c r="AE203" i="17"/>
  <c r="AB203" i="17"/>
  <c r="Y203" i="17"/>
  <c r="V203" i="17"/>
  <c r="S203" i="17"/>
  <c r="P203" i="17"/>
  <c r="M203" i="17"/>
  <c r="J203" i="17"/>
  <c r="G203" i="17"/>
  <c r="D203" i="17"/>
  <c r="AK202" i="17"/>
  <c r="AH202" i="17"/>
  <c r="AE202" i="17"/>
  <c r="AB202" i="17"/>
  <c r="Y202" i="17"/>
  <c r="V202" i="17"/>
  <c r="S202" i="17"/>
  <c r="P202" i="17"/>
  <c r="M202" i="17"/>
  <c r="J202" i="17"/>
  <c r="G202" i="17"/>
  <c r="D202" i="17"/>
  <c r="AK201" i="17"/>
  <c r="AH201" i="17"/>
  <c r="AE201" i="17"/>
  <c r="AB201" i="17"/>
  <c r="Y201" i="17"/>
  <c r="V201" i="17"/>
  <c r="S201" i="17"/>
  <c r="P201" i="17"/>
  <c r="M201" i="17"/>
  <c r="J201" i="17"/>
  <c r="G201" i="17"/>
  <c r="D201" i="17"/>
  <c r="AK200" i="17"/>
  <c r="AH200" i="17"/>
  <c r="AE200" i="17"/>
  <c r="AB200" i="17"/>
  <c r="Y200" i="17"/>
  <c r="V200" i="17"/>
  <c r="S200" i="17"/>
  <c r="P200" i="17"/>
  <c r="M200" i="17"/>
  <c r="J200" i="17"/>
  <c r="G200" i="17"/>
  <c r="D200" i="17"/>
  <c r="AK199" i="17"/>
  <c r="AH199" i="17"/>
  <c r="AE199" i="17"/>
  <c r="AB199" i="17"/>
  <c r="Y199" i="17"/>
  <c r="V199" i="17"/>
  <c r="S199" i="17"/>
  <c r="P199" i="17"/>
  <c r="M199" i="17"/>
  <c r="J199" i="17"/>
  <c r="G199" i="17"/>
  <c r="D199" i="17"/>
  <c r="AK198" i="17"/>
  <c r="AH198" i="17"/>
  <c r="AE198" i="17"/>
  <c r="AB198" i="17"/>
  <c r="Y198" i="17"/>
  <c r="V198" i="17"/>
  <c r="S198" i="17"/>
  <c r="P198" i="17"/>
  <c r="M198" i="17"/>
  <c r="J198" i="17"/>
  <c r="G198" i="17"/>
  <c r="D198" i="17"/>
  <c r="AK197" i="17"/>
  <c r="AH197" i="17"/>
  <c r="AE197" i="17"/>
  <c r="AB197" i="17"/>
  <c r="Y197" i="17"/>
  <c r="V197" i="17"/>
  <c r="S197" i="17"/>
  <c r="P197" i="17"/>
  <c r="M197" i="17"/>
  <c r="J197" i="17"/>
  <c r="G197" i="17"/>
  <c r="D197" i="17"/>
  <c r="AK196" i="17"/>
  <c r="AH196" i="17"/>
  <c r="AE196" i="17"/>
  <c r="AB196" i="17"/>
  <c r="Y196" i="17"/>
  <c r="V196" i="17"/>
  <c r="S196" i="17"/>
  <c r="P196" i="17"/>
  <c r="M196" i="17"/>
  <c r="J196" i="17"/>
  <c r="G196" i="17"/>
  <c r="D196" i="17"/>
  <c r="AK195" i="17"/>
  <c r="AH195" i="17"/>
  <c r="AE195" i="17"/>
  <c r="AB195" i="17"/>
  <c r="Y195" i="17"/>
  <c r="V195" i="17"/>
  <c r="S195" i="17"/>
  <c r="P195" i="17"/>
  <c r="M195" i="17"/>
  <c r="J195" i="17"/>
  <c r="G195" i="17"/>
  <c r="D195" i="17"/>
  <c r="AK194" i="17"/>
  <c r="AH194" i="17"/>
  <c r="AE194" i="17"/>
  <c r="AB194" i="17"/>
  <c r="Y194" i="17"/>
  <c r="V194" i="17"/>
  <c r="S194" i="17"/>
  <c r="P194" i="17"/>
  <c r="M194" i="17"/>
  <c r="J194" i="17"/>
  <c r="G194" i="17"/>
  <c r="D194" i="17"/>
  <c r="AK193" i="17"/>
  <c r="AH193" i="17"/>
  <c r="AE193" i="17"/>
  <c r="AB193" i="17"/>
  <c r="Y193" i="17"/>
  <c r="V193" i="17"/>
  <c r="S193" i="17"/>
  <c r="P193" i="17"/>
  <c r="M193" i="17"/>
  <c r="J193" i="17"/>
  <c r="G193" i="17"/>
  <c r="D193" i="17"/>
  <c r="AK192" i="17"/>
  <c r="AH192" i="17"/>
  <c r="AE192" i="17"/>
  <c r="AB192" i="17"/>
  <c r="Y192" i="17"/>
  <c r="V192" i="17"/>
  <c r="S192" i="17"/>
  <c r="P192" i="17"/>
  <c r="M192" i="17"/>
  <c r="J192" i="17"/>
  <c r="G192" i="17"/>
  <c r="D192" i="17"/>
  <c r="AK191" i="17"/>
  <c r="AH191" i="17"/>
  <c r="AE191" i="17"/>
  <c r="AB191" i="17"/>
  <c r="Y191" i="17"/>
  <c r="V191" i="17"/>
  <c r="S191" i="17"/>
  <c r="P191" i="17"/>
  <c r="M191" i="17"/>
  <c r="J191" i="17"/>
  <c r="G191" i="17"/>
  <c r="D191" i="17"/>
  <c r="AK190" i="17"/>
  <c r="AH190" i="17"/>
  <c r="AE190" i="17"/>
  <c r="AB190" i="17"/>
  <c r="Y190" i="17"/>
  <c r="V190" i="17"/>
  <c r="S190" i="17"/>
  <c r="P190" i="17"/>
  <c r="M190" i="17"/>
  <c r="J190" i="17"/>
  <c r="G190" i="17"/>
  <c r="D190" i="17"/>
  <c r="AK189" i="17"/>
  <c r="AH189" i="17"/>
  <c r="AE189" i="17"/>
  <c r="AB189" i="17"/>
  <c r="Y189" i="17"/>
  <c r="V189" i="17"/>
  <c r="S189" i="17"/>
  <c r="P189" i="17"/>
  <c r="M189" i="17"/>
  <c r="J189" i="17"/>
  <c r="G189" i="17"/>
  <c r="D189" i="17"/>
  <c r="AK188" i="17"/>
  <c r="AH188" i="17"/>
  <c r="AE188" i="17"/>
  <c r="AB188" i="17"/>
  <c r="Y188" i="17"/>
  <c r="V188" i="17"/>
  <c r="S188" i="17"/>
  <c r="P188" i="17"/>
  <c r="M188" i="17"/>
  <c r="J188" i="17"/>
  <c r="G188" i="17"/>
  <c r="D188" i="17"/>
  <c r="AK187" i="17"/>
  <c r="AH187" i="17"/>
  <c r="AE187" i="17"/>
  <c r="AB187" i="17"/>
  <c r="Y187" i="17"/>
  <c r="V187" i="17"/>
  <c r="S187" i="17"/>
  <c r="P187" i="17"/>
  <c r="M187" i="17"/>
  <c r="J187" i="17"/>
  <c r="G187" i="17"/>
  <c r="D187" i="17"/>
  <c r="AK186" i="17"/>
  <c r="AH186" i="17"/>
  <c r="AE186" i="17"/>
  <c r="AB186" i="17"/>
  <c r="Y186" i="17"/>
  <c r="V186" i="17"/>
  <c r="S186" i="17"/>
  <c r="P186" i="17"/>
  <c r="M186" i="17"/>
  <c r="J186" i="17"/>
  <c r="G186" i="17"/>
  <c r="D186" i="17"/>
  <c r="AK185" i="17"/>
  <c r="AH185" i="17"/>
  <c r="AE185" i="17"/>
  <c r="AB185" i="17"/>
  <c r="Y185" i="17"/>
  <c r="V185" i="17"/>
  <c r="S185" i="17"/>
  <c r="P185" i="17"/>
  <c r="M185" i="17"/>
  <c r="J185" i="17"/>
  <c r="G185" i="17"/>
  <c r="D185" i="17"/>
  <c r="AK184" i="17"/>
  <c r="AH184" i="17"/>
  <c r="AE184" i="17"/>
  <c r="AB184" i="17"/>
  <c r="Y184" i="17"/>
  <c r="V184" i="17"/>
  <c r="S184" i="17"/>
  <c r="P184" i="17"/>
  <c r="M184" i="17"/>
  <c r="J184" i="17"/>
  <c r="G184" i="17"/>
  <c r="D184" i="17"/>
  <c r="AK183" i="17"/>
  <c r="AH183" i="17"/>
  <c r="AE183" i="17"/>
  <c r="AB183" i="17"/>
  <c r="Y183" i="17"/>
  <c r="V183" i="17"/>
  <c r="S183" i="17"/>
  <c r="P183" i="17"/>
  <c r="M183" i="17"/>
  <c r="J183" i="17"/>
  <c r="G183" i="17"/>
  <c r="D183" i="17"/>
  <c r="AK182" i="17"/>
  <c r="AH182" i="17"/>
  <c r="AE182" i="17"/>
  <c r="AB182" i="17"/>
  <c r="Y182" i="17"/>
  <c r="V182" i="17"/>
  <c r="S182" i="17"/>
  <c r="P182" i="17"/>
  <c r="M182" i="17"/>
  <c r="J182" i="17"/>
  <c r="G182" i="17"/>
  <c r="D182" i="17"/>
  <c r="AK181" i="17"/>
  <c r="AH181" i="17"/>
  <c r="AE181" i="17"/>
  <c r="AB181" i="17"/>
  <c r="Y181" i="17"/>
  <c r="V181" i="17"/>
  <c r="S181" i="17"/>
  <c r="P181" i="17"/>
  <c r="M181" i="17"/>
  <c r="G181" i="17"/>
  <c r="D181" i="17"/>
  <c r="AK180" i="17"/>
  <c r="AH180" i="17"/>
  <c r="AE180" i="17"/>
  <c r="AB180" i="17"/>
  <c r="Y180" i="17"/>
  <c r="V180" i="17"/>
  <c r="S180" i="17"/>
  <c r="P180" i="17"/>
  <c r="M180" i="17"/>
  <c r="J180" i="17"/>
  <c r="G180" i="17"/>
  <c r="D180" i="17"/>
  <c r="AK179" i="17"/>
  <c r="AH179" i="17"/>
  <c r="AE179" i="17"/>
  <c r="AB179" i="17"/>
  <c r="Y179" i="17"/>
  <c r="V179" i="17"/>
  <c r="S179" i="17"/>
  <c r="P179" i="17"/>
  <c r="M179" i="17"/>
  <c r="J179" i="17"/>
  <c r="G179" i="17"/>
  <c r="D179" i="17"/>
  <c r="AK178" i="17"/>
  <c r="AH178" i="17"/>
  <c r="AE178" i="17"/>
  <c r="AB178" i="17"/>
  <c r="Y178" i="17"/>
  <c r="V178" i="17"/>
  <c r="S178" i="17"/>
  <c r="P178" i="17"/>
  <c r="M178" i="17"/>
  <c r="J178" i="17"/>
  <c r="G178" i="17"/>
  <c r="D178" i="17"/>
  <c r="AK177" i="17"/>
  <c r="AH177" i="17"/>
  <c r="AE177" i="17"/>
  <c r="AB177" i="17"/>
  <c r="Y177" i="17"/>
  <c r="V177" i="17"/>
  <c r="S177" i="17"/>
  <c r="P177" i="17"/>
  <c r="M177" i="17"/>
  <c r="J177" i="17"/>
  <c r="G177" i="17"/>
  <c r="D177" i="17"/>
  <c r="AK176" i="17"/>
  <c r="AH176" i="17"/>
  <c r="AE176" i="17"/>
  <c r="AB176" i="17"/>
  <c r="Y176" i="17"/>
  <c r="V176" i="17"/>
  <c r="S176" i="17"/>
  <c r="P176" i="17"/>
  <c r="M176" i="17"/>
  <c r="J176" i="17"/>
  <c r="G176" i="17"/>
  <c r="D176" i="17"/>
  <c r="AK175" i="17"/>
  <c r="AH175" i="17"/>
  <c r="AE175" i="17"/>
  <c r="AB175" i="17"/>
  <c r="Y175" i="17"/>
  <c r="V175" i="17"/>
  <c r="S175" i="17"/>
  <c r="P175" i="17"/>
  <c r="M175" i="17"/>
  <c r="J175" i="17"/>
  <c r="G175" i="17"/>
  <c r="D175" i="17"/>
  <c r="AK174" i="17"/>
  <c r="AH174" i="17"/>
  <c r="AE174" i="17"/>
  <c r="AB174" i="17"/>
  <c r="Y174" i="17"/>
  <c r="V174" i="17"/>
  <c r="S174" i="17"/>
  <c r="P174" i="17"/>
  <c r="M174" i="17"/>
  <c r="J174" i="17"/>
  <c r="G174" i="17"/>
  <c r="D174" i="17"/>
  <c r="AK173" i="17"/>
  <c r="AH173" i="17"/>
  <c r="AE173" i="17"/>
  <c r="AB173" i="17"/>
  <c r="Y173" i="17"/>
  <c r="V173" i="17"/>
  <c r="S173" i="17"/>
  <c r="P173" i="17"/>
  <c r="M173" i="17"/>
  <c r="J173" i="17"/>
  <c r="G173" i="17"/>
  <c r="D173" i="17"/>
  <c r="AK172" i="17"/>
  <c r="AH172" i="17"/>
  <c r="AE172" i="17"/>
  <c r="AB172" i="17"/>
  <c r="Y172" i="17"/>
  <c r="V172" i="17"/>
  <c r="S172" i="17"/>
  <c r="P172" i="17"/>
  <c r="M172" i="17"/>
  <c r="J172" i="17"/>
  <c r="G172" i="17"/>
  <c r="D172" i="17"/>
  <c r="AK171" i="17"/>
  <c r="AH171" i="17"/>
  <c r="AE171" i="17"/>
  <c r="AB171" i="17"/>
  <c r="Y171" i="17"/>
  <c r="V171" i="17"/>
  <c r="S171" i="17"/>
  <c r="P171" i="17"/>
  <c r="M171" i="17"/>
  <c r="J171" i="17"/>
  <c r="G171" i="17"/>
  <c r="D171" i="17"/>
  <c r="AK170" i="17"/>
  <c r="AH170" i="17"/>
  <c r="AE170" i="17"/>
  <c r="AB170" i="17"/>
  <c r="Y170" i="17"/>
  <c r="V170" i="17"/>
  <c r="S170" i="17"/>
  <c r="P170" i="17"/>
  <c r="M170" i="17"/>
  <c r="J170" i="17"/>
  <c r="G170" i="17"/>
  <c r="D170" i="17"/>
  <c r="AK169" i="17"/>
  <c r="AH169" i="17"/>
  <c r="AE169" i="17"/>
  <c r="AB169" i="17"/>
  <c r="Y169" i="17"/>
  <c r="V169" i="17"/>
  <c r="S169" i="17"/>
  <c r="P169" i="17"/>
  <c r="M169" i="17"/>
  <c r="J169" i="17"/>
  <c r="G169" i="17"/>
  <c r="D169" i="17"/>
  <c r="AK168" i="17"/>
  <c r="AH168" i="17"/>
  <c r="AE168" i="17"/>
  <c r="AB168" i="17"/>
  <c r="Y168" i="17"/>
  <c r="V168" i="17"/>
  <c r="S168" i="17"/>
  <c r="P168" i="17"/>
  <c r="M168" i="17"/>
  <c r="J168" i="17"/>
  <c r="G168" i="17"/>
  <c r="D168" i="17"/>
  <c r="AK167" i="17"/>
  <c r="AH167" i="17"/>
  <c r="AE167" i="17"/>
  <c r="AB167" i="17"/>
  <c r="Y167" i="17"/>
  <c r="V167" i="17"/>
  <c r="S167" i="17"/>
  <c r="P167" i="17"/>
  <c r="M167" i="17"/>
  <c r="J167" i="17"/>
  <c r="G167" i="17"/>
  <c r="D167" i="17"/>
  <c r="AK166" i="17"/>
  <c r="AH166" i="17"/>
  <c r="AE166" i="17"/>
  <c r="AB166" i="17"/>
  <c r="Y166" i="17"/>
  <c r="V166" i="17"/>
  <c r="S166" i="17"/>
  <c r="P166" i="17"/>
  <c r="M166" i="17"/>
  <c r="J166" i="17"/>
  <c r="G166" i="17"/>
  <c r="D166" i="17"/>
  <c r="AK165" i="17"/>
  <c r="AH165" i="17"/>
  <c r="AE165" i="17"/>
  <c r="AB165" i="17"/>
  <c r="Y165" i="17"/>
  <c r="V165" i="17"/>
  <c r="S165" i="17"/>
  <c r="P165" i="17"/>
  <c r="M165" i="17"/>
  <c r="J165" i="17"/>
  <c r="G165" i="17"/>
  <c r="D165" i="17"/>
  <c r="AK164" i="17"/>
  <c r="AH164" i="17"/>
  <c r="AE164" i="17"/>
  <c r="AB164" i="17"/>
  <c r="Y164" i="17"/>
  <c r="V164" i="17"/>
  <c r="S164" i="17"/>
  <c r="P164" i="17"/>
  <c r="M164" i="17"/>
  <c r="J164" i="17"/>
  <c r="G164" i="17"/>
  <c r="D164" i="17"/>
  <c r="AK163" i="17"/>
  <c r="AH163" i="17"/>
  <c r="AE163" i="17"/>
  <c r="AB163" i="17"/>
  <c r="Y163" i="17"/>
  <c r="V163" i="17"/>
  <c r="S163" i="17"/>
  <c r="P163" i="17"/>
  <c r="M163" i="17"/>
  <c r="J163" i="17"/>
  <c r="G163" i="17"/>
  <c r="D163" i="17"/>
  <c r="AK162" i="17"/>
  <c r="AH162" i="17"/>
  <c r="AE162" i="17"/>
  <c r="AB162" i="17"/>
  <c r="Y162" i="17"/>
  <c r="V162" i="17"/>
  <c r="S162" i="17"/>
  <c r="P162" i="17"/>
  <c r="M162" i="17"/>
  <c r="J162" i="17"/>
  <c r="G162" i="17"/>
  <c r="D162" i="17"/>
  <c r="AK161" i="17"/>
  <c r="AH161" i="17"/>
  <c r="AE161" i="17"/>
  <c r="AB161" i="17"/>
  <c r="Y161" i="17"/>
  <c r="V161" i="17"/>
  <c r="S161" i="17"/>
  <c r="P161" i="17"/>
  <c r="M161" i="17"/>
  <c r="J161" i="17"/>
  <c r="G161" i="17"/>
  <c r="D161" i="17"/>
  <c r="AK160" i="17"/>
  <c r="AH160" i="17"/>
  <c r="AE160" i="17"/>
  <c r="AB160" i="17"/>
  <c r="Y160" i="17"/>
  <c r="V160" i="17"/>
  <c r="S160" i="17"/>
  <c r="P160" i="17"/>
  <c r="M160" i="17"/>
  <c r="J160" i="17"/>
  <c r="G160" i="17"/>
  <c r="D160" i="17"/>
  <c r="AK159" i="17"/>
  <c r="AH159" i="17"/>
  <c r="AE159" i="17"/>
  <c r="AB159" i="17"/>
  <c r="Y159" i="17"/>
  <c r="V159" i="17"/>
  <c r="S159" i="17"/>
  <c r="P159" i="17"/>
  <c r="M159" i="17"/>
  <c r="J159" i="17"/>
  <c r="G159" i="17"/>
  <c r="D159" i="17"/>
  <c r="AK158" i="17"/>
  <c r="AH158" i="17"/>
  <c r="AE158" i="17"/>
  <c r="AB158" i="17"/>
  <c r="Y158" i="17"/>
  <c r="V158" i="17"/>
  <c r="S158" i="17"/>
  <c r="P158" i="17"/>
  <c r="M158" i="17"/>
  <c r="J158" i="17"/>
  <c r="G158" i="17"/>
  <c r="D158" i="17"/>
  <c r="AK157" i="17"/>
  <c r="AH157" i="17"/>
  <c r="AE157" i="17"/>
  <c r="AB157" i="17"/>
  <c r="Y157" i="17"/>
  <c r="V157" i="17"/>
  <c r="S157" i="17"/>
  <c r="P157" i="17"/>
  <c r="M157" i="17"/>
  <c r="J157" i="17"/>
  <c r="G157" i="17"/>
  <c r="D157" i="17"/>
  <c r="AK156" i="17"/>
  <c r="AH156" i="17"/>
  <c r="AE156" i="17"/>
  <c r="AB156" i="17"/>
  <c r="Y156" i="17"/>
  <c r="V156" i="17"/>
  <c r="S156" i="17"/>
  <c r="P156" i="17"/>
  <c r="M156" i="17"/>
  <c r="J156" i="17"/>
  <c r="G156" i="17"/>
  <c r="D156" i="17"/>
  <c r="AK155" i="17"/>
  <c r="AH155" i="17"/>
  <c r="AE155" i="17"/>
  <c r="AB155" i="17"/>
  <c r="Y155" i="17"/>
  <c r="V155" i="17"/>
  <c r="S155" i="17"/>
  <c r="P155" i="17"/>
  <c r="M155" i="17"/>
  <c r="J155" i="17"/>
  <c r="G155" i="17"/>
  <c r="D155" i="17"/>
  <c r="AK154" i="17"/>
  <c r="AH154" i="17"/>
  <c r="AE154" i="17"/>
  <c r="AB154" i="17"/>
  <c r="Y154" i="17"/>
  <c r="V154" i="17"/>
  <c r="S154" i="17"/>
  <c r="P154" i="17"/>
  <c r="M154" i="17"/>
  <c r="J154" i="17"/>
  <c r="G154" i="17"/>
  <c r="D154" i="17"/>
  <c r="AK153" i="17"/>
  <c r="AH153" i="17"/>
  <c r="AE153" i="17"/>
  <c r="AB153" i="17"/>
  <c r="Y153" i="17"/>
  <c r="V153" i="17"/>
  <c r="S153" i="17"/>
  <c r="P153" i="17"/>
  <c r="M153" i="17"/>
  <c r="J153" i="17"/>
  <c r="G153" i="17"/>
  <c r="D153" i="17"/>
  <c r="AK152" i="17"/>
  <c r="AH152" i="17"/>
  <c r="AE152" i="17"/>
  <c r="AB152" i="17"/>
  <c r="Y152" i="17"/>
  <c r="V152" i="17"/>
  <c r="S152" i="17"/>
  <c r="P152" i="17"/>
  <c r="M152" i="17"/>
  <c r="J152" i="17"/>
  <c r="G152" i="17"/>
  <c r="D152" i="17"/>
  <c r="AK151" i="17"/>
  <c r="AH151" i="17"/>
  <c r="AE151" i="17"/>
  <c r="AB151" i="17"/>
  <c r="Y151" i="17"/>
  <c r="V151" i="17"/>
  <c r="S151" i="17"/>
  <c r="P151" i="17"/>
  <c r="M151" i="17"/>
  <c r="J151" i="17"/>
  <c r="G151" i="17"/>
  <c r="D151" i="17"/>
  <c r="AK150" i="17"/>
  <c r="AH150" i="17"/>
  <c r="AE150" i="17"/>
  <c r="AB150" i="17"/>
  <c r="Y150" i="17"/>
  <c r="V150" i="17"/>
  <c r="S150" i="17"/>
  <c r="P150" i="17"/>
  <c r="M150" i="17"/>
  <c r="J150" i="17"/>
  <c r="G150" i="17"/>
  <c r="D150" i="17"/>
  <c r="AK149" i="17"/>
  <c r="AH149" i="17"/>
  <c r="AE149" i="17"/>
  <c r="AB149" i="17"/>
  <c r="Y149" i="17"/>
  <c r="V149" i="17"/>
  <c r="S149" i="17"/>
  <c r="P149" i="17"/>
  <c r="M149" i="17"/>
  <c r="J149" i="17"/>
  <c r="G149" i="17"/>
  <c r="D149" i="17"/>
  <c r="AK148" i="17"/>
  <c r="AH148" i="17"/>
  <c r="AE148" i="17"/>
  <c r="AB148" i="17"/>
  <c r="Y148" i="17"/>
  <c r="V148" i="17"/>
  <c r="S148" i="17"/>
  <c r="P148" i="17"/>
  <c r="M148" i="17"/>
  <c r="J148" i="17"/>
  <c r="G148" i="17"/>
  <c r="D148" i="17"/>
  <c r="AK147" i="17"/>
  <c r="AH147" i="17"/>
  <c r="AE147" i="17"/>
  <c r="AB147" i="17"/>
  <c r="Y147" i="17"/>
  <c r="V147" i="17"/>
  <c r="S147" i="17"/>
  <c r="P147" i="17"/>
  <c r="M147" i="17"/>
  <c r="J147" i="17"/>
  <c r="G147" i="17"/>
  <c r="D147" i="17"/>
  <c r="AK146" i="17"/>
  <c r="AH146" i="17"/>
  <c r="AE146" i="17"/>
  <c r="AB146" i="17"/>
  <c r="Y146" i="17"/>
  <c r="V146" i="17"/>
  <c r="S146" i="17"/>
  <c r="P146" i="17"/>
  <c r="M146" i="17"/>
  <c r="J146" i="17"/>
  <c r="G146" i="17"/>
  <c r="D146" i="17"/>
  <c r="AK145" i="17"/>
  <c r="AH145" i="17"/>
  <c r="AE145" i="17"/>
  <c r="AB145" i="17"/>
  <c r="Y145" i="17"/>
  <c r="V145" i="17"/>
  <c r="S145" i="17"/>
  <c r="P145" i="17"/>
  <c r="M145" i="17"/>
  <c r="J145" i="17"/>
  <c r="G145" i="17"/>
  <c r="D145" i="17"/>
  <c r="AK144" i="17"/>
  <c r="AH144" i="17"/>
  <c r="AE144" i="17"/>
  <c r="AB144" i="17"/>
  <c r="Y144" i="17"/>
  <c r="V144" i="17"/>
  <c r="S144" i="17"/>
  <c r="P144" i="17"/>
  <c r="M144" i="17"/>
  <c r="J144" i="17"/>
  <c r="G144" i="17"/>
  <c r="D144" i="17"/>
  <c r="AK143" i="17"/>
  <c r="AH143" i="17"/>
  <c r="AE143" i="17"/>
  <c r="AB143" i="17"/>
  <c r="Y143" i="17"/>
  <c r="V143" i="17"/>
  <c r="S143" i="17"/>
  <c r="P143" i="17"/>
  <c r="M143" i="17"/>
  <c r="J143" i="17"/>
  <c r="G143" i="17"/>
  <c r="D143" i="17"/>
  <c r="AK142" i="17"/>
  <c r="AH142" i="17"/>
  <c r="AE142" i="17"/>
  <c r="AB142" i="17"/>
  <c r="Y142" i="17"/>
  <c r="V142" i="17"/>
  <c r="S142" i="17"/>
  <c r="P142" i="17"/>
  <c r="M142" i="17"/>
  <c r="J142" i="17"/>
  <c r="G142" i="17"/>
  <c r="D142" i="17"/>
  <c r="AK141" i="17"/>
  <c r="AH141" i="17"/>
  <c r="AE141" i="17"/>
  <c r="AB141" i="17"/>
  <c r="Y141" i="17"/>
  <c r="V141" i="17"/>
  <c r="S141" i="17"/>
  <c r="P141" i="17"/>
  <c r="M141" i="17"/>
  <c r="J141" i="17"/>
  <c r="G141" i="17"/>
  <c r="D141" i="17"/>
  <c r="AK140" i="17"/>
  <c r="AH140" i="17"/>
  <c r="AE140" i="17"/>
  <c r="AB140" i="17"/>
  <c r="Y140" i="17"/>
  <c r="V140" i="17"/>
  <c r="S140" i="17"/>
  <c r="P140" i="17"/>
  <c r="M140" i="17"/>
  <c r="J140" i="17"/>
  <c r="G140" i="17"/>
  <c r="D140" i="17"/>
  <c r="AK139" i="17"/>
  <c r="AH139" i="17"/>
  <c r="AE139" i="17"/>
  <c r="AB139" i="17"/>
  <c r="Y139" i="17"/>
  <c r="V139" i="17"/>
  <c r="S139" i="17"/>
  <c r="P139" i="17"/>
  <c r="M139" i="17"/>
  <c r="J139" i="17"/>
  <c r="G139" i="17"/>
  <c r="D139" i="17"/>
  <c r="AK138" i="17"/>
  <c r="AH138" i="17"/>
  <c r="AE138" i="17"/>
  <c r="AB138" i="17"/>
  <c r="Y138" i="17"/>
  <c r="V138" i="17"/>
  <c r="S138" i="17"/>
  <c r="P138" i="17"/>
  <c r="M138" i="17"/>
  <c r="J138" i="17"/>
  <c r="G138" i="17"/>
  <c r="D138" i="17"/>
  <c r="AK137" i="17"/>
  <c r="AH137" i="17"/>
  <c r="AE137" i="17"/>
  <c r="AB137" i="17"/>
  <c r="Y137" i="17"/>
  <c r="V137" i="17"/>
  <c r="S137" i="17"/>
  <c r="P137" i="17"/>
  <c r="M137" i="17"/>
  <c r="J137" i="17"/>
  <c r="G137" i="17"/>
  <c r="D137" i="17"/>
  <c r="AK136" i="17"/>
  <c r="AH136" i="17"/>
  <c r="AE136" i="17"/>
  <c r="AB136" i="17"/>
  <c r="Y136" i="17"/>
  <c r="V136" i="17"/>
  <c r="S136" i="17"/>
  <c r="P136" i="17"/>
  <c r="M136" i="17"/>
  <c r="J136" i="17"/>
  <c r="G136" i="17"/>
  <c r="D136" i="17"/>
  <c r="AK135" i="17"/>
  <c r="AH135" i="17"/>
  <c r="AE135" i="17"/>
  <c r="AB135" i="17"/>
  <c r="Y135" i="17"/>
  <c r="V135" i="17"/>
  <c r="S135" i="17"/>
  <c r="P135" i="17"/>
  <c r="M135" i="17"/>
  <c r="J135" i="17"/>
  <c r="G135" i="17"/>
  <c r="D135" i="17"/>
  <c r="AK134" i="17"/>
  <c r="AH134" i="17"/>
  <c r="AE134" i="17"/>
  <c r="AB134" i="17"/>
  <c r="Y134" i="17"/>
  <c r="V134" i="17"/>
  <c r="S134" i="17"/>
  <c r="P134" i="17"/>
  <c r="M134" i="17"/>
  <c r="J134" i="17"/>
  <c r="G134" i="17"/>
  <c r="D134" i="17"/>
  <c r="AK133" i="17"/>
  <c r="AH133" i="17"/>
  <c r="AE133" i="17"/>
  <c r="AB133" i="17"/>
  <c r="Y133" i="17"/>
  <c r="V133" i="17"/>
  <c r="S133" i="17"/>
  <c r="P133" i="17"/>
  <c r="M133" i="17"/>
  <c r="J133" i="17"/>
  <c r="G133" i="17"/>
  <c r="D133" i="17"/>
  <c r="AK132" i="17"/>
  <c r="AH132" i="17"/>
  <c r="AE132" i="17"/>
  <c r="AB132" i="17"/>
  <c r="Y132" i="17"/>
  <c r="V132" i="17"/>
  <c r="S132" i="17"/>
  <c r="P132" i="17"/>
  <c r="M132" i="17"/>
  <c r="J132" i="17"/>
  <c r="G132" i="17"/>
  <c r="D132" i="17"/>
  <c r="AK131" i="17"/>
  <c r="AH131" i="17"/>
  <c r="AE131" i="17"/>
  <c r="AB131" i="17"/>
  <c r="Y131" i="17"/>
  <c r="V131" i="17"/>
  <c r="S131" i="17"/>
  <c r="P131" i="17"/>
  <c r="M131" i="17"/>
  <c r="J131" i="17"/>
  <c r="G131" i="17"/>
  <c r="D131" i="17"/>
  <c r="AK130" i="17"/>
  <c r="AH130" i="17"/>
  <c r="AE130" i="17"/>
  <c r="AB130" i="17"/>
  <c r="Y130" i="17"/>
  <c r="V130" i="17"/>
  <c r="S130" i="17"/>
  <c r="P130" i="17"/>
  <c r="M130" i="17"/>
  <c r="J130" i="17"/>
  <c r="G130" i="17"/>
  <c r="D130" i="17"/>
  <c r="AK129" i="17"/>
  <c r="AH129" i="17"/>
  <c r="AE129" i="17"/>
  <c r="AB129" i="17"/>
  <c r="Y129" i="17"/>
  <c r="V129" i="17"/>
  <c r="S129" i="17"/>
  <c r="P129" i="17"/>
  <c r="M129" i="17"/>
  <c r="J129" i="17"/>
  <c r="G129" i="17"/>
  <c r="D129" i="17"/>
  <c r="AK128" i="17"/>
  <c r="AH128" i="17"/>
  <c r="AE128" i="17"/>
  <c r="AB128" i="17"/>
  <c r="Y128" i="17"/>
  <c r="V128" i="17"/>
  <c r="S128" i="17"/>
  <c r="P128" i="17"/>
  <c r="M128" i="17"/>
  <c r="J128" i="17"/>
  <c r="G128" i="17"/>
  <c r="D128" i="17"/>
  <c r="AK127" i="17"/>
  <c r="AH127" i="17"/>
  <c r="AE127" i="17"/>
  <c r="AB127" i="17"/>
  <c r="Y127" i="17"/>
  <c r="V127" i="17"/>
  <c r="S127" i="17"/>
  <c r="P127" i="17"/>
  <c r="M127" i="17"/>
  <c r="J127" i="17"/>
  <c r="G127" i="17"/>
  <c r="D127" i="17"/>
  <c r="AK126" i="17"/>
  <c r="AH126" i="17"/>
  <c r="AE126" i="17"/>
  <c r="AB126" i="17"/>
  <c r="Y126" i="17"/>
  <c r="V126" i="17"/>
  <c r="S126" i="17"/>
  <c r="P126" i="17"/>
  <c r="M126" i="17"/>
  <c r="J126" i="17"/>
  <c r="G126" i="17"/>
  <c r="D126" i="17"/>
  <c r="AK125" i="17"/>
  <c r="AH125" i="17"/>
  <c r="AE125" i="17"/>
  <c r="AB125" i="17"/>
  <c r="Y125" i="17"/>
  <c r="V125" i="17"/>
  <c r="S125" i="17"/>
  <c r="P125" i="17"/>
  <c r="M125" i="17"/>
  <c r="J125" i="17"/>
  <c r="G125" i="17"/>
  <c r="D125" i="17"/>
  <c r="AK124" i="17"/>
  <c r="AH124" i="17"/>
  <c r="AE124" i="17"/>
  <c r="AB124" i="17"/>
  <c r="Y124" i="17"/>
  <c r="V124" i="17"/>
  <c r="S124" i="17"/>
  <c r="P124" i="17"/>
  <c r="M124" i="17"/>
  <c r="J124" i="17"/>
  <c r="G124" i="17"/>
  <c r="D124" i="17"/>
  <c r="AK123" i="17"/>
  <c r="AH123" i="17"/>
  <c r="AE123" i="17"/>
  <c r="AB123" i="17"/>
  <c r="Y123" i="17"/>
  <c r="V123" i="17"/>
  <c r="S123" i="17"/>
  <c r="P123" i="17"/>
  <c r="M123" i="17"/>
  <c r="J123" i="17"/>
  <c r="G123" i="17"/>
  <c r="D123" i="17"/>
  <c r="AK122" i="17"/>
  <c r="AH122" i="17"/>
  <c r="AE122" i="17"/>
  <c r="AB122" i="17"/>
  <c r="Y122" i="17"/>
  <c r="V122" i="17"/>
  <c r="S122" i="17"/>
  <c r="P122" i="17"/>
  <c r="M122" i="17"/>
  <c r="J122" i="17"/>
  <c r="G122" i="17"/>
  <c r="D122" i="17"/>
  <c r="AK121" i="17"/>
  <c r="AH121" i="17"/>
  <c r="AE121" i="17"/>
  <c r="AB121" i="17"/>
  <c r="Y121" i="17"/>
  <c r="V121" i="17"/>
  <c r="S121" i="17"/>
  <c r="P121" i="17"/>
  <c r="M121" i="17"/>
  <c r="J121" i="17"/>
  <c r="G121" i="17"/>
  <c r="D121" i="17"/>
  <c r="AK120" i="17"/>
  <c r="AH120" i="17"/>
  <c r="AE120" i="17"/>
  <c r="AB120" i="17"/>
  <c r="Y120" i="17"/>
  <c r="V120" i="17"/>
  <c r="S120" i="17"/>
  <c r="P120" i="17"/>
  <c r="M120" i="17"/>
  <c r="J120" i="17"/>
  <c r="G120" i="17"/>
  <c r="D120" i="17"/>
  <c r="AK119" i="17"/>
  <c r="AH119" i="17"/>
  <c r="AE119" i="17"/>
  <c r="AB119" i="17"/>
  <c r="Y119" i="17"/>
  <c r="V119" i="17"/>
  <c r="S119" i="17"/>
  <c r="P119" i="17"/>
  <c r="M119" i="17"/>
  <c r="J119" i="17"/>
  <c r="G119" i="17"/>
  <c r="D119" i="17"/>
  <c r="AK118" i="17"/>
  <c r="AH118" i="17"/>
  <c r="AE118" i="17"/>
  <c r="AB118" i="17"/>
  <c r="Y118" i="17"/>
  <c r="V118" i="17"/>
  <c r="S118" i="17"/>
  <c r="P118" i="17"/>
  <c r="M118" i="17"/>
  <c r="J118" i="17"/>
  <c r="G118" i="17"/>
  <c r="D118" i="17"/>
  <c r="AK117" i="17"/>
  <c r="AH117" i="17"/>
  <c r="AE117" i="17"/>
  <c r="AB117" i="17"/>
  <c r="Y117" i="17"/>
  <c r="V117" i="17"/>
  <c r="S117" i="17"/>
  <c r="P117" i="17"/>
  <c r="M117" i="17"/>
  <c r="J117" i="17"/>
  <c r="G117" i="17"/>
  <c r="D117" i="17"/>
  <c r="AK116" i="17"/>
  <c r="AH116" i="17"/>
  <c r="AE116" i="17"/>
  <c r="AB116" i="17"/>
  <c r="Y116" i="17"/>
  <c r="V116" i="17"/>
  <c r="S116" i="17"/>
  <c r="P116" i="17"/>
  <c r="M116" i="17"/>
  <c r="J116" i="17"/>
  <c r="G116" i="17"/>
  <c r="D116" i="17"/>
  <c r="AK115" i="17"/>
  <c r="AH115" i="17"/>
  <c r="AE115" i="17"/>
  <c r="AB115" i="17"/>
  <c r="Y115" i="17"/>
  <c r="V115" i="17"/>
  <c r="S115" i="17"/>
  <c r="P115" i="17"/>
  <c r="M115" i="17"/>
  <c r="J115" i="17"/>
  <c r="G115" i="17"/>
  <c r="D115" i="17"/>
  <c r="AK114" i="17"/>
  <c r="AH114" i="17"/>
  <c r="AE114" i="17"/>
  <c r="AB114" i="17"/>
  <c r="Y114" i="17"/>
  <c r="V114" i="17"/>
  <c r="S114" i="17"/>
  <c r="P114" i="17"/>
  <c r="M114" i="17"/>
  <c r="J114" i="17"/>
  <c r="G114" i="17"/>
  <c r="D114" i="17"/>
  <c r="AK113" i="17"/>
  <c r="AH113" i="17"/>
  <c r="AE113" i="17"/>
  <c r="AB113" i="17"/>
  <c r="Y113" i="17"/>
  <c r="V113" i="17"/>
  <c r="S113" i="17"/>
  <c r="P113" i="17"/>
  <c r="M113" i="17"/>
  <c r="J113" i="17"/>
  <c r="G113" i="17"/>
  <c r="D113" i="17"/>
  <c r="AK112" i="17"/>
  <c r="AH112" i="17"/>
  <c r="AE112" i="17"/>
  <c r="AB112" i="17"/>
  <c r="Y112" i="17"/>
  <c r="V112" i="17"/>
  <c r="S112" i="17"/>
  <c r="P112" i="17"/>
  <c r="M112" i="17"/>
  <c r="J112" i="17"/>
  <c r="G112" i="17"/>
  <c r="D112" i="17"/>
  <c r="AK111" i="17"/>
  <c r="AH111" i="17"/>
  <c r="AE111" i="17"/>
  <c r="AB111" i="17"/>
  <c r="Y111" i="17"/>
  <c r="V111" i="17"/>
  <c r="S111" i="17"/>
  <c r="P111" i="17"/>
  <c r="M111" i="17"/>
  <c r="J111" i="17"/>
  <c r="G111" i="17"/>
  <c r="D111" i="17"/>
  <c r="AK110" i="17"/>
  <c r="AH110" i="17"/>
  <c r="AE110" i="17"/>
  <c r="AB110" i="17"/>
  <c r="Y110" i="17"/>
  <c r="V110" i="17"/>
  <c r="S110" i="17"/>
  <c r="P110" i="17"/>
  <c r="M110" i="17"/>
  <c r="J110" i="17"/>
  <c r="G110" i="17"/>
  <c r="D110" i="17"/>
  <c r="AK109" i="17"/>
  <c r="AH109" i="17"/>
  <c r="AE109" i="17"/>
  <c r="AB109" i="17"/>
  <c r="Y109" i="17"/>
  <c r="V109" i="17"/>
  <c r="S109" i="17"/>
  <c r="P109" i="17"/>
  <c r="M109" i="17"/>
  <c r="J109" i="17"/>
  <c r="G109" i="17"/>
  <c r="D109" i="17"/>
  <c r="AK108" i="17"/>
  <c r="AH108" i="17"/>
  <c r="AE108" i="17"/>
  <c r="AB108" i="17"/>
  <c r="Y108" i="17"/>
  <c r="V108" i="17"/>
  <c r="S108" i="17"/>
  <c r="P108" i="17"/>
  <c r="M108" i="17"/>
  <c r="J108" i="17"/>
  <c r="G108" i="17"/>
  <c r="D108" i="17"/>
  <c r="AK107" i="17"/>
  <c r="AH107" i="17"/>
  <c r="AE107" i="17"/>
  <c r="AB107" i="17"/>
  <c r="Y107" i="17"/>
  <c r="V107" i="17"/>
  <c r="S107" i="17"/>
  <c r="P107" i="17"/>
  <c r="M107" i="17"/>
  <c r="J107" i="17"/>
  <c r="G107" i="17"/>
  <c r="D107" i="17"/>
  <c r="AK106" i="17"/>
  <c r="AH106" i="17"/>
  <c r="AE106" i="17"/>
  <c r="AB106" i="17"/>
  <c r="Y106" i="17"/>
  <c r="V106" i="17"/>
  <c r="S106" i="17"/>
  <c r="P106" i="17"/>
  <c r="M106" i="17"/>
  <c r="J106" i="17"/>
  <c r="G106" i="17"/>
  <c r="D106" i="17"/>
  <c r="AK105" i="17"/>
  <c r="AH105" i="17"/>
  <c r="AE105" i="17"/>
  <c r="AB105" i="17"/>
  <c r="Y105" i="17"/>
  <c r="V105" i="17"/>
  <c r="S105" i="17"/>
  <c r="P105" i="17"/>
  <c r="M105" i="17"/>
  <c r="J105" i="17"/>
  <c r="G105" i="17"/>
  <c r="D105" i="17"/>
  <c r="AK104" i="17"/>
  <c r="AH104" i="17"/>
  <c r="AE104" i="17"/>
  <c r="AB104" i="17"/>
  <c r="Y104" i="17"/>
  <c r="V104" i="17"/>
  <c r="S104" i="17"/>
  <c r="P104" i="17"/>
  <c r="M104" i="17"/>
  <c r="J104" i="17"/>
  <c r="G104" i="17"/>
  <c r="D104" i="17"/>
  <c r="AK103" i="17"/>
  <c r="AH103" i="17"/>
  <c r="AE103" i="17"/>
  <c r="AB103" i="17"/>
  <c r="Y103" i="17"/>
  <c r="V103" i="17"/>
  <c r="S103" i="17"/>
  <c r="P103" i="17"/>
  <c r="M103" i="17"/>
  <c r="J103" i="17"/>
  <c r="G103" i="17"/>
  <c r="D103" i="17"/>
  <c r="AK102" i="17"/>
  <c r="AH102" i="17"/>
  <c r="AE102" i="17"/>
  <c r="AB102" i="17"/>
  <c r="Y102" i="17"/>
  <c r="V102" i="17"/>
  <c r="S102" i="17"/>
  <c r="P102" i="17"/>
  <c r="M102" i="17"/>
  <c r="J102" i="17"/>
  <c r="G102" i="17"/>
  <c r="D102" i="17"/>
  <c r="AK101" i="17"/>
  <c r="AH101" i="17"/>
  <c r="AE101" i="17"/>
  <c r="AB101" i="17"/>
  <c r="Y101" i="17"/>
  <c r="V101" i="17"/>
  <c r="S101" i="17"/>
  <c r="P101" i="17"/>
  <c r="M101" i="17"/>
  <c r="J101" i="17"/>
  <c r="G101" i="17"/>
  <c r="D101" i="17"/>
  <c r="AK100" i="17"/>
  <c r="AH100" i="17"/>
  <c r="AE100" i="17"/>
  <c r="AB100" i="17"/>
  <c r="Y100" i="17"/>
  <c r="V100" i="17"/>
  <c r="S100" i="17"/>
  <c r="P100" i="17"/>
  <c r="M100" i="17"/>
  <c r="J100" i="17"/>
  <c r="G100" i="17"/>
  <c r="D100" i="17"/>
  <c r="AK99" i="17"/>
  <c r="AH99" i="17"/>
  <c r="AE99" i="17"/>
  <c r="AB99" i="17"/>
  <c r="Y99" i="17"/>
  <c r="V99" i="17"/>
  <c r="S99" i="17"/>
  <c r="P99" i="17"/>
  <c r="M99" i="17"/>
  <c r="J99" i="17"/>
  <c r="G99" i="17"/>
  <c r="D99" i="17"/>
  <c r="AK98" i="17"/>
  <c r="AH98" i="17"/>
  <c r="AE98" i="17"/>
  <c r="AB98" i="17"/>
  <c r="Y98" i="17"/>
  <c r="V98" i="17"/>
  <c r="S98" i="17"/>
  <c r="P98" i="17"/>
  <c r="M98" i="17"/>
  <c r="J98" i="17"/>
  <c r="G98" i="17"/>
  <c r="D98" i="17"/>
  <c r="AK97" i="17"/>
  <c r="AH97" i="17"/>
  <c r="AE97" i="17"/>
  <c r="AB97" i="17"/>
  <c r="Y97" i="17"/>
  <c r="V97" i="17"/>
  <c r="S97" i="17"/>
  <c r="P97" i="17"/>
  <c r="M97" i="17"/>
  <c r="J97" i="17"/>
  <c r="G97" i="17"/>
  <c r="D97" i="17"/>
  <c r="AK96" i="17"/>
  <c r="AH96" i="17"/>
  <c r="AE96" i="17"/>
  <c r="AB96" i="17"/>
  <c r="Y96" i="17"/>
  <c r="V96" i="17"/>
  <c r="S96" i="17"/>
  <c r="P96" i="17"/>
  <c r="M96" i="17"/>
  <c r="J96" i="17"/>
  <c r="G96" i="17"/>
  <c r="D96" i="17"/>
  <c r="AK95" i="17"/>
  <c r="AH95" i="17"/>
  <c r="AE95" i="17"/>
  <c r="AB95" i="17"/>
  <c r="Y95" i="17"/>
  <c r="V95" i="17"/>
  <c r="S95" i="17"/>
  <c r="P95" i="17"/>
  <c r="M95" i="17"/>
  <c r="J95" i="17"/>
  <c r="G95" i="17"/>
  <c r="D95" i="17"/>
  <c r="AK94" i="17"/>
  <c r="AH94" i="17"/>
  <c r="AE94" i="17"/>
  <c r="AB94" i="17"/>
  <c r="Y94" i="17"/>
  <c r="V94" i="17"/>
  <c r="S94" i="17"/>
  <c r="P94" i="17"/>
  <c r="M94" i="17"/>
  <c r="J94" i="17"/>
  <c r="G94" i="17"/>
  <c r="D94" i="17"/>
  <c r="AK93" i="17"/>
  <c r="AH93" i="17"/>
  <c r="AE93" i="17"/>
  <c r="AB93" i="17"/>
  <c r="Y93" i="17"/>
  <c r="V93" i="17"/>
  <c r="S93" i="17"/>
  <c r="P93" i="17"/>
  <c r="M93" i="17"/>
  <c r="J93" i="17"/>
  <c r="G93" i="17"/>
  <c r="D93" i="17"/>
  <c r="AK92" i="17"/>
  <c r="AH92" i="17"/>
  <c r="AE92" i="17"/>
  <c r="AB92" i="17"/>
  <c r="Y92" i="17"/>
  <c r="V92" i="17"/>
  <c r="S92" i="17"/>
  <c r="P92" i="17"/>
  <c r="M92" i="17"/>
  <c r="J92" i="17"/>
  <c r="G92" i="17"/>
  <c r="D92" i="17"/>
  <c r="AK91" i="17"/>
  <c r="AH91" i="17"/>
  <c r="AE91" i="17"/>
  <c r="AB91" i="17"/>
  <c r="Y91" i="17"/>
  <c r="V91" i="17"/>
  <c r="S91" i="17"/>
  <c r="P91" i="17"/>
  <c r="M91" i="17"/>
  <c r="J91" i="17"/>
  <c r="G91" i="17"/>
  <c r="D91" i="17"/>
  <c r="AK90" i="17"/>
  <c r="AH90" i="17"/>
  <c r="AE90" i="17"/>
  <c r="AB90" i="17"/>
  <c r="Y90" i="17"/>
  <c r="V90" i="17"/>
  <c r="S90" i="17"/>
  <c r="P90" i="17"/>
  <c r="M90" i="17"/>
  <c r="J90" i="17"/>
  <c r="G90" i="17"/>
  <c r="D90" i="17"/>
  <c r="AK89" i="17"/>
  <c r="AH89" i="17"/>
  <c r="AE89" i="17"/>
  <c r="AB89" i="17"/>
  <c r="Y89" i="17"/>
  <c r="V89" i="17"/>
  <c r="S89" i="17"/>
  <c r="P89" i="17"/>
  <c r="M89" i="17"/>
  <c r="J89" i="17"/>
  <c r="G89" i="17"/>
  <c r="D89" i="17"/>
  <c r="AK88" i="17"/>
  <c r="AH88" i="17"/>
  <c r="AE88" i="17"/>
  <c r="AB88" i="17"/>
  <c r="Y88" i="17"/>
  <c r="V88" i="17"/>
  <c r="S88" i="17"/>
  <c r="P88" i="17"/>
  <c r="M88" i="17"/>
  <c r="J88" i="17"/>
  <c r="G88" i="17"/>
  <c r="D88" i="17"/>
  <c r="AK87" i="17"/>
  <c r="AH87" i="17"/>
  <c r="AE87" i="17"/>
  <c r="AB87" i="17"/>
  <c r="Y87" i="17"/>
  <c r="V87" i="17"/>
  <c r="S87" i="17"/>
  <c r="P87" i="17"/>
  <c r="M87" i="17"/>
  <c r="J87" i="17"/>
  <c r="G87" i="17"/>
  <c r="D87" i="17"/>
  <c r="AK86" i="17"/>
  <c r="AH86" i="17"/>
  <c r="AE86" i="17"/>
  <c r="AB86" i="17"/>
  <c r="Y86" i="17"/>
  <c r="V86" i="17"/>
  <c r="S86" i="17"/>
  <c r="P86" i="17"/>
  <c r="M86" i="17"/>
  <c r="J86" i="17"/>
  <c r="G86" i="17"/>
  <c r="D86" i="17"/>
  <c r="AK85" i="17"/>
  <c r="AH85" i="17"/>
  <c r="AE85" i="17"/>
  <c r="AB85" i="17"/>
  <c r="Y85" i="17"/>
  <c r="V85" i="17"/>
  <c r="S85" i="17"/>
  <c r="P85" i="17"/>
  <c r="M85" i="17"/>
  <c r="J85" i="17"/>
  <c r="G85" i="17"/>
  <c r="D85" i="17"/>
  <c r="AK84" i="17"/>
  <c r="AH84" i="17"/>
  <c r="AE84" i="17"/>
  <c r="AB84" i="17"/>
  <c r="Y84" i="17"/>
  <c r="V84" i="17"/>
  <c r="S84" i="17"/>
  <c r="P84" i="17"/>
  <c r="M84" i="17"/>
  <c r="J84" i="17"/>
  <c r="G84" i="17"/>
  <c r="D84" i="17"/>
  <c r="AK83" i="17"/>
  <c r="AH83" i="17"/>
  <c r="AE83" i="17"/>
  <c r="AB83" i="17"/>
  <c r="Y83" i="17"/>
  <c r="V83" i="17"/>
  <c r="S83" i="17"/>
  <c r="P83" i="17"/>
  <c r="M83" i="17"/>
  <c r="J83" i="17"/>
  <c r="G83" i="17"/>
  <c r="D83" i="17"/>
  <c r="AK82" i="17"/>
  <c r="AH82" i="17"/>
  <c r="AE82" i="17"/>
  <c r="AB82" i="17"/>
  <c r="Y82" i="17"/>
  <c r="V82" i="17"/>
  <c r="S82" i="17"/>
  <c r="P82" i="17"/>
  <c r="M82" i="17"/>
  <c r="J82" i="17"/>
  <c r="G82" i="17"/>
  <c r="D82" i="17"/>
  <c r="AK81" i="17"/>
  <c r="AH81" i="17"/>
  <c r="AE81" i="17"/>
  <c r="AB81" i="17"/>
  <c r="Y81" i="17"/>
  <c r="V81" i="17"/>
  <c r="S81" i="17"/>
  <c r="P81" i="17"/>
  <c r="M81" i="17"/>
  <c r="J81" i="17"/>
  <c r="G81" i="17"/>
  <c r="D81" i="17"/>
  <c r="AK80" i="17"/>
  <c r="AH80" i="17"/>
  <c r="AE80" i="17"/>
  <c r="AB80" i="17"/>
  <c r="Y80" i="17"/>
  <c r="V80" i="17"/>
  <c r="S80" i="17"/>
  <c r="P80" i="17"/>
  <c r="M80" i="17"/>
  <c r="J80" i="17"/>
  <c r="G80" i="17"/>
  <c r="D80" i="17"/>
  <c r="AK79" i="17"/>
  <c r="AH79" i="17"/>
  <c r="AE79" i="17"/>
  <c r="AB79" i="17"/>
  <c r="Y79" i="17"/>
  <c r="V79" i="17"/>
  <c r="S79" i="17"/>
  <c r="P79" i="17"/>
  <c r="M79" i="17"/>
  <c r="J79" i="17"/>
  <c r="G79" i="17"/>
  <c r="D79" i="17"/>
  <c r="AK78" i="17"/>
  <c r="AH78" i="17"/>
  <c r="AE78" i="17"/>
  <c r="AB78" i="17"/>
  <c r="Y78" i="17"/>
  <c r="V78" i="17"/>
  <c r="S78" i="17"/>
  <c r="P78" i="17"/>
  <c r="M78" i="17"/>
  <c r="J78" i="17"/>
  <c r="G78" i="17"/>
  <c r="D78" i="17"/>
  <c r="AK77" i="17"/>
  <c r="AH77" i="17"/>
  <c r="AE77" i="17"/>
  <c r="AB77" i="17"/>
  <c r="Y77" i="17"/>
  <c r="V77" i="17"/>
  <c r="S77" i="17"/>
  <c r="P77" i="17"/>
  <c r="M77" i="17"/>
  <c r="J77" i="17"/>
  <c r="G77" i="17"/>
  <c r="D77" i="17"/>
  <c r="AK76" i="17"/>
  <c r="AH76" i="17"/>
  <c r="AE76" i="17"/>
  <c r="AB76" i="17"/>
  <c r="Y76" i="17"/>
  <c r="V76" i="17"/>
  <c r="S76" i="17"/>
  <c r="P76" i="17"/>
  <c r="M76" i="17"/>
  <c r="J76" i="17"/>
  <c r="G76" i="17"/>
  <c r="D76" i="17"/>
  <c r="AK75" i="17"/>
  <c r="AH75" i="17"/>
  <c r="AE75" i="17"/>
  <c r="AB75" i="17"/>
  <c r="Y75" i="17"/>
  <c r="V75" i="17"/>
  <c r="S75" i="17"/>
  <c r="P75" i="17"/>
  <c r="M75" i="17"/>
  <c r="J75" i="17"/>
  <c r="G75" i="17"/>
  <c r="D75" i="17"/>
  <c r="AK74" i="17"/>
  <c r="AH74" i="17"/>
  <c r="AE74" i="17"/>
  <c r="AB74" i="17"/>
  <c r="Y74" i="17"/>
  <c r="V74" i="17"/>
  <c r="S74" i="17"/>
  <c r="P74" i="17"/>
  <c r="M74" i="17"/>
  <c r="J74" i="17"/>
  <c r="G74" i="17"/>
  <c r="D74" i="17"/>
  <c r="AK73" i="17"/>
  <c r="AH73" i="17"/>
  <c r="AE73" i="17"/>
  <c r="AB73" i="17"/>
  <c r="Y73" i="17"/>
  <c r="V73" i="17"/>
  <c r="S73" i="17"/>
  <c r="P73" i="17"/>
  <c r="M73" i="17"/>
  <c r="J73" i="17"/>
  <c r="G73" i="17"/>
  <c r="D73" i="17"/>
  <c r="AK72" i="17"/>
  <c r="AH72" i="17"/>
  <c r="AE72" i="17"/>
  <c r="AB72" i="17"/>
  <c r="Y72" i="17"/>
  <c r="V72" i="17"/>
  <c r="S72" i="17"/>
  <c r="P72" i="17"/>
  <c r="M72" i="17"/>
  <c r="J72" i="17"/>
  <c r="G72" i="17"/>
  <c r="D72" i="17"/>
  <c r="AK71" i="17"/>
  <c r="AH71" i="17"/>
  <c r="AE71" i="17"/>
  <c r="AB71" i="17"/>
  <c r="Y71" i="17"/>
  <c r="V71" i="17"/>
  <c r="S71" i="17"/>
  <c r="P71" i="17"/>
  <c r="M71" i="17"/>
  <c r="J71" i="17"/>
  <c r="G71" i="17"/>
  <c r="D71" i="17"/>
  <c r="AK70" i="17"/>
  <c r="AH70" i="17"/>
  <c r="AE70" i="17"/>
  <c r="AB70" i="17"/>
  <c r="Y70" i="17"/>
  <c r="V70" i="17"/>
  <c r="S70" i="17"/>
  <c r="P70" i="17"/>
  <c r="M70" i="17"/>
  <c r="J70" i="17"/>
  <c r="G70" i="17"/>
  <c r="D70" i="17"/>
  <c r="AK69" i="17"/>
  <c r="AH69" i="17"/>
  <c r="AE69" i="17"/>
  <c r="AB69" i="17"/>
  <c r="Y69" i="17"/>
  <c r="V69" i="17"/>
  <c r="S69" i="17"/>
  <c r="P69" i="17"/>
  <c r="M69" i="17"/>
  <c r="J69" i="17"/>
  <c r="G69" i="17"/>
  <c r="D69" i="17"/>
  <c r="AK68" i="17"/>
  <c r="AH68" i="17"/>
  <c r="AE68" i="17"/>
  <c r="AB68" i="17"/>
  <c r="Y68" i="17"/>
  <c r="V68" i="17"/>
  <c r="S68" i="17"/>
  <c r="P68" i="17"/>
  <c r="M68" i="17"/>
  <c r="J68" i="17"/>
  <c r="G68" i="17"/>
  <c r="D68" i="17"/>
  <c r="AK67" i="17"/>
  <c r="AH67" i="17"/>
  <c r="AE67" i="17"/>
  <c r="AB67" i="17"/>
  <c r="Y67" i="17"/>
  <c r="V67" i="17"/>
  <c r="S67" i="17"/>
  <c r="P67" i="17"/>
  <c r="M67" i="17"/>
  <c r="J67" i="17"/>
  <c r="G67" i="17"/>
  <c r="D67" i="17"/>
  <c r="AK66" i="17"/>
  <c r="AH66" i="17"/>
  <c r="AE66" i="17"/>
  <c r="AB66" i="17"/>
  <c r="Y66" i="17"/>
  <c r="V66" i="17"/>
  <c r="S66" i="17"/>
  <c r="P66" i="17"/>
  <c r="M66" i="17"/>
  <c r="J66" i="17"/>
  <c r="G66" i="17"/>
  <c r="D66" i="17"/>
  <c r="AK65" i="17"/>
  <c r="AH65" i="17"/>
  <c r="AE65" i="17"/>
  <c r="AB65" i="17"/>
  <c r="Y65" i="17"/>
  <c r="V65" i="17"/>
  <c r="S65" i="17"/>
  <c r="P65" i="17"/>
  <c r="M65" i="17"/>
  <c r="J65" i="17"/>
  <c r="G65" i="17"/>
  <c r="D65" i="17"/>
  <c r="AK64" i="17"/>
  <c r="AH64" i="17"/>
  <c r="AE64" i="17"/>
  <c r="AB64" i="17"/>
  <c r="Y64" i="17"/>
  <c r="V64" i="17"/>
  <c r="S64" i="17"/>
  <c r="P64" i="17"/>
  <c r="M64" i="17"/>
  <c r="J64" i="17"/>
  <c r="G64" i="17"/>
  <c r="D64" i="17"/>
  <c r="AK63" i="17"/>
  <c r="AH63" i="17"/>
  <c r="AE63" i="17"/>
  <c r="AB63" i="17"/>
  <c r="Y63" i="17"/>
  <c r="V63" i="17"/>
  <c r="S63" i="17"/>
  <c r="P63" i="17"/>
  <c r="M63" i="17"/>
  <c r="J63" i="17"/>
  <c r="G63" i="17"/>
  <c r="D63" i="17"/>
  <c r="AK62" i="17"/>
  <c r="AH62" i="17"/>
  <c r="AE62" i="17"/>
  <c r="AB62" i="17"/>
  <c r="Y62" i="17"/>
  <c r="V62" i="17"/>
  <c r="S62" i="17"/>
  <c r="P62" i="17"/>
  <c r="M62" i="17"/>
  <c r="J62" i="17"/>
  <c r="G62" i="17"/>
  <c r="D62" i="17"/>
  <c r="AK61" i="17"/>
  <c r="AH61" i="17"/>
  <c r="AE61" i="17"/>
  <c r="AB61" i="17"/>
  <c r="Y61" i="17"/>
  <c r="V61" i="17"/>
  <c r="S61" i="17"/>
  <c r="P61" i="17"/>
  <c r="M61" i="17"/>
  <c r="J61" i="17"/>
  <c r="G61" i="17"/>
  <c r="D61" i="17"/>
  <c r="AK60" i="17"/>
  <c r="AH60" i="17"/>
  <c r="AE60" i="17"/>
  <c r="AB60" i="17"/>
  <c r="Y60" i="17"/>
  <c r="V60" i="17"/>
  <c r="S60" i="17"/>
  <c r="P60" i="17"/>
  <c r="M60" i="17"/>
  <c r="J60" i="17"/>
  <c r="G60" i="17"/>
  <c r="D60" i="17"/>
  <c r="AK59" i="17"/>
  <c r="AH59" i="17"/>
  <c r="AE59" i="17"/>
  <c r="AB59" i="17"/>
  <c r="Y59" i="17"/>
  <c r="V59" i="17"/>
  <c r="S59" i="17"/>
  <c r="P59" i="17"/>
  <c r="M59" i="17"/>
  <c r="J59" i="17"/>
  <c r="G59" i="17"/>
  <c r="D59" i="17"/>
  <c r="AK58" i="17"/>
  <c r="AH58" i="17"/>
  <c r="AE58" i="17"/>
  <c r="AB58" i="17"/>
  <c r="Y58" i="17"/>
  <c r="V58" i="17"/>
  <c r="S58" i="17"/>
  <c r="P58" i="17"/>
  <c r="M58" i="17"/>
  <c r="J58" i="17"/>
  <c r="G58" i="17"/>
  <c r="D58" i="17"/>
  <c r="AK57" i="17"/>
  <c r="AH57" i="17"/>
  <c r="AE57" i="17"/>
  <c r="AB57" i="17"/>
  <c r="Y57" i="17"/>
  <c r="V57" i="17"/>
  <c r="S57" i="17"/>
  <c r="P57" i="17"/>
  <c r="M57" i="17"/>
  <c r="J57" i="17"/>
  <c r="G57" i="17"/>
  <c r="D57" i="17"/>
  <c r="AK56" i="17"/>
  <c r="AH56" i="17"/>
  <c r="AE56" i="17"/>
  <c r="AB56" i="17"/>
  <c r="Y56" i="17"/>
  <c r="V56" i="17"/>
  <c r="S56" i="17"/>
  <c r="P56" i="17"/>
  <c r="M56" i="17"/>
  <c r="J56" i="17"/>
  <c r="G56" i="17"/>
  <c r="D56" i="17"/>
  <c r="AK55" i="17"/>
  <c r="AH55" i="17"/>
  <c r="AE55" i="17"/>
  <c r="AB55" i="17"/>
  <c r="Y55" i="17"/>
  <c r="V55" i="17"/>
  <c r="S55" i="17"/>
  <c r="P55" i="17"/>
  <c r="M55" i="17"/>
  <c r="J55" i="17"/>
  <c r="G55" i="17"/>
  <c r="D55" i="17"/>
  <c r="AK54" i="17"/>
  <c r="AH54" i="17"/>
  <c r="AE54" i="17"/>
  <c r="AB54" i="17"/>
  <c r="Y54" i="17"/>
  <c r="V54" i="17"/>
  <c r="S54" i="17"/>
  <c r="P54" i="17"/>
  <c r="M54" i="17"/>
  <c r="J54" i="17"/>
  <c r="G54" i="17"/>
  <c r="D54" i="17"/>
  <c r="AK53" i="17"/>
  <c r="AH53" i="17"/>
  <c r="AE53" i="17"/>
  <c r="AB53" i="17"/>
  <c r="Y53" i="17"/>
  <c r="V53" i="17"/>
  <c r="S53" i="17"/>
  <c r="P53" i="17"/>
  <c r="M53" i="17"/>
  <c r="J53" i="17"/>
  <c r="G53" i="17"/>
  <c r="D53" i="17"/>
  <c r="AK52" i="17"/>
  <c r="AH52" i="17"/>
  <c r="AE52" i="17"/>
  <c r="AB52" i="17"/>
  <c r="Y52" i="17"/>
  <c r="V52" i="17"/>
  <c r="S52" i="17"/>
  <c r="P52" i="17"/>
  <c r="M52" i="17"/>
  <c r="J52" i="17"/>
  <c r="G52" i="17"/>
  <c r="D52" i="17"/>
  <c r="AK51" i="17"/>
  <c r="AH51" i="17"/>
  <c r="AE51" i="17"/>
  <c r="AB51" i="17"/>
  <c r="Y51" i="17"/>
  <c r="V51" i="17"/>
  <c r="S51" i="17"/>
  <c r="P51" i="17"/>
  <c r="M51" i="17"/>
  <c r="J51" i="17"/>
  <c r="G51" i="17"/>
  <c r="D51" i="17"/>
  <c r="AK50" i="17"/>
  <c r="AH50" i="17"/>
  <c r="AE50" i="17"/>
  <c r="AB50" i="17"/>
  <c r="Y50" i="17"/>
  <c r="V50" i="17"/>
  <c r="S50" i="17"/>
  <c r="P50" i="17"/>
  <c r="M50" i="17"/>
  <c r="J50" i="17"/>
  <c r="G50" i="17"/>
  <c r="D50" i="17"/>
  <c r="AK49" i="17"/>
  <c r="AH49" i="17"/>
  <c r="AE49" i="17"/>
  <c r="AB49" i="17"/>
  <c r="Y49" i="17"/>
  <c r="V49" i="17"/>
  <c r="S49" i="17"/>
  <c r="P49" i="17"/>
  <c r="M49" i="17"/>
  <c r="J49" i="17"/>
  <c r="G49" i="17"/>
  <c r="D49" i="17"/>
  <c r="AK48" i="17"/>
  <c r="AH48" i="17"/>
  <c r="AE48" i="17"/>
  <c r="AB48" i="17"/>
  <c r="Y48" i="17"/>
  <c r="V48" i="17"/>
  <c r="S48" i="17"/>
  <c r="P48" i="17"/>
  <c r="M48" i="17"/>
  <c r="J48" i="17"/>
  <c r="G48" i="17"/>
  <c r="D48" i="17"/>
  <c r="AK47" i="17"/>
  <c r="AH47" i="17"/>
  <c r="AE47" i="17"/>
  <c r="AB47" i="17"/>
  <c r="Y47" i="17"/>
  <c r="V47" i="17"/>
  <c r="S47" i="17"/>
  <c r="P47" i="17"/>
  <c r="M47" i="17"/>
  <c r="J47" i="17"/>
  <c r="G47" i="17"/>
  <c r="D47" i="17"/>
  <c r="AK46" i="17"/>
  <c r="AH46" i="17"/>
  <c r="AE46" i="17"/>
  <c r="AB46" i="17"/>
  <c r="Y46" i="17"/>
  <c r="V46" i="17"/>
  <c r="S46" i="17"/>
  <c r="P46" i="17"/>
  <c r="M46" i="17"/>
  <c r="J46" i="17"/>
  <c r="G46" i="17"/>
  <c r="D46" i="17"/>
  <c r="AK45" i="17"/>
  <c r="AH45" i="17"/>
  <c r="AE45" i="17"/>
  <c r="AB45" i="17"/>
  <c r="Y45" i="17"/>
  <c r="V45" i="17"/>
  <c r="S45" i="17"/>
  <c r="P45" i="17"/>
  <c r="M45" i="17"/>
  <c r="J45" i="17"/>
  <c r="G45" i="17"/>
  <c r="D45" i="17"/>
  <c r="AK44" i="17"/>
  <c r="AH44" i="17"/>
  <c r="AE44" i="17"/>
  <c r="AB44" i="17"/>
  <c r="Y44" i="17"/>
  <c r="V44" i="17"/>
  <c r="S44" i="17"/>
  <c r="P44" i="17"/>
  <c r="M44" i="17"/>
  <c r="J44" i="17"/>
  <c r="G44" i="17"/>
  <c r="D44" i="17"/>
  <c r="AK43" i="17"/>
  <c r="AH43" i="17"/>
  <c r="AE43" i="17"/>
  <c r="AB43" i="17"/>
  <c r="Y43" i="17"/>
  <c r="V43" i="17"/>
  <c r="S43" i="17"/>
  <c r="P43" i="17"/>
  <c r="M43" i="17"/>
  <c r="J43" i="17"/>
  <c r="G43" i="17"/>
  <c r="D43" i="17"/>
  <c r="AK42" i="17"/>
  <c r="AH42" i="17"/>
  <c r="AE42" i="17"/>
  <c r="AB42" i="17"/>
  <c r="Y42" i="17"/>
  <c r="V42" i="17"/>
  <c r="S42" i="17"/>
  <c r="P42" i="17"/>
  <c r="M42" i="17"/>
  <c r="J42" i="17"/>
  <c r="G42" i="17"/>
  <c r="D42" i="17"/>
  <c r="AK41" i="17"/>
  <c r="AH41" i="17"/>
  <c r="AE41" i="17"/>
  <c r="AB41" i="17"/>
  <c r="Y41" i="17"/>
  <c r="V41" i="17"/>
  <c r="S41" i="17"/>
  <c r="P41" i="17"/>
  <c r="M41" i="17"/>
  <c r="J41" i="17"/>
  <c r="G41" i="17"/>
  <c r="D41" i="17"/>
  <c r="AK40" i="17"/>
  <c r="AH40" i="17"/>
  <c r="AE40" i="17"/>
  <c r="AB40" i="17"/>
  <c r="Y40" i="17"/>
  <c r="V40" i="17"/>
  <c r="S40" i="17"/>
  <c r="P40" i="17"/>
  <c r="M40" i="17"/>
  <c r="J40" i="17"/>
  <c r="G40" i="17"/>
  <c r="D40" i="17"/>
  <c r="AK39" i="17"/>
  <c r="AH39" i="17"/>
  <c r="AE39" i="17"/>
  <c r="AB39" i="17"/>
  <c r="Y39" i="17"/>
  <c r="V39" i="17"/>
  <c r="S39" i="17"/>
  <c r="P39" i="17"/>
  <c r="M39" i="17"/>
  <c r="J39" i="17"/>
  <c r="G39" i="17"/>
  <c r="D39" i="17"/>
  <c r="AK38" i="17"/>
  <c r="AH38" i="17"/>
  <c r="AE38" i="17"/>
  <c r="AB38" i="17"/>
  <c r="Y38" i="17"/>
  <c r="V38" i="17"/>
  <c r="S38" i="17"/>
  <c r="P38" i="17"/>
  <c r="M38" i="17"/>
  <c r="J38" i="17"/>
  <c r="G38" i="17"/>
  <c r="D38" i="17"/>
  <c r="AK37" i="17"/>
  <c r="AH37" i="17"/>
  <c r="AE37" i="17"/>
  <c r="AB37" i="17"/>
  <c r="Y37" i="17"/>
  <c r="V37" i="17"/>
  <c r="S37" i="17"/>
  <c r="P37" i="17"/>
  <c r="M37" i="17"/>
  <c r="J37" i="17"/>
  <c r="G37" i="17"/>
  <c r="D37" i="17"/>
  <c r="AK36" i="17"/>
  <c r="AH36" i="17"/>
  <c r="AE36" i="17"/>
  <c r="AB36" i="17"/>
  <c r="Y36" i="17"/>
  <c r="V36" i="17"/>
  <c r="S36" i="17"/>
  <c r="P36" i="17"/>
  <c r="M36" i="17"/>
  <c r="J36" i="17"/>
  <c r="G36" i="17"/>
  <c r="D36" i="17"/>
  <c r="AK35" i="17"/>
  <c r="AH35" i="17"/>
  <c r="AE35" i="17"/>
  <c r="AB35" i="17"/>
  <c r="Y35" i="17"/>
  <c r="V35" i="17"/>
  <c r="S35" i="17"/>
  <c r="P35" i="17"/>
  <c r="M35" i="17"/>
  <c r="J35" i="17"/>
  <c r="G35" i="17"/>
  <c r="D35" i="17"/>
  <c r="AK34" i="17"/>
  <c r="AH34" i="17"/>
  <c r="AE34" i="17"/>
  <c r="AB34" i="17"/>
  <c r="Y34" i="17"/>
  <c r="V34" i="17"/>
  <c r="S34" i="17"/>
  <c r="P34" i="17"/>
  <c r="M34" i="17"/>
  <c r="J34" i="17"/>
  <c r="G34" i="17"/>
  <c r="D34" i="17"/>
  <c r="AK33" i="17"/>
  <c r="AH33" i="17"/>
  <c r="AE33" i="17"/>
  <c r="AB33" i="17"/>
  <c r="Y33" i="17"/>
  <c r="V33" i="17"/>
  <c r="S33" i="17"/>
  <c r="P33" i="17"/>
  <c r="M33" i="17"/>
  <c r="J33" i="17"/>
  <c r="G33" i="17"/>
  <c r="D33" i="17"/>
  <c r="AK32" i="17"/>
  <c r="AH32" i="17"/>
  <c r="AE32" i="17"/>
  <c r="AB32" i="17"/>
  <c r="Y32" i="17"/>
  <c r="V32" i="17"/>
  <c r="S32" i="17"/>
  <c r="P32" i="17"/>
  <c r="M32" i="17"/>
  <c r="J32" i="17"/>
  <c r="G32" i="17"/>
  <c r="D32" i="17"/>
  <c r="AK31" i="17"/>
  <c r="AH31" i="17"/>
  <c r="AE31" i="17"/>
  <c r="AB31" i="17"/>
  <c r="Y31" i="17"/>
  <c r="V31" i="17"/>
  <c r="S31" i="17"/>
  <c r="P31" i="17"/>
  <c r="M31" i="17"/>
  <c r="J31" i="17"/>
  <c r="G31" i="17"/>
  <c r="D31" i="17"/>
  <c r="AK30" i="17"/>
  <c r="AH30" i="17"/>
  <c r="AE30" i="17"/>
  <c r="AB30" i="17"/>
  <c r="Y30" i="17"/>
  <c r="V30" i="17"/>
  <c r="S30" i="17"/>
  <c r="P30" i="17"/>
  <c r="M30" i="17"/>
  <c r="J30" i="17"/>
  <c r="G30" i="17"/>
  <c r="D30" i="17"/>
  <c r="AK29" i="17"/>
  <c r="AH29" i="17"/>
  <c r="AE29" i="17"/>
  <c r="AB29" i="17"/>
  <c r="Y29" i="17"/>
  <c r="V29" i="17"/>
  <c r="S29" i="17"/>
  <c r="P29" i="17"/>
  <c r="M29" i="17"/>
  <c r="J29" i="17"/>
  <c r="G29" i="17"/>
  <c r="D29" i="17"/>
  <c r="AK28" i="17"/>
  <c r="AH28" i="17"/>
  <c r="AE28" i="17"/>
  <c r="AB28" i="17"/>
  <c r="Y28" i="17"/>
  <c r="V28" i="17"/>
  <c r="S28" i="17"/>
  <c r="P28" i="17"/>
  <c r="M28" i="17"/>
  <c r="J28" i="17"/>
  <c r="G28" i="17"/>
  <c r="D28" i="17"/>
  <c r="AK27" i="17"/>
  <c r="AH27" i="17"/>
  <c r="AE27" i="17"/>
  <c r="AB27" i="17"/>
  <c r="Y27" i="17"/>
  <c r="V27" i="17"/>
  <c r="S27" i="17"/>
  <c r="P27" i="17"/>
  <c r="M27" i="17"/>
  <c r="J27" i="17"/>
  <c r="G27" i="17"/>
  <c r="D27" i="17"/>
  <c r="AK26" i="17"/>
  <c r="AH26" i="17"/>
  <c r="AE26" i="17"/>
  <c r="AB26" i="17"/>
  <c r="Y26" i="17"/>
  <c r="V26" i="17"/>
  <c r="S26" i="17"/>
  <c r="P26" i="17"/>
  <c r="M26" i="17"/>
  <c r="J26" i="17"/>
  <c r="G26" i="17"/>
  <c r="D26" i="17"/>
  <c r="AK25" i="17"/>
  <c r="AH25" i="17"/>
  <c r="AE25" i="17"/>
  <c r="AB25" i="17"/>
  <c r="Y25" i="17"/>
  <c r="V25" i="17"/>
  <c r="S25" i="17"/>
  <c r="P25" i="17"/>
  <c r="M25" i="17"/>
  <c r="J25" i="17"/>
  <c r="G25" i="17"/>
  <c r="D25" i="17"/>
  <c r="AK24" i="17"/>
  <c r="AH24" i="17"/>
  <c r="AE24" i="17"/>
  <c r="AB24" i="17"/>
  <c r="Y24" i="17"/>
  <c r="V24" i="17"/>
  <c r="S24" i="17"/>
  <c r="P24" i="17"/>
  <c r="M24" i="17"/>
  <c r="J24" i="17"/>
  <c r="G24" i="17"/>
  <c r="D24" i="17"/>
  <c r="AK23" i="17"/>
  <c r="AH23" i="17"/>
  <c r="AE23" i="17"/>
  <c r="AB23" i="17"/>
  <c r="Y23" i="17"/>
  <c r="V23" i="17"/>
  <c r="S23" i="17"/>
  <c r="P23" i="17"/>
  <c r="M23" i="17"/>
  <c r="J23" i="17"/>
  <c r="G23" i="17"/>
  <c r="D23" i="17"/>
  <c r="AK22" i="17"/>
  <c r="AH22" i="17"/>
  <c r="AE22" i="17"/>
  <c r="AB22" i="17"/>
  <c r="Y22" i="17"/>
  <c r="V22" i="17"/>
  <c r="S22" i="17"/>
  <c r="P22" i="17"/>
  <c r="M22" i="17"/>
  <c r="J22" i="17"/>
  <c r="G22" i="17"/>
  <c r="D22" i="17"/>
  <c r="AK21" i="17"/>
  <c r="AH21" i="17"/>
  <c r="AE21" i="17"/>
  <c r="AB21" i="17"/>
  <c r="Y21" i="17"/>
  <c r="V21" i="17"/>
  <c r="S21" i="17"/>
  <c r="P21" i="17"/>
  <c r="M21" i="17"/>
  <c r="J21" i="17"/>
  <c r="G21" i="17"/>
  <c r="D21" i="17"/>
  <c r="AK20" i="17"/>
  <c r="AH20" i="17"/>
  <c r="AE20" i="17"/>
  <c r="AB20" i="17"/>
  <c r="Y20" i="17"/>
  <c r="V20" i="17"/>
  <c r="S20" i="17"/>
  <c r="P20" i="17"/>
  <c r="M20" i="17"/>
  <c r="J20" i="17"/>
  <c r="G20" i="17"/>
  <c r="D20" i="17"/>
  <c r="AK19" i="17"/>
  <c r="AH19" i="17"/>
  <c r="AE19" i="17"/>
  <c r="AB19" i="17"/>
  <c r="Y19" i="17"/>
  <c r="V19" i="17"/>
  <c r="S19" i="17"/>
  <c r="P19" i="17"/>
  <c r="M19" i="17"/>
  <c r="J19" i="17"/>
  <c r="G19" i="17"/>
  <c r="D19" i="17"/>
  <c r="AK18" i="17"/>
  <c r="AH18" i="17"/>
  <c r="AE18" i="17"/>
  <c r="AB18" i="17"/>
  <c r="Y18" i="17"/>
  <c r="V18" i="17"/>
  <c r="S18" i="17"/>
  <c r="P18" i="17"/>
  <c r="M18" i="17"/>
  <c r="J18" i="17"/>
  <c r="G18" i="17"/>
  <c r="D18" i="17"/>
  <c r="AK17" i="17"/>
  <c r="AH17" i="17"/>
  <c r="AE17" i="17"/>
  <c r="AB17" i="17"/>
  <c r="Y17" i="17"/>
  <c r="V17" i="17"/>
  <c r="S17" i="17"/>
  <c r="P17" i="17"/>
  <c r="M17" i="17"/>
  <c r="J17" i="17"/>
  <c r="G17" i="17"/>
  <c r="D17" i="17"/>
  <c r="AK16" i="17"/>
  <c r="AH16" i="17"/>
  <c r="AE16" i="17"/>
  <c r="AB16" i="17"/>
  <c r="Y16" i="17"/>
  <c r="V16" i="17"/>
  <c r="S16" i="17"/>
  <c r="P16" i="17"/>
  <c r="M16" i="17"/>
  <c r="J16" i="17"/>
  <c r="G16" i="17"/>
  <c r="D16" i="17"/>
  <c r="AK15" i="17"/>
  <c r="AH15" i="17"/>
  <c r="AE15" i="17"/>
  <c r="AB15" i="17"/>
  <c r="Y15" i="17"/>
  <c r="V15" i="17"/>
  <c r="S15" i="17"/>
  <c r="P15" i="17"/>
  <c r="M15" i="17"/>
  <c r="J15" i="17"/>
  <c r="G15" i="17"/>
  <c r="D15" i="17"/>
  <c r="AK14" i="17"/>
  <c r="AH14" i="17"/>
  <c r="AE14" i="17"/>
  <c r="AB14" i="17"/>
  <c r="Y14" i="17"/>
  <c r="V14" i="17"/>
  <c r="S14" i="17"/>
  <c r="P14" i="17"/>
  <c r="M14" i="17"/>
  <c r="J14" i="17"/>
  <c r="G14" i="17"/>
  <c r="D14" i="17"/>
  <c r="AK13" i="17"/>
  <c r="AH13" i="17"/>
  <c r="AE13" i="17"/>
  <c r="AB13" i="17"/>
  <c r="Y13" i="17"/>
  <c r="V13" i="17"/>
  <c r="S13" i="17"/>
  <c r="P13" i="17"/>
  <c r="M13" i="17"/>
  <c r="J13" i="17"/>
  <c r="G13" i="17"/>
  <c r="D13" i="17"/>
  <c r="AK12" i="17"/>
  <c r="AH12" i="17"/>
  <c r="AE12" i="17"/>
  <c r="AB12" i="17"/>
  <c r="Y12" i="17"/>
  <c r="V12" i="17"/>
  <c r="S12" i="17"/>
  <c r="P12" i="17"/>
  <c r="M12" i="17"/>
  <c r="J12" i="17"/>
  <c r="G12" i="17"/>
  <c r="D12" i="17"/>
  <c r="AK11" i="17"/>
  <c r="AH11" i="17"/>
  <c r="AE11" i="17"/>
  <c r="AB11" i="17"/>
  <c r="Y11" i="17"/>
  <c r="V11" i="17"/>
  <c r="S11" i="17"/>
  <c r="P11" i="17"/>
  <c r="M11" i="17"/>
  <c r="J11" i="17"/>
  <c r="G11" i="17"/>
  <c r="D11" i="17"/>
  <c r="AK10" i="17"/>
  <c r="AH10" i="17"/>
  <c r="AE10" i="17"/>
  <c r="AB10" i="17"/>
  <c r="Y10" i="17"/>
  <c r="V10" i="17"/>
  <c r="S10" i="17"/>
  <c r="P10" i="17"/>
  <c r="M10" i="17"/>
  <c r="J10" i="17"/>
  <c r="G10" i="17"/>
  <c r="D10" i="17"/>
  <c r="AK9" i="17"/>
  <c r="AH9" i="17"/>
  <c r="AE9" i="17"/>
  <c r="AB9" i="17"/>
  <c r="Y9" i="17"/>
  <c r="V9" i="17"/>
  <c r="S9" i="17"/>
  <c r="P9" i="17"/>
  <c r="M9" i="17"/>
  <c r="J9" i="17"/>
  <c r="G9" i="17"/>
  <c r="D9" i="17"/>
  <c r="AK8" i="17"/>
  <c r="AH8" i="17"/>
  <c r="AE8" i="17"/>
  <c r="AB8" i="17"/>
  <c r="Y8" i="17"/>
  <c r="V8" i="17"/>
  <c r="S8" i="17"/>
  <c r="P8" i="17"/>
  <c r="M8" i="17"/>
  <c r="J8" i="17"/>
  <c r="G8" i="17"/>
  <c r="D8" i="17"/>
  <c r="AK7" i="17"/>
  <c r="AH7" i="17"/>
  <c r="AE7" i="17"/>
  <c r="AB7" i="17"/>
  <c r="Y7" i="17"/>
  <c r="V7" i="17"/>
  <c r="S7" i="17"/>
  <c r="P7" i="17"/>
  <c r="M7" i="17"/>
  <c r="J7" i="17"/>
  <c r="G7" i="17"/>
  <c r="D7" i="17"/>
  <c r="AK6" i="17"/>
  <c r="AH6" i="17"/>
  <c r="AE6" i="17"/>
  <c r="AB6" i="17"/>
  <c r="Y6" i="17"/>
  <c r="V6" i="17"/>
  <c r="S6" i="17"/>
  <c r="P6" i="17"/>
  <c r="M6" i="17"/>
  <c r="J6" i="17"/>
  <c r="G6" i="17"/>
  <c r="D6" i="17"/>
  <c r="AK5" i="17"/>
  <c r="AH5" i="17"/>
  <c r="AE5" i="17"/>
  <c r="AB5" i="17"/>
  <c r="Y5" i="17"/>
  <c r="V5" i="17"/>
  <c r="S5" i="17"/>
  <c r="S238" i="17" s="1"/>
  <c r="P5" i="17"/>
  <c r="M5" i="17"/>
  <c r="J5" i="17"/>
  <c r="G5" i="17"/>
  <c r="D5" i="17"/>
  <c r="D238" i="17" s="1"/>
  <c r="S250" i="18" l="1"/>
  <c r="G250" i="18"/>
  <c r="M250" i="18"/>
  <c r="D250" i="18"/>
  <c r="J250" i="18"/>
  <c r="P250" i="18"/>
  <c r="Y238" i="17"/>
  <c r="AB238" i="17"/>
  <c r="J238" i="17"/>
  <c r="AH238" i="17"/>
  <c r="V238" i="17"/>
  <c r="G238" i="17"/>
  <c r="AE238" i="17"/>
  <c r="M238" i="17"/>
  <c r="AK238" i="17"/>
  <c r="P238" i="17"/>
  <c r="F85" i="11" l="1"/>
  <c r="F86" i="11" s="1"/>
  <c r="E85" i="11"/>
  <c r="E86" i="11" s="1"/>
  <c r="D85" i="11"/>
  <c r="D86" i="11" s="1"/>
  <c r="F83" i="11"/>
  <c r="E83" i="11"/>
  <c r="D83" i="11"/>
  <c r="F81" i="11"/>
  <c r="E81" i="11"/>
  <c r="D81" i="11"/>
  <c r="F79" i="11"/>
  <c r="E79" i="11"/>
  <c r="D79" i="11"/>
  <c r="F77" i="11"/>
  <c r="E77" i="11"/>
  <c r="D77" i="11"/>
  <c r="F70" i="11"/>
  <c r="E70" i="11"/>
  <c r="D70" i="11"/>
  <c r="E67" i="11"/>
  <c r="D67" i="11"/>
  <c r="F61" i="11"/>
  <c r="E61" i="11"/>
  <c r="D61" i="11"/>
  <c r="F56" i="11"/>
  <c r="E56" i="11"/>
  <c r="D56" i="11"/>
  <c r="E50" i="11"/>
  <c r="D50" i="11"/>
  <c r="F44" i="11"/>
  <c r="E44" i="11"/>
  <c r="D44" i="11"/>
  <c r="E39" i="11"/>
  <c r="D39" i="11"/>
  <c r="F32" i="11"/>
  <c r="E32" i="11"/>
  <c r="D32" i="11"/>
  <c r="F24" i="11"/>
  <c r="E24" i="11"/>
  <c r="D24" i="11"/>
  <c r="F21" i="11"/>
  <c r="E21" i="11"/>
  <c r="D21" i="11"/>
  <c r="F16" i="11"/>
  <c r="E16" i="11"/>
  <c r="D16" i="11"/>
  <c r="F13" i="11"/>
  <c r="E13" i="11"/>
  <c r="D13" i="11"/>
  <c r="F7" i="11"/>
  <c r="E7" i="11"/>
  <c r="D7" i="11"/>
  <c r="E87" i="11" l="1"/>
  <c r="E62" i="11"/>
  <c r="E25" i="11"/>
  <c r="E68" i="11"/>
  <c r="E17" i="11"/>
  <c r="E33" i="11"/>
  <c r="E8" i="11"/>
  <c r="E51" i="11"/>
  <c r="E71" i="11"/>
  <c r="E57" i="11"/>
  <c r="E45" i="11"/>
  <c r="E40" i="11"/>
  <c r="D40" i="11"/>
  <c r="D87" i="11"/>
  <c r="D45" i="11"/>
  <c r="D25" i="11"/>
  <c r="D68" i="11"/>
  <c r="D17" i="11"/>
  <c r="D51" i="11"/>
  <c r="D33" i="11"/>
  <c r="D8" i="11"/>
  <c r="D71" i="11"/>
  <c r="D57" i="11"/>
  <c r="D62" i="11"/>
  <c r="F45" i="11"/>
  <c r="F68" i="11"/>
  <c r="F17" i="11"/>
  <c r="F51" i="11"/>
  <c r="F33" i="11"/>
  <c r="F8" i="11"/>
  <c r="F71" i="11"/>
  <c r="F25" i="11"/>
  <c r="F57" i="11"/>
  <c r="F40" i="11"/>
  <c r="F87" i="11"/>
  <c r="F62" i="11"/>
  <c r="I164" i="10" l="1"/>
  <c r="H164" i="10"/>
  <c r="G164" i="10"/>
  <c r="D164" i="10"/>
  <c r="C164" i="10"/>
  <c r="I163" i="10"/>
  <c r="H163" i="10"/>
  <c r="G163" i="10"/>
  <c r="D163" i="10"/>
  <c r="C163" i="10"/>
  <c r="I162" i="10"/>
  <c r="H162" i="10"/>
  <c r="G162" i="10"/>
  <c r="D162" i="10"/>
  <c r="C162" i="10"/>
  <c r="I161" i="10"/>
  <c r="H161" i="10"/>
  <c r="G161" i="10"/>
  <c r="D161" i="10"/>
  <c r="C161" i="10"/>
  <c r="I160" i="10"/>
  <c r="H160" i="10"/>
  <c r="G160" i="10"/>
  <c r="D160" i="10"/>
  <c r="C160" i="10"/>
  <c r="I159" i="10"/>
  <c r="H159" i="10"/>
  <c r="G159" i="10"/>
  <c r="D159" i="10"/>
  <c r="C159" i="10"/>
  <c r="K155" i="10"/>
  <c r="J155" i="10"/>
  <c r="K154" i="10"/>
  <c r="J154" i="10"/>
  <c r="K153" i="10"/>
  <c r="J153" i="10"/>
  <c r="K152" i="10"/>
  <c r="J152" i="10"/>
  <c r="K151" i="10"/>
  <c r="J151" i="10"/>
  <c r="K150" i="10"/>
  <c r="J150" i="10"/>
  <c r="K146" i="10"/>
  <c r="J146" i="10"/>
  <c r="K145" i="10"/>
  <c r="J145" i="10"/>
  <c r="K144" i="10"/>
  <c r="J144" i="10"/>
  <c r="K143" i="10"/>
  <c r="J143" i="10"/>
  <c r="K142" i="10"/>
  <c r="J142" i="10"/>
  <c r="K141" i="10"/>
  <c r="J141" i="10"/>
  <c r="K137" i="10"/>
  <c r="J137" i="10"/>
  <c r="K136" i="10"/>
  <c r="J136" i="10"/>
  <c r="K135" i="10"/>
  <c r="J135" i="10"/>
  <c r="K134" i="10"/>
  <c r="J134" i="10"/>
  <c r="K133" i="10"/>
  <c r="J133" i="10"/>
  <c r="K132" i="10"/>
  <c r="J132" i="10"/>
  <c r="K128" i="10"/>
  <c r="J128" i="10"/>
  <c r="K127" i="10"/>
  <c r="J127" i="10"/>
  <c r="K126" i="10"/>
  <c r="J126" i="10"/>
  <c r="K125" i="10"/>
  <c r="J125" i="10"/>
  <c r="K124" i="10"/>
  <c r="J124" i="10"/>
  <c r="K123" i="10"/>
  <c r="J123" i="10"/>
  <c r="K119" i="10"/>
  <c r="J119" i="10"/>
  <c r="K118" i="10"/>
  <c r="J118" i="10"/>
  <c r="K117" i="10"/>
  <c r="J117" i="10"/>
  <c r="K116" i="10"/>
  <c r="J116" i="10"/>
  <c r="K115" i="10"/>
  <c r="J115" i="10"/>
  <c r="K114" i="10"/>
  <c r="J114" i="10"/>
  <c r="F110" i="10"/>
  <c r="K110" i="10" s="1"/>
  <c r="E110" i="10"/>
  <c r="J110" i="10" s="1"/>
  <c r="K109" i="10"/>
  <c r="J109" i="10"/>
  <c r="K108" i="10"/>
  <c r="J108" i="10"/>
  <c r="K107" i="10"/>
  <c r="J107" i="10"/>
  <c r="K106" i="10"/>
  <c r="J106" i="10"/>
  <c r="K105" i="10"/>
  <c r="J105" i="10"/>
  <c r="K101" i="10"/>
  <c r="J101" i="10"/>
  <c r="K100" i="10"/>
  <c r="J100" i="10"/>
  <c r="K99" i="10"/>
  <c r="J99" i="10"/>
  <c r="K98" i="10"/>
  <c r="J98" i="10"/>
  <c r="F97" i="10"/>
  <c r="K97" i="10" s="1"/>
  <c r="E97" i="10"/>
  <c r="J97" i="10" s="1"/>
  <c r="K96" i="10"/>
  <c r="J96" i="10"/>
  <c r="K92" i="10"/>
  <c r="J92" i="10"/>
  <c r="K91" i="10"/>
  <c r="J91" i="10"/>
  <c r="K90" i="10"/>
  <c r="J90" i="10"/>
  <c r="K89" i="10"/>
  <c r="J89" i="10"/>
  <c r="K88" i="10"/>
  <c r="J88" i="10"/>
  <c r="K87" i="10"/>
  <c r="J87" i="10"/>
  <c r="K83" i="10"/>
  <c r="J83" i="10"/>
  <c r="K82" i="10"/>
  <c r="J82" i="10"/>
  <c r="K81" i="10"/>
  <c r="J81" i="10"/>
  <c r="K80" i="10"/>
  <c r="J80" i="10"/>
  <c r="K79" i="10"/>
  <c r="J79" i="10"/>
  <c r="K78" i="10"/>
  <c r="J78" i="10"/>
  <c r="K74" i="10"/>
  <c r="J74" i="10"/>
  <c r="K73" i="10"/>
  <c r="J73" i="10"/>
  <c r="K72" i="10"/>
  <c r="J72" i="10"/>
  <c r="K71" i="10"/>
  <c r="J71" i="10"/>
  <c r="K70" i="10"/>
  <c r="J70" i="10"/>
  <c r="K69" i="10"/>
  <c r="J69" i="10"/>
  <c r="F65" i="10"/>
  <c r="K65" i="10" s="1"/>
  <c r="E65" i="10"/>
  <c r="J65" i="10" s="1"/>
  <c r="F64" i="10"/>
  <c r="K64" i="10" s="1"/>
  <c r="E64" i="10"/>
  <c r="J64" i="10" s="1"/>
  <c r="F63" i="10"/>
  <c r="K63" i="10" s="1"/>
  <c r="E63" i="10"/>
  <c r="J63" i="10" s="1"/>
  <c r="F62" i="10"/>
  <c r="K62" i="10" s="1"/>
  <c r="E62" i="10"/>
  <c r="J62" i="10" s="1"/>
  <c r="F61" i="10"/>
  <c r="K61" i="10" s="1"/>
  <c r="E61" i="10"/>
  <c r="J61" i="10" s="1"/>
  <c r="F60" i="10"/>
  <c r="K60" i="10" s="1"/>
  <c r="E60" i="10"/>
  <c r="J60" i="10" s="1"/>
  <c r="K56" i="10"/>
  <c r="J56" i="10"/>
  <c r="K55" i="10"/>
  <c r="J55" i="10"/>
  <c r="K54" i="10"/>
  <c r="J54" i="10"/>
  <c r="K53" i="10"/>
  <c r="J53" i="10"/>
  <c r="F52" i="10"/>
  <c r="K52" i="10" s="1"/>
  <c r="E52" i="10"/>
  <c r="J52" i="10" s="1"/>
  <c r="F51" i="10"/>
  <c r="K51" i="10" s="1"/>
  <c r="E51" i="10"/>
  <c r="J51" i="10" s="1"/>
  <c r="F47" i="10"/>
  <c r="K47" i="10" s="1"/>
  <c r="E47" i="10"/>
  <c r="J47" i="10" s="1"/>
  <c r="F46" i="10"/>
  <c r="K46" i="10" s="1"/>
  <c r="E46" i="10"/>
  <c r="J46" i="10" s="1"/>
  <c r="F45" i="10"/>
  <c r="K45" i="10" s="1"/>
  <c r="E45" i="10"/>
  <c r="J45" i="10" s="1"/>
  <c r="F44" i="10"/>
  <c r="K44" i="10" s="1"/>
  <c r="E44" i="10"/>
  <c r="J44" i="10" s="1"/>
  <c r="F43" i="10"/>
  <c r="K43" i="10" s="1"/>
  <c r="E43" i="10"/>
  <c r="F42" i="10"/>
  <c r="K42" i="10" s="1"/>
  <c r="E42" i="10"/>
  <c r="J42" i="10" s="1"/>
  <c r="K38" i="10"/>
  <c r="J38" i="10"/>
  <c r="K37" i="10"/>
  <c r="J37" i="10"/>
  <c r="K36" i="10"/>
  <c r="J36" i="10"/>
  <c r="K35" i="10"/>
  <c r="J35" i="10"/>
  <c r="K34" i="10"/>
  <c r="J34" i="10"/>
  <c r="K33" i="10"/>
  <c r="J33" i="10"/>
  <c r="F29" i="10"/>
  <c r="K29" i="10" s="1"/>
  <c r="E29" i="10"/>
  <c r="J29" i="10" s="1"/>
  <c r="F28" i="10"/>
  <c r="K28" i="10" s="1"/>
  <c r="E28" i="10"/>
  <c r="J28" i="10" s="1"/>
  <c r="F27" i="10"/>
  <c r="K27" i="10" s="1"/>
  <c r="E27" i="10"/>
  <c r="J27" i="10" s="1"/>
  <c r="F26" i="10"/>
  <c r="K26" i="10" s="1"/>
  <c r="E26" i="10"/>
  <c r="J26" i="10" s="1"/>
  <c r="F25" i="10"/>
  <c r="K25" i="10" s="1"/>
  <c r="E25" i="10"/>
  <c r="J25" i="10" s="1"/>
  <c r="F24" i="10"/>
  <c r="K24" i="10" s="1"/>
  <c r="E24" i="10"/>
  <c r="J24" i="10" s="1"/>
  <c r="F20" i="10"/>
  <c r="K20" i="10" s="1"/>
  <c r="E20" i="10"/>
  <c r="J20" i="10" s="1"/>
  <c r="F19" i="10"/>
  <c r="K19" i="10" s="1"/>
  <c r="E19" i="10"/>
  <c r="J19" i="10" s="1"/>
  <c r="F18" i="10"/>
  <c r="K18" i="10" s="1"/>
  <c r="E18" i="10"/>
  <c r="J18" i="10" s="1"/>
  <c r="F17" i="10"/>
  <c r="K17" i="10" s="1"/>
  <c r="E17" i="10"/>
  <c r="J17" i="10" s="1"/>
  <c r="F16" i="10"/>
  <c r="K16" i="10" s="1"/>
  <c r="E16" i="10"/>
  <c r="J16" i="10" s="1"/>
  <c r="F15" i="10"/>
  <c r="K15" i="10" s="1"/>
  <c r="E15" i="10"/>
  <c r="J15" i="10" s="1"/>
  <c r="F11" i="10"/>
  <c r="E11" i="10"/>
  <c r="J11" i="10" s="1"/>
  <c r="F10" i="10"/>
  <c r="E10" i="10"/>
  <c r="F9" i="10"/>
  <c r="K9" i="10" s="1"/>
  <c r="E9" i="10"/>
  <c r="F8" i="10"/>
  <c r="K8" i="10" s="1"/>
  <c r="E8" i="10"/>
  <c r="F7" i="10"/>
  <c r="E7" i="10"/>
  <c r="J7" i="10" s="1"/>
  <c r="F6" i="10"/>
  <c r="E6" i="10"/>
  <c r="E163" i="10" l="1"/>
  <c r="K161" i="10"/>
  <c r="E159" i="10"/>
  <c r="E162" i="10"/>
  <c r="J9" i="10"/>
  <c r="J162" i="10" s="1"/>
  <c r="F163" i="10"/>
  <c r="F160" i="10"/>
  <c r="E161" i="10"/>
  <c r="E160" i="10"/>
  <c r="J10" i="10"/>
  <c r="J163" i="10" s="1"/>
  <c r="K10" i="10"/>
  <c r="K163" i="10" s="1"/>
  <c r="J8" i="10"/>
  <c r="J161" i="10" s="1"/>
  <c r="E164" i="10"/>
  <c r="F159" i="10"/>
  <c r="J6" i="10"/>
  <c r="J159" i="10" s="1"/>
  <c r="K6" i="10"/>
  <c r="K159" i="10" s="1"/>
  <c r="F164" i="10"/>
  <c r="K162" i="10"/>
  <c r="J164" i="10"/>
  <c r="F161" i="10"/>
  <c r="F162" i="10"/>
  <c r="K7" i="10"/>
  <c r="K160" i="10" s="1"/>
  <c r="K11" i="10"/>
  <c r="K164" i="10" s="1"/>
  <c r="J43" i="10"/>
  <c r="J160" i="10" s="1"/>
  <c r="F7" i="2" l="1"/>
  <c r="E7" i="2"/>
  <c r="D7" i="2"/>
  <c r="C7" i="2"/>
  <c r="H10" i="2" l="1"/>
  <c r="G10" i="2"/>
  <c r="H11" i="2" l="1"/>
  <c r="G11" i="2"/>
  <c r="D11" i="2" l="1"/>
  <c r="C11" i="2"/>
  <c r="F11" i="2"/>
  <c r="E11" i="2"/>
  <c r="F10" i="2"/>
  <c r="E10" i="2"/>
  <c r="D10" i="2"/>
  <c r="C10" i="2"/>
  <c r="E7" i="4" l="1"/>
  <c r="E5" i="4"/>
  <c r="E6" i="4"/>
  <c r="D7" i="4" l="1"/>
  <c r="D6" i="4"/>
  <c r="D5" i="4"/>
  <c r="C6" i="4"/>
  <c r="C5" i="4"/>
  <c r="C7" i="4"/>
  <c r="H8" i="2" l="1"/>
  <c r="G8" i="2"/>
  <c r="F8" i="2" l="1"/>
  <c r="E8" i="2"/>
  <c r="D8" i="2"/>
  <c r="C8" i="2"/>
  <c r="H7" i="2" l="1"/>
  <c r="G7" i="2"/>
</calcChain>
</file>

<file path=xl/sharedStrings.xml><?xml version="1.0" encoding="utf-8"?>
<sst xmlns="http://schemas.openxmlformats.org/spreadsheetml/2006/main" count="2462" uniqueCount="1046">
  <si>
    <t>Licencee TPWODL</t>
  </si>
  <si>
    <t>Period</t>
  </si>
  <si>
    <t>Substation wise</t>
  </si>
  <si>
    <t xml:space="preserve">below </t>
  </si>
  <si>
    <t xml:space="preserve">above </t>
  </si>
  <si>
    <t>(9%)</t>
  </si>
  <si>
    <t>(6%)</t>
  </si>
  <si>
    <t>pragnya</t>
  </si>
  <si>
    <t>Abstract of outages due to trippings of HT Feeders</t>
  </si>
  <si>
    <t>EXCLUDING THE INTERUPTIONS DUE TO EHT FAILURE/GRID DISTURBANCES</t>
  </si>
  <si>
    <t>a</t>
  </si>
  <si>
    <t xml:space="preserve">ALL  33 KV Incoming Feeders </t>
  </si>
  <si>
    <t>b</t>
  </si>
  <si>
    <t>ALL 11 KV outgoing Feeders</t>
  </si>
  <si>
    <t>c</t>
  </si>
  <si>
    <t>Power Transformer - I</t>
  </si>
  <si>
    <t>i)    High voltage side</t>
  </si>
  <si>
    <t>ii)   Low voltage side</t>
  </si>
  <si>
    <t>d</t>
  </si>
  <si>
    <t>Power Transformer - II</t>
  </si>
  <si>
    <t>Repeat for all the transformers</t>
  </si>
  <si>
    <t>Repeat for all the 33/11KV S/S</t>
  </si>
  <si>
    <t>ALL ORISSA PICTURE</t>
  </si>
  <si>
    <t>Average interruption/33kv feeders</t>
  </si>
  <si>
    <t>= Total duration of trippings</t>
  </si>
  <si>
    <t>at 33 kv/total no. 33 kv feeder</t>
  </si>
  <si>
    <r>
      <t>Average interruption/</t>
    </r>
    <r>
      <rPr>
        <b/>
        <sz val="12"/>
        <rFont val="Arial"/>
        <family val="2"/>
      </rPr>
      <t>11 kv feeders</t>
    </r>
  </si>
  <si>
    <t>= Total duration of trippings at</t>
  </si>
  <si>
    <t>11kv/Total no of 11kv feeders.</t>
  </si>
  <si>
    <t>INFORMATION FOR TIME OF DAY TARIFF</t>
  </si>
  <si>
    <t>(Period of 6 months)</t>
  </si>
  <si>
    <t>OERC FORM P-10</t>
  </si>
  <si>
    <t>Licencee: TPWODL</t>
  </si>
  <si>
    <t>Name of Month</t>
  </si>
  <si>
    <t>Monthly Maximum System Demand in MVA</t>
  </si>
  <si>
    <t>Date and Time of Occurrence</t>
  </si>
  <si>
    <t>Monthly Minimum System Demand in MVA</t>
  </si>
  <si>
    <t>Monthly Average System Demand in MW</t>
  </si>
  <si>
    <t xml:space="preserve"> </t>
  </si>
  <si>
    <t>Interruption</t>
  </si>
  <si>
    <t>Major Disturbances Due to EHT Failure</t>
  </si>
  <si>
    <t>No. of occurances</t>
  </si>
  <si>
    <t>Total duration of interruption</t>
  </si>
  <si>
    <t>CIRCLE</t>
  </si>
  <si>
    <t>GSS</t>
  </si>
  <si>
    <t>33KV CKT Name</t>
  </si>
  <si>
    <t>ROURKELA</t>
  </si>
  <si>
    <t>SAMBALPUR</t>
  </si>
  <si>
    <t>BARGARH</t>
  </si>
  <si>
    <t>BOLANGIR</t>
  </si>
  <si>
    <t xml:space="preserve">KALAHANDI </t>
  </si>
  <si>
    <t>Chend</t>
  </si>
  <si>
    <t>KUARMUNDA</t>
  </si>
  <si>
    <t>Sundergarh</t>
  </si>
  <si>
    <t xml:space="preserve">BARGAON </t>
  </si>
  <si>
    <t>BALISANKARA</t>
  </si>
  <si>
    <t>BILEIMUNDA</t>
  </si>
  <si>
    <t>BANDDEGA</t>
  </si>
  <si>
    <t>KINJIRIKELA</t>
  </si>
  <si>
    <t>Muchbahal</t>
  </si>
  <si>
    <t>JHARUPADA</t>
  </si>
  <si>
    <t>Barpali</t>
  </si>
  <si>
    <t>BALITIKRA</t>
  </si>
  <si>
    <t>CHARMUNDA</t>
  </si>
  <si>
    <t>Jharbandh</t>
  </si>
  <si>
    <t>DOVA</t>
  </si>
  <si>
    <t>DUNGRIPALI</t>
  </si>
  <si>
    <t>Ghenss</t>
  </si>
  <si>
    <t>SOHELA</t>
  </si>
  <si>
    <t>Paikmal</t>
  </si>
  <si>
    <t>JHITKI</t>
  </si>
  <si>
    <t>KUDAKHAI</t>
  </si>
  <si>
    <t>MANDOSIL</t>
  </si>
  <si>
    <t>Padampur</t>
  </si>
  <si>
    <t>PAIKMAL</t>
  </si>
  <si>
    <t>SARANDAPALI</t>
  </si>
  <si>
    <t>Turunga</t>
  </si>
  <si>
    <t>DASMILE</t>
  </si>
  <si>
    <t>Pankital</t>
  </si>
  <si>
    <t>BHATABAHALI</t>
  </si>
  <si>
    <t>Agalpur</t>
  </si>
  <si>
    <t>KENDUMUNDA(bharsuja)</t>
  </si>
  <si>
    <t>Tusura</t>
  </si>
  <si>
    <t>Kudasingha</t>
  </si>
  <si>
    <t>Laltikra</t>
  </si>
  <si>
    <t xml:space="preserve">LOISINGHA </t>
  </si>
  <si>
    <t xml:space="preserve">SALEBHATA(ODSSP)   </t>
  </si>
  <si>
    <t>Kesinga</t>
  </si>
  <si>
    <t>BELGAON</t>
  </si>
  <si>
    <t>TITILAGARH</t>
  </si>
  <si>
    <t>Khariar</t>
  </si>
  <si>
    <t>SINDHEKELA</t>
  </si>
  <si>
    <t>Kholan</t>
  </si>
  <si>
    <t>PANDRIPANI</t>
  </si>
  <si>
    <t>Badi</t>
  </si>
  <si>
    <t>BANGOMUNDA</t>
  </si>
  <si>
    <t>Patnagarh</t>
  </si>
  <si>
    <t>PATNAGARH</t>
  </si>
  <si>
    <t>TENDAPADAR</t>
  </si>
  <si>
    <t>THAKAPADA</t>
  </si>
  <si>
    <t>KHAPARAKHOL</t>
  </si>
  <si>
    <t>Khaparakhol</t>
  </si>
  <si>
    <t>LATHOR</t>
  </si>
  <si>
    <t>BELAPADA</t>
  </si>
  <si>
    <t>Belapada</t>
  </si>
  <si>
    <t>KANUT</t>
  </si>
  <si>
    <t>DHUMABHATA</t>
  </si>
  <si>
    <t>Junagarh</t>
  </si>
  <si>
    <t>ADRI</t>
  </si>
  <si>
    <t>KEGAON</t>
  </si>
  <si>
    <t>Power Transformer(All)</t>
  </si>
  <si>
    <t>*</t>
  </si>
  <si>
    <t>Below data for Total PSS of TPWODL</t>
  </si>
  <si>
    <t>Electrical Accidents</t>
  </si>
  <si>
    <t>Items</t>
  </si>
  <si>
    <t>First six months of the previous year( Apr 21- Sept 21)</t>
  </si>
  <si>
    <t>Last six months of the previous year (Oct 21- Mar 22)</t>
  </si>
  <si>
    <t>First six months of the current year (Apr 22 - Sept 22)</t>
  </si>
  <si>
    <t>No. of Accidents</t>
  </si>
  <si>
    <t>FATAL</t>
  </si>
  <si>
    <t>NON FATAL</t>
  </si>
  <si>
    <t>HUMAN</t>
  </si>
  <si>
    <t>ANIMAL</t>
  </si>
  <si>
    <t>(1) 33KV</t>
  </si>
  <si>
    <t>(2)11KV</t>
  </si>
  <si>
    <t>(3) 400/230V</t>
  </si>
  <si>
    <t>(4)DC SUPPLY</t>
  </si>
  <si>
    <t>Release of Service Connection</t>
  </si>
  <si>
    <t>(LT SUPPLY)</t>
  </si>
  <si>
    <t>No. of valid requisitions for service connection  for power supply</t>
  </si>
  <si>
    <t>No. of service connection provided within 30 days of valid requisition for power supply</t>
  </si>
  <si>
    <t>No. of service connection provided after 30 days of valid requisition for power supply</t>
  </si>
  <si>
    <t>Reason for delay</t>
  </si>
  <si>
    <t>com</t>
  </si>
  <si>
    <t>STATUS OF HT CONNECTIONS</t>
  </si>
  <si>
    <t>No. of valid requisitions for HT connection for power supply</t>
  </si>
  <si>
    <t>No. of connections provided within 180 days of valid requisition for power supply</t>
  </si>
  <si>
    <t>No. of connections provided after 180 days of valid requisition for power supply</t>
  </si>
  <si>
    <t>N/A</t>
  </si>
  <si>
    <t>Failure of Transformer (Nos.)</t>
  </si>
  <si>
    <t>Reason of Failure</t>
  </si>
  <si>
    <t>Steps taken to reduce the failure rate</t>
  </si>
  <si>
    <t>Power Transformers (HT)</t>
  </si>
  <si>
    <t>Most of the transformers which failed were either old or repaired transformer. The failures can also be attributable to the quality of repairs and other reasons like lightning, winding failures due to multiple charging etc.</t>
  </si>
  <si>
    <t>Distribution Transformers</t>
  </si>
  <si>
    <t>OM</t>
  </si>
  <si>
    <t>RELEASE OF CUSTOMER BILLS</t>
  </si>
  <si>
    <t>No. of customer bills served within  billing period</t>
  </si>
  <si>
    <t>No. of customer bills served after  billing period</t>
  </si>
  <si>
    <t>Licensee-TPWODL</t>
  </si>
  <si>
    <t>OERC Form P-17</t>
  </si>
  <si>
    <t>Consumers Data (Division wise and month wise)</t>
  </si>
  <si>
    <t>EHT</t>
  </si>
  <si>
    <t>HT</t>
  </si>
  <si>
    <t>LT</t>
  </si>
  <si>
    <t>TOTAL</t>
  </si>
  <si>
    <t>Month</t>
  </si>
  <si>
    <t>No. of Consumers</t>
  </si>
  <si>
    <t>No. of Bill issued</t>
  </si>
  <si>
    <t>No. of Bill issued (Monthly)</t>
  </si>
  <si>
    <t>No. of Bill issued (Bi-Monthly)</t>
  </si>
  <si>
    <t>Name of the Division ROURKELA</t>
  </si>
  <si>
    <t>APRIL</t>
  </si>
  <si>
    <t>MAY</t>
  </si>
  <si>
    <t>JUNE</t>
  </si>
  <si>
    <t>JULY</t>
  </si>
  <si>
    <t>AUGUST</t>
  </si>
  <si>
    <t>SEPTEMBER</t>
  </si>
  <si>
    <t>Name of the Division ROURKELA-SADAR</t>
  </si>
  <si>
    <t>Name of the Division RAJGANGPUR</t>
  </si>
  <si>
    <t>Name of the Division SUNDERGARH</t>
  </si>
  <si>
    <t>Name of the Division SAMBALPUR</t>
  </si>
  <si>
    <t>Name of the Division SAMBALPUR-EAST</t>
  </si>
  <si>
    <t>Name of the Division JHARSUGUDA</t>
  </si>
  <si>
    <t>Name of the Division BRAJRAJ NAGAR</t>
  </si>
  <si>
    <t>Name of the Division DEOGARH</t>
  </si>
  <si>
    <t>Name of the Division BARGARH</t>
  </si>
  <si>
    <t>Name of the Division BARGARH-WEST</t>
  </si>
  <si>
    <t>Name of the Division BOLANGIR</t>
  </si>
  <si>
    <t>Name of the Division SONEPUR</t>
  </si>
  <si>
    <t>Name of the Division TITILAGARH</t>
  </si>
  <si>
    <t>Name of the Division KEED</t>
  </si>
  <si>
    <t>Name of the Division KWED</t>
  </si>
  <si>
    <t>Name of the Division NUAPADA</t>
  </si>
  <si>
    <t>TPWODL As a Whole</t>
  </si>
  <si>
    <t>Licencee  :  TPWODL</t>
  </si>
  <si>
    <t>OERC FORM P-14</t>
  </si>
  <si>
    <t>MEASURES FOR REDUCTION OF T&amp;D LOSS</t>
  </si>
  <si>
    <t>Sl.No.</t>
  </si>
  <si>
    <t>Subject</t>
  </si>
  <si>
    <t>Unit</t>
  </si>
  <si>
    <t xml:space="preserve">Previous Year (21-22)     </t>
  </si>
  <si>
    <t xml:space="preserve">Current Year (22-23)     </t>
  </si>
  <si>
    <t>Ensuing Year (23-24)</t>
  </si>
  <si>
    <t>Renovation &amp; Investment</t>
  </si>
  <si>
    <t>Replacement of High technical loss transformers</t>
  </si>
  <si>
    <t>Nos</t>
  </si>
  <si>
    <t xml:space="preserve">Rate </t>
  </si>
  <si>
    <t>Rs lacs</t>
  </si>
  <si>
    <t>cost</t>
  </si>
  <si>
    <t>% Reduction in T&amp;D loss for above</t>
  </si>
  <si>
    <t>%</t>
  </si>
  <si>
    <t>Enhancement of conductor size to reduce losses</t>
  </si>
  <si>
    <t>enhancement of 33kv conductor size</t>
  </si>
  <si>
    <t>Kms</t>
  </si>
  <si>
    <t>33kv New line</t>
  </si>
  <si>
    <t>ii</t>
  </si>
  <si>
    <t>enhancement of 11kv conductor size</t>
  </si>
  <si>
    <t>11kv New Line</t>
  </si>
  <si>
    <t>iii</t>
  </si>
  <si>
    <t>LT AB Cable</t>
  </si>
  <si>
    <t>conversion of LT conductor to AB Cableof LT conductor size</t>
  </si>
  <si>
    <t>Upgradation of Over load,overage(&gt;35 years) transformers adding losses</t>
  </si>
  <si>
    <t>33/11kv PTR</t>
  </si>
  <si>
    <t>No.s</t>
  </si>
  <si>
    <t>33/.4kv</t>
  </si>
  <si>
    <t>11/.440kv  DTR</t>
  </si>
  <si>
    <t>Installation of new transformers</t>
  </si>
  <si>
    <t>i</t>
  </si>
  <si>
    <t>33/11kv</t>
  </si>
  <si>
    <t>11/.4kv</t>
  </si>
  <si>
    <t>TOTAL OF SL.1</t>
  </si>
  <si>
    <t>Cost</t>
  </si>
  <si>
    <t>% Reduction in T&amp;D loss for Sl1</t>
  </si>
  <si>
    <t>Detection of un-authorised abstraction of electricity</t>
  </si>
  <si>
    <t>No. of cases filed</t>
  </si>
  <si>
    <t>No of cases prosecuted</t>
  </si>
  <si>
    <t>Any other - Metering cubicle</t>
  </si>
  <si>
    <t xml:space="preserve">                     - Meter Replacement(1-Ph.)</t>
  </si>
  <si>
    <t xml:space="preserve">                     - Meter Replacement(3-Ph.)</t>
  </si>
  <si>
    <t>AB Cable</t>
  </si>
  <si>
    <t>TOTAL OF SL.2</t>
  </si>
  <si>
    <t>Total Cost (SL 1 + SL 2)</t>
  </si>
  <si>
    <t>% Reduction in T&amp;D loss for Sl 2</t>
  </si>
  <si>
    <t>% Reduction in T&amp;D loss for Sl 1&amp; 2</t>
  </si>
  <si>
    <t>OERC FORM   P.15</t>
  </si>
  <si>
    <t>CONSUMER  COMPLAINT</t>
  </si>
  <si>
    <t>Received</t>
  </si>
  <si>
    <t>Resolved</t>
  </si>
  <si>
    <t>Interruption due to problem in LT supply</t>
  </si>
  <si>
    <t>(Fuse off call at aerial cutouts/Sealable cutouts,snapping of wires,falling of trees on overhead lines,fire due to short circuit of LT lines consequent to loose spans and touching of tree branches).</t>
  </si>
  <si>
    <t>Problems in metering and meter reading</t>
  </si>
  <si>
    <t> </t>
  </si>
  <si>
    <t>(Delay in replacement of non-recording meters, replacement of burnt out meter, replacement of meters recording excess consumption due to creeping, breakage of seals provided to the meter, mistakes in totaling by the MR while issuing the bills, wrong noting of "door lock" by MR, wrong calculation by the MR while issuing the bills and use of wrong meter constant, wrong recording of reading by MR).</t>
  </si>
  <si>
    <t>Errors in billing</t>
  </si>
  <si>
    <t>(Excessive billing, amount already paid by consumer shown as arrears, wrong application of tariff, posting of wrong initial reading, showing the short claims in the monthly bill without furnishing the details to the consumer, wrong postings, i.e. postings of receipts to wrong RR nos., issue of bills leaving many blank columns in the printed bill form, improper billing of non-recording period of meters).</t>
  </si>
  <si>
    <t>Any other (New supply connection)</t>
  </si>
  <si>
    <t>Sl No.</t>
  </si>
  <si>
    <t>411000000003</t>
  </si>
  <si>
    <t>INDIAN ALUMUNIUM COMPANY LTD.</t>
  </si>
  <si>
    <t>411000000005</t>
  </si>
  <si>
    <t>INDIAN ALUMUNIUM COMPANY LTD</t>
  </si>
  <si>
    <t>EXECUTIVE ENGINEER</t>
  </si>
  <si>
    <t>411000000119</t>
  </si>
  <si>
    <t>M/S. ASHOKA BUILDCON LTD</t>
  </si>
  <si>
    <t>THE EXECUTIVE ENGINEER</t>
  </si>
  <si>
    <t>413000000005</t>
  </si>
  <si>
    <t>DIV . ENGG(ELECTRICAL)</t>
  </si>
  <si>
    <t>M/S INDIAN OIL CORPORATION LTD</t>
  </si>
  <si>
    <t>413000000059</t>
  </si>
  <si>
    <t>M/S. JAI HANUMAN UDYOG LTD.</t>
  </si>
  <si>
    <t>417000000077</t>
  </si>
  <si>
    <t>EARTH MINERAL COMPANY LTD.</t>
  </si>
  <si>
    <t>417000000113</t>
  </si>
  <si>
    <t>M/S.OPGC LTD</t>
  </si>
  <si>
    <t>417000000123</t>
  </si>
  <si>
    <t>812000000010</t>
  </si>
  <si>
    <t>M/S.KAUSHAL FERRO METALS PLTD.</t>
  </si>
  <si>
    <t>812000000030</t>
  </si>
  <si>
    <t>ODISHA COAL &amp; POWER LTD.</t>
  </si>
  <si>
    <t>EXECUTIVE ENGINEER, MEGALIFT PROJECT, JHARSUGUDA</t>
  </si>
  <si>
    <t>813000000021</t>
  </si>
  <si>
    <t>M/S IFGL Refractories ltd.</t>
  </si>
  <si>
    <t>813000000053</t>
  </si>
  <si>
    <t>813000000061</t>
  </si>
  <si>
    <t>BISRA STONE LIME CO LTD.</t>
  </si>
  <si>
    <t>M/S. THAKUR PRASAD SAO &amp; SONS(P)LTD</t>
  </si>
  <si>
    <t>813000000116</t>
  </si>
  <si>
    <t>813000000118</t>
  </si>
  <si>
    <t>813000000122</t>
  </si>
  <si>
    <t>813000000127</t>
  </si>
  <si>
    <t>M/S.HINDUSTAN AQUA LTD</t>
  </si>
  <si>
    <t>813000000135</t>
  </si>
  <si>
    <t>ADHUNIK MINERALS &amp; ALLOYS LTD.</t>
  </si>
  <si>
    <t>813000000142</t>
  </si>
  <si>
    <t>BEE PEE ROLLERS(P)LTD.</t>
  </si>
  <si>
    <t>813000000291</t>
  </si>
  <si>
    <t>M/S.PAWANJAY SPONGE IRON LTD</t>
  </si>
  <si>
    <t>813000000302</t>
  </si>
  <si>
    <t>814000000015</t>
  </si>
  <si>
    <t>Prem Industry</t>
  </si>
  <si>
    <t>814000000033</t>
  </si>
  <si>
    <t>EAST INDIA STEELS</t>
  </si>
  <si>
    <t>814000000044</t>
  </si>
  <si>
    <t>BALAJEE ALLOY STEEL(P) LTD</t>
  </si>
  <si>
    <t>814000000088</t>
  </si>
  <si>
    <t>M/S.VISHAL METALLICS(P)LTD.</t>
  </si>
  <si>
    <t>911000000048</t>
  </si>
  <si>
    <t>THE EXECUTIVE ENGINEER MEGA LIFT</t>
  </si>
  <si>
    <t>411000000076</t>
  </si>
  <si>
    <t>GM MCL(DBS)</t>
  </si>
  <si>
    <t>411000000080</t>
  </si>
  <si>
    <t>E.E.(P.H),DIVISION,SBP</t>
  </si>
  <si>
    <t>411000000107</t>
  </si>
  <si>
    <t>M/S.RATHI UDYOG LIMITED</t>
  </si>
  <si>
    <t>411000000162</t>
  </si>
  <si>
    <t>M/S.B R STEEL AND POWER LTD</t>
  </si>
  <si>
    <t>413000000010</t>
  </si>
  <si>
    <t>OSTC ( BTM ) UNIT</t>
  </si>
  <si>
    <t>413000000049</t>
  </si>
  <si>
    <t>M/S.JAY JAGANNATH STEEL &amp; POWER LTD</t>
  </si>
  <si>
    <t>413000000058</t>
  </si>
  <si>
    <t>BHUSAN LIMITED</t>
  </si>
  <si>
    <t>413000000070</t>
  </si>
  <si>
    <t>GANAPATI FERRO INDIA (P)LTD.</t>
  </si>
  <si>
    <t>413000000071</t>
  </si>
  <si>
    <t>M/S.THAKUR PRASAD SAO &amp; SONS PVTLTD</t>
  </si>
  <si>
    <t>413000000072</t>
  </si>
  <si>
    <t>M/S.SHYAM IRON UDYOG PVT. LTD</t>
  </si>
  <si>
    <t>413000000075</t>
  </si>
  <si>
    <t>VEDANTA ALUMINA LTD,SARBAHAL</t>
  </si>
  <si>
    <t>413000000078</t>
  </si>
  <si>
    <t>M/S SUPRIYAA ISPAT PRIVATE LTD.</t>
  </si>
  <si>
    <t>413000000088</t>
  </si>
  <si>
    <t>M/S JAIN STEEL &amp; POWER FTD.</t>
  </si>
  <si>
    <t>413000000107</t>
  </si>
  <si>
    <t>AIRPORTS AUTHORITY OF INDIA</t>
  </si>
  <si>
    <t>413000000119</t>
  </si>
  <si>
    <t>M/S.  SMC POWER GENERATION LTD.</t>
  </si>
  <si>
    <t>413000000131</t>
  </si>
  <si>
    <t>M/S. APAR INDUSTRIES LIMITED</t>
  </si>
  <si>
    <t>413000000135</t>
  </si>
  <si>
    <t>413000000153</t>
  </si>
  <si>
    <t>M/S SMC POWER GENERATION LTD.</t>
  </si>
  <si>
    <t>414000000002</t>
  </si>
  <si>
    <t>M/S ATTITUDE ALLOYS PVT.LTD.</t>
  </si>
  <si>
    <t>414000000004</t>
  </si>
  <si>
    <t>M/S ISPAT ALLOY INDIA PVT LTD.</t>
  </si>
  <si>
    <t>414000000012</t>
  </si>
  <si>
    <t>414000000013</t>
  </si>
  <si>
    <t>414000000014</t>
  </si>
  <si>
    <t>416000000041</t>
  </si>
  <si>
    <t>M/S.ARYAN ISPAT &amp; POWER PLTD.</t>
  </si>
  <si>
    <t>416000000046</t>
  </si>
  <si>
    <t>M/S VIRAJ STEEL &amp; ENERGY LTD.</t>
  </si>
  <si>
    <t>416000000049</t>
  </si>
  <si>
    <t>M/S.MAMTA ISPAT PRIVATE LTD.</t>
  </si>
  <si>
    <t>416000000056</t>
  </si>
  <si>
    <t>M/S. ADITYA ALUMINIUM</t>
  </si>
  <si>
    <t>416000000070</t>
  </si>
  <si>
    <t>M/S ARYAN ISPAT AND POWER PVT. LTD.</t>
  </si>
  <si>
    <t>416000000080</t>
  </si>
  <si>
    <t>M/S.ADITYA ALLUMINIUM LTD.</t>
  </si>
  <si>
    <t>416000000099</t>
  </si>
  <si>
    <t>416000000113</t>
  </si>
  <si>
    <t>THE E.E.MEGA LIFT PROJECTS,BBSR1397</t>
  </si>
  <si>
    <t>416000000114</t>
  </si>
  <si>
    <t>THE EE MEGA LIFT PROJECTS BBSR-3791</t>
  </si>
  <si>
    <t>416000000119</t>
  </si>
  <si>
    <t>M/S. APAR INDUSTRIES LTD</t>
  </si>
  <si>
    <t>417000000002</t>
  </si>
  <si>
    <t>DY. CME/AGENT HIMGI R. COLLIERY</t>
  </si>
  <si>
    <t>417000000017</t>
  </si>
  <si>
    <t>PR. ENGG LAJKURA OPEN CAST PROJECT</t>
  </si>
  <si>
    <t>417000000069</t>
  </si>
  <si>
    <t>M/S.GLOBAL COAL &amp; MINING PVT LTD.</t>
  </si>
  <si>
    <t>417000000100</t>
  </si>
  <si>
    <t>M/S.IND-BARATH ENERGY(UTKAL) LTD.</t>
  </si>
  <si>
    <t>417000000111</t>
  </si>
  <si>
    <t>M/S.BHARAT HEAVY ELECTRICALS LTD.</t>
  </si>
  <si>
    <t>417000000124</t>
  </si>
  <si>
    <t>M/S.  NTPC LTD</t>
  </si>
  <si>
    <t>512000000049</t>
  </si>
  <si>
    <t>M/S.BARGARH CEMENTWORKS-ACCLTD</t>
  </si>
  <si>
    <t>512000000051</t>
  </si>
  <si>
    <t>Q.W.C SPINNING MILL</t>
  </si>
  <si>
    <t>512000000131</t>
  </si>
  <si>
    <t>M/S.VARUN BEVERAGES LIMITED</t>
  </si>
  <si>
    <t>512000000152</t>
  </si>
  <si>
    <t>EE,MGA LIFT,CHIKILI &amp; JAMPALI</t>
  </si>
  <si>
    <t>512000000153</t>
  </si>
  <si>
    <t>EE MGA LIFT,TAMDEI DUNGURI</t>
  </si>
  <si>
    <t>811000000004</t>
  </si>
  <si>
    <t>DIVISIONAL ENGENEER (G)</t>
  </si>
  <si>
    <t>811000000031</t>
  </si>
  <si>
    <t>UTKAL ALLOYS PVT LTD.</t>
  </si>
  <si>
    <t>811000000035</t>
  </si>
  <si>
    <t>NATIONAL INSTITUTE OF TECHNOLOGY</t>
  </si>
  <si>
    <t>811000000066</t>
  </si>
  <si>
    <t>M/S.BISRA STEEL(P)LTD</t>
  </si>
  <si>
    <t>811000000134</t>
  </si>
  <si>
    <t>M/S. MAA BHAGAWATI RE-ROLLING MILL</t>
  </si>
  <si>
    <t>811000000146</t>
  </si>
  <si>
    <t>811000000154</t>
  </si>
  <si>
    <t>812000000002</t>
  </si>
  <si>
    <t>M/S ASHOKA MULTIYARN MILLS LTD</t>
  </si>
  <si>
    <t>812000000003</t>
  </si>
  <si>
    <t>GM, B. AREA MCL, TIKLIPARA</t>
  </si>
  <si>
    <t>812000000013</t>
  </si>
  <si>
    <t>M/S SAINATH ISPAT PVT.LTD.</t>
  </si>
  <si>
    <t>812000000017</t>
  </si>
  <si>
    <t>M/S. A.C.B (INDIA) LTD</t>
  </si>
  <si>
    <t>812000000024</t>
  </si>
  <si>
    <t>M/S NTPC LTD.</t>
  </si>
  <si>
    <t>812000000034</t>
  </si>
  <si>
    <t>EE.MEGA LIFT IRRIGATION PROJECT.JSG</t>
  </si>
  <si>
    <t>812000000035</t>
  </si>
  <si>
    <t>EE.MEGA LIFT IRRIGATION PROJECT JSG</t>
  </si>
  <si>
    <t>812000000038</t>
  </si>
  <si>
    <t>COLLECTOR &amp; DISTRICT MAGISTRATE</t>
  </si>
  <si>
    <t>812000000051</t>
  </si>
  <si>
    <t>M/S. SAINIK MINING AND ALLIED SERVICES</t>
  </si>
  <si>
    <t>813000000014</t>
  </si>
  <si>
    <t>SITA CEMENT LTD.</t>
  </si>
  <si>
    <t>813000000037</t>
  </si>
  <si>
    <t>ROURKELA MINERALS CO.(P) LTD.</t>
  </si>
  <si>
    <t>813000000043</t>
  </si>
  <si>
    <t>813000000052</t>
  </si>
  <si>
    <t>M/S SURAJ PRODUCTS LTD.</t>
  </si>
  <si>
    <t>813000000054</t>
  </si>
  <si>
    <t>JAI MATA AMBE STEELS (P) LTD.</t>
  </si>
  <si>
    <t>813000000056</t>
  </si>
  <si>
    <t>M/S.CHARIOT STEEL&amp;POWER PVTLTD</t>
  </si>
  <si>
    <t>813000000057</t>
  </si>
  <si>
    <t>813000000060</t>
  </si>
  <si>
    <t>M/S. SHIVA CEMENT LTD.</t>
  </si>
  <si>
    <t>813000000062</t>
  </si>
  <si>
    <t>M/S.SIRRUS ENGINEERING PVT LTD.</t>
  </si>
  <si>
    <t>813000000063</t>
  </si>
  <si>
    <t>LARSEN &amp; TOUBRO LTD</t>
  </si>
  <si>
    <t>813000000076</t>
  </si>
  <si>
    <t>SHARDA RE-ROLLERS(P) LTD.</t>
  </si>
  <si>
    <t>813000000080</t>
  </si>
  <si>
    <t>SHREE.GANESH ROLLING MILLS(P)LTD</t>
  </si>
  <si>
    <t>813000000081</t>
  </si>
  <si>
    <t>M/S.BAJRANG STEEL &amp; ALLOYS LTD</t>
  </si>
  <si>
    <t>813000000082</t>
  </si>
  <si>
    <t>M/S. SHREERAM SPONGE &amp; STEELS P LTD</t>
  </si>
  <si>
    <t>813000000086</t>
  </si>
  <si>
    <t>M/S MAA TARINI IND.(P)LTD.</t>
  </si>
  <si>
    <t>813000000089</t>
  </si>
  <si>
    <t>M/S REFULGENT ISPAT PVT.LTD.</t>
  </si>
  <si>
    <t>813000000092</t>
  </si>
  <si>
    <t>M/S OMKAR STEELS(P)LTD.</t>
  </si>
  <si>
    <t>813000000093</t>
  </si>
  <si>
    <t>M/S MAA LAXMI STEELS(P)LTD.</t>
  </si>
  <si>
    <t>813000000094</t>
  </si>
  <si>
    <t>SHREE SALASAR CASTINGS(P)LTD.</t>
  </si>
  <si>
    <t>813000000095</t>
  </si>
  <si>
    <t>M/S ANURAG FERRO PRODUCTS(P)LT</t>
  </si>
  <si>
    <t>813000000101</t>
  </si>
  <si>
    <t>M/S SCAN SPONGIRON LIMITED.</t>
  </si>
  <si>
    <t>813000000103</t>
  </si>
  <si>
    <t>M/S AMBICA IRON &amp; STEELS(P)LTD</t>
  </si>
  <si>
    <t>813000000107</t>
  </si>
  <si>
    <t>M/S NEEPAZ METALIKS(P)LTD.</t>
  </si>
  <si>
    <t>813000000110</t>
  </si>
  <si>
    <t>M/S TOP TECH STEELS PVT.LTD.</t>
  </si>
  <si>
    <t>813000000111</t>
  </si>
  <si>
    <t>M/S MAA GIRIJA ISPAT(P)LTD.</t>
  </si>
  <si>
    <t>813000000112</t>
  </si>
  <si>
    <t>M/S SRI JAGANNATH ALLOYS P LTD</t>
  </si>
  <si>
    <t>813000000114</t>
  </si>
  <si>
    <t>M/S.KISAN ALLOYS PVT.LTD.</t>
  </si>
  <si>
    <t>813000000115</t>
  </si>
  <si>
    <t>M/S SHUBH ISPAT LTD.</t>
  </si>
  <si>
    <t>813000000119</t>
  </si>
  <si>
    <t>M/S SHREE GANESH METALIKS LTD.</t>
  </si>
  <si>
    <t>813000000137</t>
  </si>
  <si>
    <t>M/S.JYOTE IRON &amp; STEEL LTD</t>
  </si>
  <si>
    <t>813000000138</t>
  </si>
  <si>
    <t>M/S.SHIVA RE-ROLLERS(P)LTD.</t>
  </si>
  <si>
    <t>813000000143</t>
  </si>
  <si>
    <t>SHRI RADHAKRISHNA ISPAT(P)LTD.</t>
  </si>
  <si>
    <t>813000000145</t>
  </si>
  <si>
    <t>M/S.SPAN ISPAT PROFILES(P)LTD.</t>
  </si>
  <si>
    <t>813000000146</t>
  </si>
  <si>
    <t>M/S.SWASTIK INGOT(P)LTD.</t>
  </si>
  <si>
    <t>813000000147</t>
  </si>
  <si>
    <t>M/S.SRADHA SABURI STEEL(P)LTD.</t>
  </si>
  <si>
    <t>813000000148</t>
  </si>
  <si>
    <t>M/S TIME STEEL &amp; POWER PVT LTD.</t>
  </si>
  <si>
    <t>813000000151</t>
  </si>
  <si>
    <t>M/S.RAGHAVENDRA METALICS(P)LTD</t>
  </si>
  <si>
    <t>813000000157</t>
  </si>
  <si>
    <t>M/S.MARUTI STEEL MOULDING(P)LT</t>
  </si>
  <si>
    <t>813000000165</t>
  </si>
  <si>
    <t>M/S PEPSON STEELS PVT.LTD</t>
  </si>
  <si>
    <t>813000000166</t>
  </si>
  <si>
    <t>M/S.AURN STEELINDUSTRIES PLTD.</t>
  </si>
  <si>
    <t>813000000169</t>
  </si>
  <si>
    <t>M/S.SLM TECHNOLOGY PVT.LTD.</t>
  </si>
  <si>
    <t>813000000184</t>
  </si>
  <si>
    <t>M/S.ZION STEEL LTD.</t>
  </si>
  <si>
    <t>813000000186</t>
  </si>
  <si>
    <t>M/S. DD IRON &amp; STEEL (P) LTD</t>
  </si>
  <si>
    <t>813000000188</t>
  </si>
  <si>
    <t>SHRI RADHA RAMAN ALLOYS LTD</t>
  </si>
  <si>
    <t>813000000189</t>
  </si>
  <si>
    <t>SHRI MAHAVIR FERRO ALLOYS(P) LTD</t>
  </si>
  <si>
    <t>813000000191</t>
  </si>
  <si>
    <t>M/S SATGURU METALS &amp; POWER (P) LTD.</t>
  </si>
  <si>
    <t>813000000192</t>
  </si>
  <si>
    <t>M/S SHREE AUSTA BINAYAK STEELS PVT</t>
  </si>
  <si>
    <t>813000000193</t>
  </si>
  <si>
    <t>M/S JAI MATA AMBE BUSINESS (P) LTD.</t>
  </si>
  <si>
    <t>813000000200</t>
  </si>
  <si>
    <t>M/S JINDAL RESOURCES (P)LTD.</t>
  </si>
  <si>
    <t>813000000207</t>
  </si>
  <si>
    <t>M/S. OPG ISPAT (P) LTD</t>
  </si>
  <si>
    <t>813000000219</t>
  </si>
  <si>
    <t>M/S. KESARI ROLLING MILLS P.LTD</t>
  </si>
  <si>
    <t>813000000220</t>
  </si>
  <si>
    <t>M/S. CHUN CHUN ISPAT (P) LTD</t>
  </si>
  <si>
    <t>813000000221</t>
  </si>
  <si>
    <t>M/S. VISHAL FERRO ALLOYS LTD</t>
  </si>
  <si>
    <t>813000000234</t>
  </si>
  <si>
    <t>M/S. SCAN STEELS LTD</t>
  </si>
  <si>
    <t>813000000236</t>
  </si>
  <si>
    <t>M/S.SANGHAMITRA ALLOYS P.LTD</t>
  </si>
  <si>
    <t>813000000239</t>
  </si>
  <si>
    <t>M/S.SHREE MAHAVIR FERRO ALLOYS PLTD</t>
  </si>
  <si>
    <t>813000000245</t>
  </si>
  <si>
    <t>M/S. BEE PEE ROLLERS PVT LTD</t>
  </si>
  <si>
    <t>813000000252</t>
  </si>
  <si>
    <t>M/S.  MAA FOUNDRY PVT LTD</t>
  </si>
  <si>
    <t>813000000261</t>
  </si>
  <si>
    <t>M/S.SHIVAM AGGREGATES PVT LTD.</t>
  </si>
  <si>
    <t>813000000264</t>
  </si>
  <si>
    <t>M/S OCL IRON &amp; STEEL LTD.</t>
  </si>
  <si>
    <t>813000000268</t>
  </si>
  <si>
    <t>M/S.AURN STEEL INDUSTRIES PVT LTD.</t>
  </si>
  <si>
    <t>813000000271</t>
  </si>
  <si>
    <t>M/S.SUNAYANA METAL INDUSTRIES LTD</t>
  </si>
  <si>
    <t>813000000277</t>
  </si>
  <si>
    <t>M/S.COGENT STEEL &amp; PIPES PVT LTD.</t>
  </si>
  <si>
    <t>813000000283</t>
  </si>
  <si>
    <t>M/S.BAJRANGBALI SPONGE &amp; POWER LTD.</t>
  </si>
  <si>
    <t>813000000286</t>
  </si>
  <si>
    <t>M/S.SHUBH ISPAT PVT LTD</t>
  </si>
  <si>
    <t>813000000287</t>
  </si>
  <si>
    <t>M/S.SUBHLABH CEMENTS PVT LTD.</t>
  </si>
  <si>
    <t>813000000289</t>
  </si>
  <si>
    <t>EXECUTIVE ENGINEER MLIP</t>
  </si>
  <si>
    <t>813000000290</t>
  </si>
  <si>
    <t>M/S. HONESTY T IE UP PVT LTD</t>
  </si>
  <si>
    <t>813000000304</t>
  </si>
  <si>
    <t>M/S.PANESAR STEEL &amp; POWER LTD.</t>
  </si>
  <si>
    <t>813000000309</t>
  </si>
  <si>
    <t>M/S STERLING INDUSTRIES</t>
  </si>
  <si>
    <t>813000000314</t>
  </si>
  <si>
    <t>M/S. VISHAL FERRO ALLOYS PVT LTD.</t>
  </si>
  <si>
    <t>813000000325</t>
  </si>
  <si>
    <t>M/S ENVIROCARE INFRASOLUTIONS PVT. LTD.</t>
  </si>
  <si>
    <t>814000000001</t>
  </si>
  <si>
    <t>Manager, Barsuan Iron Mines</t>
  </si>
  <si>
    <t>814000000072</t>
  </si>
  <si>
    <t>M/S.SURENDRA MINING IND(P)LTD.</t>
  </si>
  <si>
    <t>814000000101</t>
  </si>
  <si>
    <t>M/S.21ST CENTURY FERRO &amp; ALLOY</t>
  </si>
  <si>
    <t>814000000130</t>
  </si>
  <si>
    <t>BHASKAR STEEL AND FERRO ALAY LTD</t>
  </si>
  <si>
    <t>814000000134</t>
  </si>
  <si>
    <t>MAA MANSA DEVI ALLOYS (P) LTD</t>
  </si>
  <si>
    <t>814000000171</t>
  </si>
  <si>
    <t>M/S.RUNGTA SONS PVT LTD</t>
  </si>
  <si>
    <t>814000000179</t>
  </si>
  <si>
    <t>M/S FORUM PROJECTS PVT.LTD.</t>
  </si>
  <si>
    <t>814000000183</t>
  </si>
  <si>
    <t>EE,MEGA LIFT PROJECT,KEONJHAR</t>
  </si>
  <si>
    <t>903000000024</t>
  </si>
  <si>
    <t>M/S VEDANTA ALUMINA LTD.</t>
  </si>
  <si>
    <t>903000000061</t>
  </si>
  <si>
    <t>THE EXECUTIVE ENGINEER,MLIP,TTLG</t>
  </si>
  <si>
    <t>903000000093</t>
  </si>
  <si>
    <t>Mr. EXECUTIVE ENGINEER MEGA LIFT TITLAGARH</t>
  </si>
  <si>
    <t>906000000054</t>
  </si>
  <si>
    <t>M/S. EXECUTIVE ENGINEER  MEGALIFT PROJECTS TITLAGARH</t>
  </si>
  <si>
    <t>906000000061</t>
  </si>
  <si>
    <t>M/S. EXECUTIVE ENGINEER MEGALIFT PROJECTS</t>
  </si>
  <si>
    <t>906000000062</t>
  </si>
  <si>
    <t>M/S.  EXECUTIVE ENGINEER MEGALIFT PROJECTS TITLAGARH</t>
  </si>
  <si>
    <t>911000000001</t>
  </si>
  <si>
    <t>E E, PHD,(IDCOL POINT)</t>
  </si>
  <si>
    <t>911000000051</t>
  </si>
  <si>
    <t>THE E.E.MEGALIFT PROJECT SONEPUR</t>
  </si>
  <si>
    <t>911000000054</t>
  </si>
  <si>
    <t>THE DEAN &amp; PRINCIPAL</t>
  </si>
  <si>
    <t>912000000001</t>
  </si>
  <si>
    <t>M/S.GRAPHITE INDIA LTD.</t>
  </si>
  <si>
    <t>912000000002</t>
  </si>
  <si>
    <t>M/S G M ORDNANCE FACTORY</t>
  </si>
  <si>
    <t>411000000058</t>
  </si>
  <si>
    <t>M/S HINDALCO INDUSTRIES LIMITED.</t>
  </si>
  <si>
    <t>411000000078</t>
  </si>
  <si>
    <t>INDIAN ALUMINIUM COMPANY LTD</t>
  </si>
  <si>
    <t>411000000102</t>
  </si>
  <si>
    <t>HINDALCO INDUSTRIES LIMITED</t>
  </si>
  <si>
    <t>411000000115</t>
  </si>
  <si>
    <t>M/S HINDALCO INDUSTRIES LTD.</t>
  </si>
  <si>
    <t>413000000007</t>
  </si>
  <si>
    <t>DIVISIONAL RAILWAY MANAGER(TRD)</t>
  </si>
  <si>
    <t>413000000015</t>
  </si>
  <si>
    <t>ULTRA TECH CEMENT LTD.</t>
  </si>
  <si>
    <t>413000000030</t>
  </si>
  <si>
    <t>413000000052</t>
  </si>
  <si>
    <t>M/S.CONCAST STEEL &amp; POWER LTD.</t>
  </si>
  <si>
    <t>413000000056</t>
  </si>
  <si>
    <t>SMC POWER LTD.</t>
  </si>
  <si>
    <t>413000000062</t>
  </si>
  <si>
    <t>BHUSHAN POWER &amp; STEEL LTD.</t>
  </si>
  <si>
    <t>413000000066</t>
  </si>
  <si>
    <t>ACTION ISPAT &amp; POWER (P)LTD.</t>
  </si>
  <si>
    <t>413000000067</t>
  </si>
  <si>
    <t>M/S.MSP METALICKS LTD.</t>
  </si>
  <si>
    <t>413000000082</t>
  </si>
  <si>
    <t>VEDANTA ALUMINIUM LIMITED</t>
  </si>
  <si>
    <t>413000000126</t>
  </si>
  <si>
    <t>M/S VEDANTA LIMITED</t>
  </si>
  <si>
    <t>416000000045</t>
  </si>
  <si>
    <t>M/S SHYAM METALICS &amp; ENERGY LTD</t>
  </si>
  <si>
    <t>416000000055</t>
  </si>
  <si>
    <t>VEDANTA ALUMINIUM LTD.</t>
  </si>
  <si>
    <t>416000000076</t>
  </si>
  <si>
    <t>M/S. ADITYA ALLUMINIUM LIMITED</t>
  </si>
  <si>
    <t>416000000108</t>
  </si>
  <si>
    <t>DRM(ELEC) EAST COAST RAILWAY</t>
  </si>
  <si>
    <t>416000000115</t>
  </si>
  <si>
    <t>THE DIVISIONAL ELECT.ENG.(TRACTION)</t>
  </si>
  <si>
    <t>417000000003</t>
  </si>
  <si>
    <t>M/S.TRL KROSAKI REFRACTOIES LTD</t>
  </si>
  <si>
    <t>417000000020</t>
  </si>
  <si>
    <t>S-AR MANAGER ORIENTCOLLIERY-2</t>
  </si>
  <si>
    <t>417000000035</t>
  </si>
  <si>
    <t>GENERAL MANAGER ,(M.C.L)</t>
  </si>
  <si>
    <t>417000000118</t>
  </si>
  <si>
    <t>M/S.ODISHA POWER GENERATION COR.LTD</t>
  </si>
  <si>
    <t>417000000126</t>
  </si>
  <si>
    <t>THE DIVISIONAL RAILWAY MANAGER(TRD)</t>
  </si>
  <si>
    <t>512000000177</t>
  </si>
  <si>
    <t>The Sr Divisional Electrical Engineer TRD</t>
  </si>
  <si>
    <t>811000000002</t>
  </si>
  <si>
    <t>811000000003</t>
  </si>
  <si>
    <t>811000000019</t>
  </si>
  <si>
    <t>D G M I/C,POWER DISTRIBUTION</t>
  </si>
  <si>
    <t>811000000142</t>
  </si>
  <si>
    <t>M/S LINDE INDIA LTD.,2X853TPD PLANT</t>
  </si>
  <si>
    <t>811000000149</t>
  </si>
  <si>
    <t>M/S. THE DIVISIONAL RAILWAY MANAGER TRD</t>
  </si>
  <si>
    <t>812000000016</t>
  </si>
  <si>
    <t>M/S MAHANADI COAL FIELDS LTD</t>
  </si>
  <si>
    <t>812000000033</t>
  </si>
  <si>
    <t>EXE.ENG.MEGALIFT IRRIG.PROJ.JHARSUG</t>
  </si>
  <si>
    <t>812000000048</t>
  </si>
  <si>
    <t>813000000008</t>
  </si>
  <si>
    <t>EASTERN ALLOYS (P) LTD.</t>
  </si>
  <si>
    <t>813000000055</t>
  </si>
  <si>
    <t>813000000058</t>
  </si>
  <si>
    <t>SCAN STEELS LTD.</t>
  </si>
  <si>
    <t>813000000064</t>
  </si>
  <si>
    <t xml:space="preserve">M/S DALMIA CEMENT(BHARAT)  LIMITED                             </t>
  </si>
  <si>
    <t>813000000078</t>
  </si>
  <si>
    <t>BAJRANG STEEL &amp;ALLOY(P) LTD</t>
  </si>
  <si>
    <t>813000000079</t>
  </si>
  <si>
    <t>M/S.SCAN STEELS LTD (UNIT-IV)</t>
  </si>
  <si>
    <t>813000000088</t>
  </si>
  <si>
    <t>M/S PAWANJAY SPONGE IRON LTD.</t>
  </si>
  <si>
    <t>813000000090</t>
  </si>
  <si>
    <t>M/S.SCAN STEELS LTD (UNIT-I)</t>
  </si>
  <si>
    <t>813000000106</t>
  </si>
  <si>
    <t>M/S. SCAN STEELS LTD(UNIT-II)</t>
  </si>
  <si>
    <t>813000000139</t>
  </si>
  <si>
    <t>813000000140</t>
  </si>
  <si>
    <t>M/S.RELIABLE SPONGE (P) LTD.</t>
  </si>
  <si>
    <t>813000000149</t>
  </si>
  <si>
    <t>M/S.ADHUNIK METALIKS LIMITED</t>
  </si>
  <si>
    <t>813000000159</t>
  </si>
  <si>
    <t>M/S.BAJRANGBALI RE-ROLLERS(P)L</t>
  </si>
  <si>
    <t>813000000201</t>
  </si>
  <si>
    <t>M/S. JAGANNATH SPONGE(P) LTD</t>
  </si>
  <si>
    <t>814000000043</t>
  </si>
  <si>
    <t>814000000099</t>
  </si>
  <si>
    <t>M/S. RUNGTA MINES LTD.</t>
  </si>
  <si>
    <t>814000000163</t>
  </si>
  <si>
    <t>M/S.JAY BALAJI JYOTI STEELS LT</t>
  </si>
  <si>
    <t>814000000200</t>
  </si>
  <si>
    <t>M/S. THE DIVISIONAL MANAGAER TRD</t>
  </si>
  <si>
    <t>903000000033</t>
  </si>
  <si>
    <t>903000000068</t>
  </si>
  <si>
    <t>E.E MLIP. AT/PO-BHATIPADA</t>
  </si>
  <si>
    <t>903000000070</t>
  </si>
  <si>
    <t>THE DRM (ELECT), EAST COAST RAILWAY</t>
  </si>
  <si>
    <t>903000000083</t>
  </si>
  <si>
    <t>THE SR.DVNL. ELECTRICAL ENGINER.TRD</t>
  </si>
  <si>
    <t>904000000038</t>
  </si>
  <si>
    <t>906000000049</t>
  </si>
  <si>
    <t>THE SR. DIVISIONAL ELECTRICAL ENGINEER TRD</t>
  </si>
  <si>
    <t>911000000059</t>
  </si>
  <si>
    <t>E.E MEGALIFT PROJECT SONEPUR</t>
  </si>
  <si>
    <t>911000000072</t>
  </si>
  <si>
    <t>THE SR.DIVISIONAL ELEC.ENGINEER TRD</t>
  </si>
  <si>
    <t>912000000070</t>
  </si>
  <si>
    <t>M/S THE DRM (ELECT),E.CO. RAILWAY</t>
  </si>
  <si>
    <t>915000000055</t>
  </si>
  <si>
    <t>DIVISIONAL RLY.ENGINEER(TR)E.CO.RLY</t>
  </si>
  <si>
    <t>417000000131</t>
  </si>
  <si>
    <t>M/S. ISGEC HEAVY ENGINEERING LIMITED</t>
  </si>
  <si>
    <t>M/S. SLM METAL(P) LTD.</t>
  </si>
  <si>
    <t>M/S.  CAST PROFILES PVT LTD</t>
  </si>
  <si>
    <t>M/S.  SHIVAM AGGREGATES PVT LTD</t>
  </si>
  <si>
    <t>413000000167</t>
  </si>
  <si>
    <t>M/S. Chief District Medical Officer Jharsuguda</t>
  </si>
  <si>
    <t>413000000173</t>
  </si>
  <si>
    <t>M/S.     MSP METALLICS LTD</t>
  </si>
  <si>
    <t>M/S. M/S INDIAN OIL CORPORATION LTD</t>
  </si>
  <si>
    <t>M/S.   APAR INDUSTRIES LTD</t>
  </si>
  <si>
    <t>416000000146</t>
  </si>
  <si>
    <t>THE PROJECT ENGG OWSSB,SAMBALPUR STP -1 BHATRA</t>
  </si>
  <si>
    <t>M/S.   EE MEGALIFT PROJECTS</t>
  </si>
  <si>
    <t>M/S. ODISHA COAL &amp; POWER LTD.</t>
  </si>
  <si>
    <t>M/S.  THAKUR PRASAD SAO &amp; SONS PVT LTD</t>
  </si>
  <si>
    <t>M/S.  KHEDARIA ISPAT LTD</t>
  </si>
  <si>
    <t>M/S. SHRI RADHA RAMAN ALLOYS LTD</t>
  </si>
  <si>
    <t>M/S. SHREE MAHAVIR FERRO ALLOYS PLTD</t>
  </si>
  <si>
    <t>M/S.  EXECUTIVE ENGINEER MEGALIFT PROJECT</t>
  </si>
  <si>
    <t xml:space="preserve"> M/S PUSPANJANA ALLOYS PVT LTD.</t>
  </si>
  <si>
    <t>813000000329</t>
  </si>
  <si>
    <t>M/S.    EE MEGA LIFT PROJECTS DIVISION  ROURKELA</t>
  </si>
  <si>
    <t>813000000332</t>
  </si>
  <si>
    <t>M/S.    CHARIOT STEEL &amp; POWER PVT</t>
  </si>
  <si>
    <t>814000000208</t>
  </si>
  <si>
    <t>M/S. OMC LTD KURMITRA IRON &amp; MANGANESE ORE MINES</t>
  </si>
  <si>
    <t>M/S. THAKUR PRASAD SAO &amp; SONS PVTLTD</t>
  </si>
  <si>
    <t>M/S. VEDANTA LIMITED</t>
  </si>
  <si>
    <t>DIVISIONAL RAILWAY MANAGER TRD</t>
  </si>
  <si>
    <t>M/S.  THE DIVISIONAL MANAGAER TRD</t>
  </si>
  <si>
    <t>M/S. SR DIVISIONAL ELECTRICAL ENGINEER TRD</t>
  </si>
  <si>
    <t>M/S. SR.DVNL. ELECTRICAL ENGINER.TRD</t>
  </si>
  <si>
    <t>Mr. THE SR.DIVISIONAL ELEC.ENGINEER TRD</t>
  </si>
  <si>
    <t>SR. DIVISIONAL ELECTRICAL ENGINEER TRD</t>
  </si>
  <si>
    <t>Mr. DIVISIONAL RLY.ENGINEER TR E.CO.RLY</t>
  </si>
  <si>
    <t>Licencee : TPWODL</t>
  </si>
  <si>
    <t>OERC FORM P.11</t>
  </si>
  <si>
    <t>Cons No</t>
  </si>
  <si>
    <t>Name of Industries</t>
  </si>
  <si>
    <t>Consumption During Peak hours</t>
  </si>
  <si>
    <t>Total Consumption</t>
  </si>
  <si>
    <t>Consumption during Off Peak hours                              (From 10 PM to 6 AM)</t>
  </si>
  <si>
    <r>
      <t xml:space="preserve">Licencee : </t>
    </r>
    <r>
      <rPr>
        <b/>
        <sz val="10"/>
        <rFont val="Bronk"/>
        <family val="2"/>
      </rPr>
      <t>TPWODL</t>
    </r>
  </si>
  <si>
    <t>Apr'22</t>
  </si>
  <si>
    <t>May'22</t>
  </si>
  <si>
    <t>Jun'22</t>
  </si>
  <si>
    <t>Jul'22</t>
  </si>
  <si>
    <t>Aug'22</t>
  </si>
  <si>
    <t>Sep'22</t>
  </si>
  <si>
    <t>PERFORMANCE OF WESCO</t>
  </si>
  <si>
    <t>ITEMS</t>
  </si>
  <si>
    <t>UPTO DEC-03</t>
  </si>
  <si>
    <t>UPTO SEP-03</t>
  </si>
  <si>
    <t>UPTO OCT</t>
  </si>
  <si>
    <t>Upto Nov-03</t>
  </si>
  <si>
    <t>BULK SUPPLY</t>
  </si>
  <si>
    <t>DEMAND (MVA)</t>
  </si>
  <si>
    <t>ENERGY INPUT (MU)</t>
  </si>
  <si>
    <t>BST BILL OF GRIDCO (Cr.)</t>
  </si>
  <si>
    <t>BST BILL PER UNIT</t>
  </si>
  <si>
    <t>SALE TO CONSUMERS (MU)</t>
  </si>
  <si>
    <t>TOTAL SALE (MU)</t>
  </si>
  <si>
    <t>LOSS (%)</t>
  </si>
  <si>
    <t>HT   (15% LOSS)</t>
  </si>
  <si>
    <t>HT &amp; LT</t>
  </si>
  <si>
    <t>OVERALL (%)</t>
  </si>
  <si>
    <t>BILLING EFFICIENCY (%)</t>
  </si>
  <si>
    <t>BILLING TO CONSUMERS (Rs. Cr.)</t>
  </si>
  <si>
    <t xml:space="preserve">EHT </t>
  </si>
  <si>
    <t>BILLING TO GOVT. DEPTT. &amp; PSU</t>
  </si>
  <si>
    <t>COLLECTION RECEIVED (Rs. Cr.)</t>
  </si>
  <si>
    <t>COLL. FROM GOVT. DEPTT. &amp; PSU</t>
  </si>
  <si>
    <t>COLLECTION PER UNIT</t>
  </si>
  <si>
    <t>COLLECTION EFFICIENCY (%)</t>
  </si>
  <si>
    <t xml:space="preserve">HT  </t>
  </si>
  <si>
    <t>COLLECTION EFFICIENCY EXCL. GOVT. &amp;PSU DUES (%)</t>
  </si>
  <si>
    <t>A. T. &amp; C. LOSS (%)</t>
  </si>
  <si>
    <t>CONSUMER STATUS</t>
  </si>
  <si>
    <t>AS ON 31st July-04</t>
  </si>
  <si>
    <t>AS ON 30th SEP-04</t>
  </si>
  <si>
    <t>AS ON 31st Mar-05</t>
  </si>
  <si>
    <t>AS ON 30th Jun-05</t>
  </si>
  <si>
    <t>AS ON 30th Sep-05</t>
  </si>
  <si>
    <t>AS ON 31st Dec-05</t>
  </si>
  <si>
    <t>AS ON 31st Mar-06</t>
  </si>
  <si>
    <t>AS ON 31st July-06</t>
  </si>
  <si>
    <t>AS ON 30th Sep-06</t>
  </si>
  <si>
    <t>AS ON 31st Mar-07</t>
  </si>
  <si>
    <t>AS ON 30th Jun-07</t>
  </si>
  <si>
    <t>AS ON 30th Sep-07</t>
  </si>
  <si>
    <t>AS ON 30th Mar-08</t>
  </si>
  <si>
    <t>AS ON 30th Jun-08</t>
  </si>
  <si>
    <t>AS ON 30th Sep-08</t>
  </si>
  <si>
    <t>AS ON 31st Mar-09</t>
  </si>
  <si>
    <t>AS ON 30th Sep-09</t>
  </si>
  <si>
    <t>AS ON 31st Mar-10</t>
  </si>
  <si>
    <t>AS ON 30th Sep-10</t>
  </si>
  <si>
    <t>AS ON 31st Mar-11</t>
  </si>
  <si>
    <t>AS ON 30th Sep-11</t>
  </si>
  <si>
    <t>AS ON 31st Mar-12</t>
  </si>
  <si>
    <t>AS ON 30th Sep-12</t>
  </si>
  <si>
    <t>AS ON 31st Mar-13</t>
  </si>
  <si>
    <t>AS ON 30th Sep-13</t>
  </si>
  <si>
    <t>AS ON 31st Mar-14</t>
  </si>
  <si>
    <t>As On 30th Sep-14</t>
  </si>
  <si>
    <t>As On 31st Mar-15</t>
  </si>
  <si>
    <t>As On 30th Sep-15</t>
  </si>
  <si>
    <t>As On 31st Mar-16</t>
  </si>
  <si>
    <t>As On 30th Sep-16</t>
  </si>
  <si>
    <t>As On 31st Mar-17</t>
  </si>
  <si>
    <t>As On 30th Sep-17</t>
  </si>
  <si>
    <t>As On 31st Mar-18</t>
  </si>
  <si>
    <t>As on 31st Mar-18</t>
  </si>
  <si>
    <t>As on 30th Jun-18</t>
  </si>
  <si>
    <t>As on 30th Sep-18</t>
  </si>
  <si>
    <t>As on 31st Mar-19</t>
  </si>
  <si>
    <t>As on 30th June-19</t>
  </si>
  <si>
    <t>As on 30th Sep-19</t>
  </si>
  <si>
    <t>As on 31st Mar-20</t>
  </si>
  <si>
    <t>As on 30th June-20</t>
  </si>
  <si>
    <t>As on 30th Sep-20</t>
  </si>
  <si>
    <t>As on 31st Mar-21</t>
  </si>
  <si>
    <t>As on 30th June-21</t>
  </si>
  <si>
    <t>As on 30th Sep-21</t>
  </si>
  <si>
    <t>As on 31st Mar-22</t>
  </si>
  <si>
    <t>As on 30th June-22</t>
  </si>
  <si>
    <t>As on 30th Sep-22</t>
  </si>
  <si>
    <t>No. of Circles</t>
  </si>
  <si>
    <t>No. of Divisions</t>
  </si>
  <si>
    <t>No. of Subdivisions</t>
  </si>
  <si>
    <t>No. of Sections</t>
  </si>
  <si>
    <t>No of Energy Police Stations</t>
  </si>
  <si>
    <t>No of Special Courts</t>
  </si>
  <si>
    <t>Total</t>
  </si>
  <si>
    <t>Network System</t>
  </si>
  <si>
    <t>Length of 33 KV lines(km.)</t>
  </si>
  <si>
    <t>Length of 11 KV lines(km.)</t>
  </si>
  <si>
    <t>Length of L.T. lines(km.)</t>
  </si>
  <si>
    <t>Length of conductor stolen (km.)</t>
  </si>
  <si>
    <t>Cost involved (Cr.)</t>
  </si>
  <si>
    <t>No. of 33 KV Group Breakers Installed</t>
  </si>
  <si>
    <t>No. of 33 KV Feeder Breakers Installed</t>
  </si>
  <si>
    <t>No. of 33 KV Feeder Breakers Required</t>
  </si>
  <si>
    <t>No. of 11 KV Group Breakers Installed</t>
  </si>
  <si>
    <t>No. of 11 KV Feeder Breakers Installed</t>
  </si>
  <si>
    <t>No. of 11 KV Feeder Breakers Required</t>
  </si>
  <si>
    <t>Feeder Metering</t>
  </si>
  <si>
    <t>No. of 33 KV feeders(excluding GRIDCO interface)</t>
  </si>
  <si>
    <t>No. of 33 KV feeder metering</t>
  </si>
  <si>
    <t>No. of 11 KV feeders</t>
  </si>
  <si>
    <t>No. of 11 KV feeder metering</t>
  </si>
  <si>
    <t>No. of 33/11 kv transformers</t>
  </si>
  <si>
    <t>No. of 33/11 kv transformer metering position</t>
  </si>
  <si>
    <t>No. of distribution transformers(11/0.4 &amp; 33/0.4 kv)</t>
  </si>
  <si>
    <t>No. of distribution transformer metering position</t>
  </si>
  <si>
    <t>DTR Capacity in MVA</t>
  </si>
  <si>
    <t>Energy Audit Carried Out-33 KV</t>
  </si>
  <si>
    <t>Energy Audit Carried Out-11 KV</t>
  </si>
  <si>
    <t>Energy Audit Carried out- No of DTRs covered</t>
  </si>
  <si>
    <t>Consumer Metering Position</t>
  </si>
  <si>
    <t>Total number of meters</t>
  </si>
  <si>
    <t>No. of working meters</t>
  </si>
  <si>
    <t>Percentage of working meters  ( % )</t>
  </si>
  <si>
    <r>
      <t xml:space="preserve">New meters installed   ( 3 ph ) </t>
    </r>
    <r>
      <rPr>
        <b/>
        <sz val="10"/>
        <rFont val="Arial"/>
        <family val="2"/>
      </rPr>
      <t xml:space="preserve">(During The Period) </t>
    </r>
  </si>
  <si>
    <r>
      <t xml:space="preserve">New meters installed ( 1 ph ) </t>
    </r>
    <r>
      <rPr>
        <b/>
        <sz val="10"/>
        <rFont val="Arial"/>
        <family val="2"/>
      </rPr>
      <t>(During The Period)</t>
    </r>
  </si>
  <si>
    <t>No of 3 Phase Consumers (LT)</t>
  </si>
  <si>
    <t>No of Conumers with TOD benefit (LT)</t>
  </si>
  <si>
    <t>No of Consumers above 10 KW load (LT)</t>
  </si>
  <si>
    <t>No of Consumer AMR metering</t>
  </si>
  <si>
    <t>Total No of consumers as on period</t>
  </si>
  <si>
    <t>No of Consumers added during the period</t>
  </si>
  <si>
    <t>No of meters purchased during the period</t>
  </si>
  <si>
    <r>
      <t xml:space="preserve">No of meters used for installation for new consumer and  replacements for old consumers </t>
    </r>
    <r>
      <rPr>
        <b/>
        <sz val="10"/>
        <rFont val="Arial"/>
        <family val="2"/>
      </rPr>
      <t xml:space="preserve">(During The Period) </t>
    </r>
  </si>
  <si>
    <t>Cost involved in purchase of meters during FY  (Rs. Lacs)</t>
  </si>
  <si>
    <t>Cost of meter rent Collected during FY (Rs. Lacs)</t>
  </si>
  <si>
    <t>Anti Theft Measures</t>
  </si>
  <si>
    <t>Apr-10 to Sep-10</t>
  </si>
  <si>
    <t>Oct-10 to Mar-11</t>
  </si>
  <si>
    <t>Apr-11 to Sep-11</t>
  </si>
  <si>
    <t>Oct-11 to Mar-12</t>
  </si>
  <si>
    <t>Apr-12 to Sep-12</t>
  </si>
  <si>
    <t>Oct-12 to Mar-13</t>
  </si>
  <si>
    <t>Apr-13 to Sep-13</t>
  </si>
  <si>
    <t>Oct-13 to Mar-14</t>
  </si>
  <si>
    <t>No of cases Finalised under Section 126 &amp; 135</t>
  </si>
  <si>
    <t>Ammount Finaliseded (Rs. Lacs)</t>
  </si>
  <si>
    <t>Ammount Assessed during filing of case (Rs. Lacs)</t>
  </si>
  <si>
    <t xml:space="preserve">No of new connections given </t>
  </si>
  <si>
    <t xml:space="preserve">No. of connection Regularised </t>
  </si>
  <si>
    <t xml:space="preserve">Amount Billed (Rs. Lacs) </t>
  </si>
  <si>
    <t>Amount Collected (Rs. Lacs)</t>
  </si>
  <si>
    <t>No. of FIR lodged</t>
  </si>
  <si>
    <t>No. of illegal consumers prosecuted/Initiated in Court</t>
  </si>
  <si>
    <t>Number of disconnections made</t>
  </si>
  <si>
    <t>Revenue realised (Rs. LACS.)</t>
  </si>
  <si>
    <t>Franchisee Activity</t>
  </si>
  <si>
    <t>No of Micro-Franchisees (Collection Agent)</t>
  </si>
  <si>
    <t>No of Consumers Covered</t>
  </si>
  <si>
    <t>No of Macro-Franchisees (Collection Agent)</t>
  </si>
  <si>
    <t xml:space="preserve">No of Input Based-Franchisees </t>
  </si>
  <si>
    <t>Total no of consumers covered under Franchisee</t>
  </si>
  <si>
    <t>QUALITY OF SUPPLY</t>
  </si>
  <si>
    <t>Failure of Power Transformers</t>
  </si>
  <si>
    <t>No. of Dist. Transformers burnt</t>
  </si>
  <si>
    <t>Cost involved (Lacs.)</t>
  </si>
  <si>
    <t>No of Interruptions in 33 KV Feeders</t>
  </si>
  <si>
    <t>No of Interruptions in 11 KV Feeders</t>
  </si>
  <si>
    <t>No. of Grievances received</t>
  </si>
  <si>
    <t>Disposed through CHP including Bijuli Adalat</t>
  </si>
  <si>
    <t>Total No. of GRF Orders received for compliance</t>
  </si>
  <si>
    <t>No. of GRF Orders Complied</t>
  </si>
  <si>
    <t>SYSTEM IMPROVEMENT WORKS DURING REVIEW PERIOD</t>
  </si>
  <si>
    <t xml:space="preserve">Installation of New Transformers </t>
  </si>
  <si>
    <t xml:space="preserve">Upgradation of Transformers </t>
  </si>
  <si>
    <t>Installation of Pillar Box</t>
  </si>
  <si>
    <t>Length of AB Cable Laid (km)</t>
  </si>
  <si>
    <t>Conversion of Single Phase to Three Phase Lines</t>
  </si>
  <si>
    <t>No. of Hooks Detected</t>
  </si>
  <si>
    <t>No. of Hooks repeated out of hooks detected</t>
  </si>
  <si>
    <t>Ammount Estimated under deposit work (Rs. Lacs)</t>
  </si>
  <si>
    <t>Ammount Finaliseded for 6 % calculation (Rs. Lacs)</t>
  </si>
  <si>
    <t>OTHERS</t>
  </si>
  <si>
    <t>No. of defective meters</t>
  </si>
  <si>
    <t>Replacement of defective meters</t>
  </si>
  <si>
    <t>No. of EHT meters tested</t>
  </si>
  <si>
    <t>No. of HT meters tested</t>
  </si>
  <si>
    <t>Corrective measures proposed</t>
  </si>
  <si>
    <t>Licensee: TPWODL</t>
  </si>
  <si>
    <t>Percentage of time when voltage was</t>
  </si>
  <si>
    <t>At 33 kv side of transformer (incoming point of 33 kv bus)</t>
  </si>
  <si>
    <t>Voltage Fluctuation</t>
  </si>
  <si>
    <t>Corrective measures proposed to avoid accidents</t>
  </si>
  <si>
    <t>1.Developed safety road map, annual safety plan of TPWODL &amp; monitored every month for all circle.
2.Deployed safety coordinator at circle &amp; divisions  to monitor the safety performance at site.Theme based safety drive initiated and System developed for Safety induction training to new employees.
3. .Providing   regular  training to   TPWODL employees and outsource field staff engaged in O&amp;M activity.
4.Horizontal implementation of safety best practices like   Safety Oath , daily Tool box Talk &amp;sharing of lesson learned from the accidents across TPWODL working area.Provided all need base PPE &amp;safety gadgets  to field staff . 
5. Displayed safety poster and PPE matrix at all section /subdivision / division/circle offices. 
6.Introduced Gyankosh (E –learning) for enhancing Safety competency of employees.
7.Distributed safety hand book in local language to all section/subdivision /division / circle offices   field staff for reference as and when required.
8. Developed practice yards to further improve the competency of employee and BA staff. Regular training programme of field staff organised at Practice yard. 
9.Created various   What’s app groups for each circle and shared all safety information with field staff on regular basis to develop safety culture
10.Safety governance structured implemented and regular safety committee meeting are being held at division and circle to resolve safety issue at site.
11. Identification of Nodal safety officers at sub divisional, divisional and circle level defined with roles and responsibility.
12.Safety commitment for   Business associates and safety code of conduct for TPWODL employee communicated to field staff and signed the document from each individual as acknowledgement   to work safely
13.Surakshya portal &amp; dedicated mobile What’s app no exist to report safety observation
14.All incidents investigated and lesson learned shared with team for implementationof Corrective action &amp; preventive action.
15.Developed safety Marshal in each section among line man  to monitor safety related activity at ground area. Trained the safety marshal to train the field staff and ensure safety oath daily in each section.
16.Creating public safety awareness on electrical safety through safety rally,showing vedio clips,displaying poster ,announcing safety message through PA system etc.</t>
  </si>
  <si>
    <t>OERC FORM   P-2</t>
  </si>
  <si>
    <t xml:space="preserve">Period </t>
  </si>
  <si>
    <t>OERC FORM P-3</t>
  </si>
  <si>
    <t>OERC FORM P-4</t>
  </si>
  <si>
    <t>OERC FORM   P-5</t>
  </si>
  <si>
    <t>Steps proposed to reduce feeder trippings</t>
  </si>
  <si>
    <t>No. of trippings</t>
  </si>
  <si>
    <t>Duration of trippings (min)</t>
  </si>
  <si>
    <t>33/11 kV S/S (S/S Wise)</t>
  </si>
  <si>
    <t>First six months of the previous year(Apr-21 to Sept-21)</t>
  </si>
  <si>
    <t>Last six months of the previous year(Oct-21 to Mar-22)</t>
  </si>
  <si>
    <t>First six months of the current  year(Apr-22 to Sept-22)</t>
  </si>
  <si>
    <t xml:space="preserve">2 Nos GSS, 8 Nos of PSS under ODSSP, 3 Nos of PSS under CAPEX  Proposed </t>
  </si>
  <si>
    <t xml:space="preserve">1 Nos GSS,6 Nos of PSS under ODSSP,2 Nos of PSS under CAPEX Proposed </t>
  </si>
  <si>
    <t xml:space="preserve">2 Nos GSS,7 Nos of PSS under ODSSP,3 Nos of PSS under CAPEX Proposed </t>
  </si>
  <si>
    <t xml:space="preserve">2 Nos GSS,5 Nos of PSS under ODSSP,1 No of PSS under CAPEX  Proposed </t>
  </si>
  <si>
    <t xml:space="preserve">2 Nos GSS,11 Nos of PSS under ODSSP, 3 Nos of PSS under CAPEX  Proposed </t>
  </si>
  <si>
    <t>OERC FORM P-1</t>
  </si>
  <si>
    <t>Last six months of the previous year (Oct-21 to Mar-22)</t>
  </si>
  <si>
    <t>First six months of the current year(Apr-22 to Sept-22)</t>
  </si>
  <si>
    <t>OERC FORM P-6</t>
  </si>
  <si>
    <t>Sl. No</t>
  </si>
  <si>
    <t>First six months of the previous year (Apr-21 to Sept-21)</t>
  </si>
  <si>
    <t>Some of the steps been taken include:
Improving the quality of repairs at the BA works,Replacement of old transformers with new ones,
Stringent condition monitoring through testing and oil analysis (DGA) and filtration,Improving the protection system and ensuring presence of LA and associated systems.</t>
  </si>
  <si>
    <t>Over loaded (10KVA, 16KVA , 25KVA, 63 KVA).Max. 16/25KVA-Agriculture DT Failure is higher due to drought like situation this year. Installed quantity are also increased @ 4000 nos and TPWODL has  released more than 6000 new Agricultural connections,Heavy Lighting ,LA Damaged,Oil Leakage.</t>
  </si>
  <si>
    <t>NEW,LA Installed,Oil TOP-UP in Trf,We have planned to replace 450 nos. DTR in CAPEX FY'23 which was failed due to Over-loaded &amp; Ageing(MORE THAN 15 Yrs.).</t>
  </si>
  <si>
    <t>Last Six months of the previous year (Oct-21 to Mar-22)</t>
  </si>
  <si>
    <t>First Six months of the previous year (April-21 to Sept-21)</t>
  </si>
  <si>
    <t>First Six months of the current year (April-22 to Sept-22)</t>
  </si>
  <si>
    <t>Action proposed to be taken for prompt release of customer bills</t>
  </si>
  <si>
    <t>OERC FORM   P.7</t>
  </si>
  <si>
    <t>Estimated unserved energy (in MU) due to such interruptions. Example: Load prior to the disturbance x no. of hours of interruption.</t>
  </si>
  <si>
    <t>No. of occasions when DISCOM system was completely isolated from the Grid due to system disturbance affecting power supply.</t>
  </si>
  <si>
    <t>First six months of the current year (Apr-22 to Sept-22)</t>
  </si>
  <si>
    <t>OERC FORM   P.12</t>
  </si>
  <si>
    <t>First six months of the previous year (Apr-21 to Sep-21)</t>
  </si>
  <si>
    <t>Type of Complaint</t>
  </si>
  <si>
    <t>No. of Complaints received during</t>
  </si>
  <si>
    <t>OERC FORM P-16</t>
  </si>
  <si>
    <t>LICENSEE: TPWODL</t>
  </si>
  <si>
    <t>CONSUMERS AT THE START OF THE PERIOD</t>
  </si>
  <si>
    <t>ADDITION OF NEW CONSUMERS DURING THE PERIOD</t>
  </si>
  <si>
    <t>WITHDRAWAL OF CONSUMERS DURING THE PERIOD</t>
  </si>
  <si>
    <t>CONSUMERS AT THE END OF THE PERIOD</t>
  </si>
  <si>
    <t>METERS AT THE START OF THE PERIOD</t>
  </si>
  <si>
    <t>METER INSTALLED BY WESCO</t>
  </si>
  <si>
    <t>METER INSTALLED BY CONSUMERS</t>
  </si>
  <si>
    <t>METER INSTALLED DURING THE PERIOD</t>
  </si>
  <si>
    <t>METERS AT THE END OF THE PERIOD</t>
  </si>
  <si>
    <t>UNMETERED CONSUMERS AT THE START OF THE PERIOD</t>
  </si>
  <si>
    <t>UNMETERED CONSUMERS AT THE END OF THE PERIOD</t>
  </si>
  <si>
    <t>DEFECTIVE METERS AT THE START OF THE PERIOD</t>
  </si>
  <si>
    <t>REPAIRED/REPLACED</t>
  </si>
  <si>
    <t>REPORTED DEFECTIVE</t>
  </si>
  <si>
    <t>DEFECTIVE METERS AT THE END OF THE PERIOD</t>
  </si>
  <si>
    <t>NO.OF METERS INSTALLED DURING THE PERIOD</t>
  </si>
  <si>
    <t>Defective Meter (At start)</t>
  </si>
  <si>
    <t>Def Meter Repaired</t>
  </si>
  <si>
    <t>Meters Reported Defective</t>
  </si>
  <si>
    <t>Def. Meters (at End)</t>
  </si>
  <si>
    <t>Total Meters Installed</t>
  </si>
  <si>
    <t>No. of Working Meters (at End)</t>
  </si>
  <si>
    <t>% of Working Meter to Total Meter</t>
  </si>
  <si>
    <t>Working meter % of Total Consumers</t>
  </si>
  <si>
    <t>Total Meter as % of total Consumers</t>
  </si>
  <si>
    <t>METER WITHDRAWN DURING THE PERIOD</t>
  </si>
  <si>
    <t>DOMESTIC</t>
  </si>
  <si>
    <t>KUTIR JYOTI</t>
  </si>
  <si>
    <t>Others</t>
  </si>
  <si>
    <t>Total Domestic</t>
  </si>
  <si>
    <t>GENERAL PURPOSE &lt; 110 KVA</t>
  </si>
  <si>
    <t>IRRIGATION PUMPING AND AGRICULTURE</t>
  </si>
  <si>
    <t>Allied Agricultural Activities</t>
  </si>
  <si>
    <t>Allied Agro-Industrial Activities</t>
  </si>
  <si>
    <t>Public Light</t>
  </si>
  <si>
    <t>LT Ind.(S) Suply</t>
  </si>
  <si>
    <t>LT Ind.(M) Suply</t>
  </si>
  <si>
    <t>Specified Public Purpose</t>
  </si>
  <si>
    <t>Public Water Work &amp; Sewerage Pumping</t>
  </si>
  <si>
    <t>PUBLIC WATER WORKS AND SEWERAGE&lt; 110 KVA</t>
  </si>
  <si>
    <t>PUBLIC WATER WORKS AND SEWERAGE&gt;= 110 KVA</t>
  </si>
  <si>
    <t>Total Public Water Works</t>
  </si>
  <si>
    <t>General Purpose &gt;= 110 kva</t>
  </si>
  <si>
    <t>Large Industry</t>
  </si>
  <si>
    <t>Total LT</t>
  </si>
  <si>
    <t>Bulk Supply Domestic</t>
  </si>
  <si>
    <t>Irrigation</t>
  </si>
  <si>
    <t>Gen. Purpose&lt;110 kva</t>
  </si>
  <si>
    <t>HT Industrial (M) Supply</t>
  </si>
  <si>
    <t>General Purpose &gt;= 110 Kva</t>
  </si>
  <si>
    <t>Power Intensive Industry</t>
  </si>
  <si>
    <t>Mini Steel Plant</t>
  </si>
  <si>
    <t>Railway Traction</t>
  </si>
  <si>
    <t>Emergency Supply to CPP</t>
  </si>
  <si>
    <t>Colony Consumption</t>
  </si>
  <si>
    <t>Total HT</t>
  </si>
  <si>
    <t>General Purpose</t>
  </si>
  <si>
    <t>Heavy Industry</t>
  </si>
  <si>
    <t>Energy Supply to CPP</t>
  </si>
  <si>
    <t>Total EHT</t>
  </si>
  <si>
    <t>Grand Total</t>
  </si>
  <si>
    <t>OERC FORM P-13</t>
  </si>
  <si>
    <t xml:space="preserve"> METERING REPORT FOR THE PERIOD APR-22 TO SEP-22</t>
  </si>
  <si>
    <t>LICENSEE : TPWODL</t>
  </si>
  <si>
    <t>OERC FORM P-11</t>
  </si>
  <si>
    <t>CONSUMPTION DURING PEAK AND OFF PEAK HOURS BY LARGE INDUSTRIES/CONSUMERS OF CAPACITY 1MW AND ABOVE</t>
  </si>
  <si>
    <t>CONSUMPTION DURING PEAK AND OFF PEAK  HOURS BY LARGE INDUSTRIES/CONSUMERS OF CAPACITY 1MW AND ABOVE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</si>
</sst>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00"/>
    <numFmt numFmtId="165" formatCode="[$-409]mmm\-yy;@"/>
    <numFmt numFmtId="166" formatCode="0.000"/>
    <numFmt numFmtId="167" formatCode="0.0000000000"/>
    <numFmt numFmtId="169" formatCode="0.0"/>
  </numFmts>
  <fonts count="55">
    <font>
      <sz val="12"/>
      <name val="Arial"/>
    </font>
    <font>
      <sz val="11"/>
      <color theme="1"/>
      <name val="Calibri"/>
      <family val="2"/>
      <scheme val="minor"/>
    </font>
    <font>
      <sz val="11"/>
      <color theme="1"/>
      <name val="Calibri"/>
      <family val="2"/>
      <scheme val="minor"/>
    </font>
    <font>
      <b/>
      <sz val="10"/>
      <name val="Arial"/>
      <family val="2"/>
    </font>
    <font>
      <b/>
      <sz val="12"/>
      <name val="Arial"/>
      <family val="2"/>
    </font>
    <font>
      <b/>
      <sz val="12"/>
      <color indexed="8"/>
      <name val="Arial"/>
      <family val="2"/>
    </font>
    <font>
      <sz val="12"/>
      <name val="Arial"/>
      <family val="2"/>
    </font>
    <font>
      <b/>
      <sz val="15"/>
      <color indexed="8"/>
      <name val="Arial"/>
      <family val="2"/>
    </font>
    <font>
      <sz val="10"/>
      <name val="Arial"/>
      <family val="2"/>
    </font>
    <font>
      <b/>
      <u/>
      <sz val="10"/>
      <name val="Arial"/>
      <family val="2"/>
    </font>
    <font>
      <b/>
      <sz val="11"/>
      <name val="Bookman Old Style"/>
      <family val="1"/>
    </font>
    <font>
      <sz val="12"/>
      <name val="Arial"/>
      <family val="2"/>
    </font>
    <font>
      <b/>
      <sz val="11"/>
      <name val="Arial"/>
      <family val="2"/>
    </font>
    <font>
      <b/>
      <sz val="11"/>
      <color indexed="8"/>
      <name val="Arial"/>
      <family val="2"/>
    </font>
    <font>
      <sz val="11"/>
      <name val="Arial"/>
      <family val="2"/>
    </font>
    <font>
      <b/>
      <u/>
      <sz val="11"/>
      <name val="Arial"/>
      <family val="2"/>
    </font>
    <font>
      <sz val="12"/>
      <color rgb="FFFF0000"/>
      <name val="Arial"/>
      <family val="2"/>
    </font>
    <font>
      <b/>
      <sz val="12"/>
      <color rgb="FFFF0000"/>
      <name val="Arial"/>
      <family val="2"/>
    </font>
    <font>
      <b/>
      <sz val="11"/>
      <color theme="1"/>
      <name val="Calibri"/>
      <family val="2"/>
      <scheme val="minor"/>
    </font>
    <font>
      <b/>
      <sz val="14"/>
      <color indexed="8"/>
      <name val="Arial"/>
      <family val="2"/>
    </font>
    <font>
      <b/>
      <u/>
      <sz val="12"/>
      <name val="Arial"/>
      <family val="2"/>
    </font>
    <font>
      <b/>
      <u/>
      <sz val="12"/>
      <color indexed="17"/>
      <name val="Arial"/>
      <family val="2"/>
    </font>
    <font>
      <b/>
      <sz val="8"/>
      <name val="Arial"/>
      <family val="2"/>
    </font>
    <font>
      <sz val="10"/>
      <color indexed="10"/>
      <name val="Arial"/>
      <family val="2"/>
    </font>
    <font>
      <sz val="10"/>
      <color theme="1"/>
      <name val="Arial"/>
      <family val="2"/>
    </font>
    <font>
      <b/>
      <sz val="10"/>
      <color rgb="FFFF0000"/>
      <name val="Arial"/>
      <family val="2"/>
    </font>
    <font>
      <strike/>
      <sz val="10"/>
      <name val="Arial"/>
      <family val="2"/>
    </font>
    <font>
      <b/>
      <strike/>
      <sz val="10"/>
      <name val="Arial"/>
      <family val="2"/>
    </font>
    <font>
      <b/>
      <sz val="10"/>
      <name val="Bronk"/>
      <family val="2"/>
    </font>
    <font>
      <b/>
      <sz val="14"/>
      <name val="Arial"/>
      <family val="2"/>
    </font>
    <font>
      <sz val="14"/>
      <name val="Arial"/>
      <family val="2"/>
    </font>
    <font>
      <sz val="10"/>
      <name val="Arial"/>
      <family val="2"/>
    </font>
    <font>
      <b/>
      <sz val="14"/>
      <name val="Univers Condensed"/>
      <family val="2"/>
    </font>
    <font>
      <b/>
      <sz val="10"/>
      <name val="Univers Condensed"/>
      <family val="2"/>
    </font>
    <font>
      <sz val="10"/>
      <name val="Univers Condensed"/>
      <family val="2"/>
    </font>
    <font>
      <b/>
      <sz val="8"/>
      <name val="Univers Condensed"/>
      <family val="2"/>
    </font>
    <font>
      <b/>
      <sz val="16"/>
      <color indexed="8"/>
      <name val="Arial"/>
      <family val="2"/>
    </font>
    <font>
      <sz val="16"/>
      <color theme="1"/>
      <name val="Calibri"/>
      <family val="2"/>
      <scheme val="minor"/>
    </font>
    <font>
      <b/>
      <sz val="16"/>
      <name val="Arial"/>
      <family val="2"/>
    </font>
    <font>
      <b/>
      <u/>
      <sz val="16"/>
      <color indexed="8"/>
      <name val="Arial"/>
      <family val="2"/>
    </font>
    <font>
      <sz val="11"/>
      <color theme="1"/>
      <name val="Arial"/>
      <family val="2"/>
    </font>
    <font>
      <b/>
      <sz val="12"/>
      <color theme="1"/>
      <name val="Arial"/>
      <family val="2"/>
    </font>
    <font>
      <sz val="12"/>
      <color theme="1"/>
      <name val="Calibri"/>
      <family val="2"/>
      <scheme val="minor"/>
    </font>
    <font>
      <b/>
      <u/>
      <sz val="14"/>
      <color indexed="8"/>
      <name val="Arial"/>
      <family val="2"/>
    </font>
    <font>
      <b/>
      <u/>
      <sz val="14"/>
      <name val="Arial"/>
      <family val="2"/>
    </font>
    <font>
      <sz val="16"/>
      <name val="Arial"/>
      <family val="2"/>
    </font>
    <font>
      <sz val="18"/>
      <name val="Arial"/>
      <family val="2"/>
    </font>
    <font>
      <b/>
      <sz val="12"/>
      <name val="Bookman Old Style"/>
      <family val="1"/>
    </font>
    <font>
      <sz val="18"/>
      <name val="Calibri"/>
      <family val="2"/>
      <scheme val="minor"/>
    </font>
    <font>
      <b/>
      <sz val="10"/>
      <color indexed="10"/>
      <name val="Arial"/>
      <family val="2"/>
    </font>
    <font>
      <sz val="14"/>
      <color rgb="FF000000"/>
      <name val="Arial"/>
      <family val="2"/>
    </font>
    <font>
      <sz val="14"/>
      <color theme="1"/>
      <name val="Arial"/>
      <family val="2"/>
    </font>
    <font>
      <b/>
      <sz val="14"/>
      <name val="Bookman Old Style"/>
      <family val="1"/>
    </font>
    <font>
      <b/>
      <sz val="6"/>
      <name val="Bookman Old Style"/>
      <family val="1"/>
    </font>
    <font>
      <b/>
      <sz val="11"/>
      <color theme="1"/>
      <name val="Arial"/>
      <family val="2"/>
    </font>
  </fonts>
  <fills count="12">
    <fill>
      <patternFill patternType="none"/>
    </fill>
    <fill>
      <patternFill patternType="gray125"/>
    </fill>
    <fill>
      <patternFill patternType="solid">
        <fgColor indexed="9"/>
      </patternFill>
    </fill>
    <fill>
      <patternFill patternType="solid">
        <fgColor indexed="65"/>
        <bgColor indexed="64"/>
      </patternFill>
    </fill>
    <fill>
      <patternFill patternType="solid">
        <fgColor rgb="FFFFFFFF"/>
        <bgColor rgb="FF000000"/>
      </patternFill>
    </fill>
    <fill>
      <patternFill patternType="solid">
        <fgColor theme="0"/>
        <bgColor indexed="64"/>
      </patternFill>
    </fill>
    <fill>
      <patternFill patternType="solid">
        <fgColor theme="4" tint="0.59999389629810485"/>
        <bgColor indexed="64"/>
      </patternFill>
    </fill>
    <fill>
      <patternFill patternType="solid">
        <fgColor indexed="41"/>
        <bgColor indexed="64"/>
      </patternFill>
    </fill>
    <fill>
      <patternFill patternType="solid">
        <fgColor rgb="FFFFC000"/>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7" tint="-0.249977111117893"/>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8"/>
      </left>
      <right/>
      <top/>
      <bottom/>
      <diagonal/>
    </border>
    <border>
      <left/>
      <right/>
      <top/>
      <bottom style="thin">
        <color indexed="8"/>
      </bottom>
      <diagonal/>
    </border>
    <border>
      <left style="thin">
        <color indexed="8"/>
      </left>
      <right/>
      <top/>
      <bottom style="thin">
        <color indexed="8"/>
      </bottom>
      <diagonal/>
    </border>
    <border>
      <left/>
      <right style="thin">
        <color indexed="8"/>
      </right>
      <top/>
      <bottom/>
      <diagonal/>
    </border>
    <border>
      <left style="thin">
        <color indexed="8"/>
      </left>
      <right style="thin">
        <color indexed="8"/>
      </right>
      <top/>
      <bottom/>
      <diagonal/>
    </border>
    <border>
      <left style="thin">
        <color indexed="64"/>
      </left>
      <right style="thin">
        <color indexed="64"/>
      </right>
      <top/>
      <bottom style="thin">
        <color indexed="64"/>
      </bottom>
      <diagonal/>
    </border>
    <border>
      <left style="thin">
        <color indexed="8"/>
      </left>
      <right style="thin">
        <color indexed="8"/>
      </right>
      <top/>
      <bottom style="thin">
        <color indexed="8"/>
      </bottom>
      <diagonal/>
    </border>
    <border>
      <left/>
      <right/>
      <top style="thin">
        <color indexed="8"/>
      </top>
      <bottom/>
      <diagonal/>
    </border>
    <border>
      <left style="thin">
        <color indexed="8"/>
      </left>
      <right/>
      <top style="thin">
        <color indexed="8"/>
      </top>
      <bottom/>
      <diagonal/>
    </border>
    <border>
      <left style="thin">
        <color indexed="8"/>
      </left>
      <right style="thin">
        <color indexed="8"/>
      </right>
      <top style="thin">
        <color indexed="8"/>
      </top>
      <bottom/>
      <diagonal/>
    </border>
    <border>
      <left/>
      <right style="thin">
        <color indexed="64"/>
      </right>
      <top style="thin">
        <color indexed="64"/>
      </top>
      <bottom style="thin">
        <color indexed="64"/>
      </bottom>
      <diagonal/>
    </border>
    <border>
      <left style="thin">
        <color indexed="8"/>
      </left>
      <right style="thin">
        <color indexed="8"/>
      </right>
      <top/>
      <bottom style="thin">
        <color indexed="64"/>
      </bottom>
      <diagonal/>
    </border>
    <border>
      <left style="thin">
        <color indexed="64"/>
      </left>
      <right style="thin">
        <color indexed="64"/>
      </right>
      <top/>
      <bottom/>
      <diagonal/>
    </border>
    <border>
      <left/>
      <right style="thin">
        <color indexed="8"/>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hair">
        <color indexed="64"/>
      </left>
      <right style="hair">
        <color indexed="64"/>
      </right>
      <top style="hair">
        <color indexed="64"/>
      </top>
      <bottom/>
      <diagonal/>
    </border>
    <border>
      <left style="thin">
        <color indexed="64"/>
      </left>
      <right style="medium">
        <color indexed="64"/>
      </right>
      <top/>
      <bottom style="thin">
        <color indexed="64"/>
      </bottom>
      <diagonal/>
    </border>
  </borders>
  <cellStyleXfs count="16">
    <xf numFmtId="0" fontId="0" fillId="2" borderId="0"/>
    <xf numFmtId="0" fontId="8" fillId="0" borderId="0"/>
    <xf numFmtId="0" fontId="8" fillId="0" borderId="0"/>
    <xf numFmtId="0" fontId="8" fillId="0" borderId="0"/>
    <xf numFmtId="9" fontId="11" fillId="0" borderId="0" applyFont="0" applyFill="0" applyBorder="0" applyAlignment="0" applyProtection="0"/>
    <xf numFmtId="0" fontId="2" fillId="0" borderId="0"/>
    <xf numFmtId="0" fontId="8" fillId="0" borderId="0"/>
    <xf numFmtId="9" fontId="6" fillId="0" borderId="0" applyFont="0" applyFill="0" applyBorder="0" applyAlignment="0" applyProtection="0"/>
    <xf numFmtId="9" fontId="2" fillId="0" borderId="0" applyFont="0" applyFill="0" applyBorder="0" applyAlignment="0" applyProtection="0"/>
    <xf numFmtId="9" fontId="8" fillId="0" borderId="0" applyFont="0" applyFill="0" applyBorder="0" applyAlignment="0" applyProtection="0"/>
    <xf numFmtId="0" fontId="31" fillId="0" borderId="0"/>
    <xf numFmtId="0" fontId="8" fillId="0" borderId="0"/>
    <xf numFmtId="0" fontId="8" fillId="0" borderId="0"/>
    <xf numFmtId="0" fontId="8" fillId="0" borderId="0"/>
    <xf numFmtId="0" fontId="1" fillId="0" borderId="0"/>
    <xf numFmtId="0" fontId="1" fillId="0" borderId="0"/>
  </cellStyleXfs>
  <cellXfs count="617">
    <xf numFmtId="0" fontId="0" fillId="2" borderId="0" xfId="0"/>
    <xf numFmtId="0" fontId="0" fillId="0" borderId="0" xfId="0" applyFill="1"/>
    <xf numFmtId="0" fontId="0" fillId="0" borderId="7" xfId="0" applyFill="1" applyBorder="1"/>
    <xf numFmtId="0" fontId="0" fillId="0" borderId="9" xfId="0" applyFill="1" applyBorder="1"/>
    <xf numFmtId="0" fontId="0" fillId="0" borderId="3" xfId="0" applyFill="1" applyBorder="1"/>
    <xf numFmtId="0" fontId="6" fillId="0" borderId="0" xfId="0" applyFont="1" applyFill="1"/>
    <xf numFmtId="14" fontId="10" fillId="0" borderId="1" xfId="3" applyNumberFormat="1" applyFont="1" applyBorder="1" applyAlignment="1">
      <alignment horizontal="center" vertical="center"/>
    </xf>
    <xf numFmtId="0" fontId="8" fillId="0" borderId="0" xfId="1" applyFont="1"/>
    <xf numFmtId="0" fontId="0" fillId="0" borderId="5" xfId="0" applyFill="1" applyBorder="1"/>
    <xf numFmtId="0" fontId="0" fillId="0" borderId="1" xfId="0" applyFill="1" applyBorder="1"/>
    <xf numFmtId="0" fontId="0" fillId="0" borderId="1" xfId="0" applyFill="1" applyBorder="1" applyAlignment="1">
      <alignment horizontal="center"/>
    </xf>
    <xf numFmtId="0" fontId="0" fillId="0" borderId="6" xfId="0" applyFill="1" applyBorder="1" applyAlignment="1">
      <alignment horizontal="center" vertical="center" wrapText="1"/>
    </xf>
    <xf numFmtId="0" fontId="0" fillId="0" borderId="8" xfId="0" applyFill="1" applyBorder="1" applyAlignment="1">
      <alignment horizontal="center" vertical="center" wrapText="1"/>
    </xf>
    <xf numFmtId="0" fontId="0" fillId="0" borderId="0" xfId="0" applyFill="1" applyAlignment="1">
      <alignment horizontal="center"/>
    </xf>
    <xf numFmtId="0" fontId="14" fillId="0" borderId="0" xfId="0" applyFont="1" applyFill="1" applyAlignment="1">
      <alignment horizontal="center"/>
    </xf>
    <xf numFmtId="0" fontId="14" fillId="0" borderId="0" xfId="0" applyFont="1" applyFill="1"/>
    <xf numFmtId="0" fontId="14" fillId="0" borderId="1" xfId="0" applyFont="1" applyFill="1" applyBorder="1" applyAlignment="1">
      <alignment horizontal="center" vertical="center" wrapText="1"/>
    </xf>
    <xf numFmtId="9" fontId="14" fillId="0" borderId="1" xfId="0" applyNumberFormat="1" applyFont="1" applyFill="1" applyBorder="1" applyAlignment="1">
      <alignment horizontal="center" vertical="center" wrapText="1"/>
    </xf>
    <xf numFmtId="9" fontId="14" fillId="0" borderId="1" xfId="4" applyFont="1" applyFill="1" applyBorder="1" applyAlignment="1">
      <alignment horizontal="center" vertical="center" wrapText="1"/>
    </xf>
    <xf numFmtId="9" fontId="14" fillId="0" borderId="1" xfId="0" applyNumberFormat="1" applyFont="1" applyFill="1" applyBorder="1" applyAlignment="1">
      <alignment horizontal="center"/>
    </xf>
    <xf numFmtId="0" fontId="14" fillId="0" borderId="0" xfId="1" applyFont="1"/>
    <xf numFmtId="165" fontId="10" fillId="0" borderId="1" xfId="1" applyNumberFormat="1" applyFont="1" applyBorder="1" applyAlignment="1">
      <alignment horizontal="left" vertical="center"/>
    </xf>
    <xf numFmtId="1" fontId="10" fillId="0" borderId="1" xfId="2" applyNumberFormat="1" applyFont="1" applyBorder="1" applyAlignment="1">
      <alignment horizontal="center" vertical="center" wrapText="1"/>
    </xf>
    <xf numFmtId="0" fontId="12" fillId="0" borderId="1" xfId="3" applyFont="1" applyBorder="1" applyAlignment="1">
      <alignment horizontal="center" vertical="center" wrapText="1"/>
    </xf>
    <xf numFmtId="1" fontId="10" fillId="0" borderId="1" xfId="3" applyNumberFormat="1" applyFont="1" applyBorder="1" applyAlignment="1">
      <alignment horizontal="center" vertical="center"/>
    </xf>
    <xf numFmtId="1" fontId="14" fillId="0" borderId="0" xfId="1" applyNumberFormat="1" applyFont="1"/>
    <xf numFmtId="0" fontId="0" fillId="0" borderId="0" xfId="0" applyFill="1" applyAlignment="1">
      <alignment vertical="center"/>
    </xf>
    <xf numFmtId="0" fontId="0" fillId="0" borderId="6" xfId="0" applyFill="1" applyBorder="1" applyAlignment="1">
      <alignment horizontal="center" vertical="center" wrapText="1"/>
    </xf>
    <xf numFmtId="0" fontId="16" fillId="0" borderId="0" xfId="0" applyFont="1" applyFill="1"/>
    <xf numFmtId="0" fontId="16" fillId="0" borderId="3" xfId="0" applyFont="1" applyFill="1" applyBorder="1"/>
    <xf numFmtId="0" fontId="2" fillId="0" borderId="0" xfId="5" applyFill="1"/>
    <xf numFmtId="0" fontId="0" fillId="0" borderId="14" xfId="0" applyFill="1" applyBorder="1"/>
    <xf numFmtId="0" fontId="0" fillId="0" borderId="6" xfId="0" applyFill="1" applyBorder="1"/>
    <xf numFmtId="0" fontId="0" fillId="0" borderId="1" xfId="0" applyFill="1" applyBorder="1" applyAlignment="1">
      <alignment horizontal="center" vertical="center"/>
    </xf>
    <xf numFmtId="0" fontId="0" fillId="0" borderId="15" xfId="0" applyFill="1" applyBorder="1"/>
    <xf numFmtId="0" fontId="0" fillId="0" borderId="13" xfId="0" applyFill="1" applyBorder="1"/>
    <xf numFmtId="0" fontId="0" fillId="0" borderId="19" xfId="0" applyFill="1" applyBorder="1"/>
    <xf numFmtId="0" fontId="6" fillId="0" borderId="1" xfId="0" applyFont="1" applyFill="1" applyBorder="1"/>
    <xf numFmtId="0" fontId="0" fillId="0" borderId="20" xfId="0" applyFill="1" applyBorder="1"/>
    <xf numFmtId="0" fontId="0" fillId="0" borderId="21" xfId="0" applyFill="1" applyBorder="1"/>
    <xf numFmtId="0" fontId="4" fillId="0" borderId="1" xfId="0" applyFont="1" applyFill="1" applyBorder="1" applyAlignment="1">
      <alignment vertical="center"/>
    </xf>
    <xf numFmtId="0" fontId="4" fillId="0" borderId="1" xfId="0" applyFont="1" applyFill="1" applyBorder="1" applyAlignment="1">
      <alignment horizontal="center" vertical="center" wrapText="1"/>
    </xf>
    <xf numFmtId="0" fontId="4" fillId="0" borderId="0" xfId="0" applyFont="1" applyFill="1" applyAlignment="1">
      <alignment vertical="center"/>
    </xf>
    <xf numFmtId="0" fontId="4" fillId="0" borderId="0" xfId="0" applyFont="1" applyFill="1" applyAlignment="1">
      <alignment horizontal="left" vertical="center" wrapText="1"/>
    </xf>
    <xf numFmtId="0" fontId="0" fillId="0" borderId="1" xfId="0" applyFill="1" applyBorder="1" applyAlignment="1">
      <alignment vertical="center"/>
    </xf>
    <xf numFmtId="0" fontId="0" fillId="0" borderId="1" xfId="0" applyNumberFormat="1" applyFill="1" applyBorder="1" applyAlignment="1">
      <alignment vertical="center"/>
    </xf>
    <xf numFmtId="0" fontId="6" fillId="0" borderId="1" xfId="0" applyFont="1" applyFill="1" applyBorder="1" applyAlignment="1">
      <alignment vertical="center"/>
    </xf>
    <xf numFmtId="1" fontId="4" fillId="0" borderId="1" xfId="0" applyNumberFormat="1" applyFont="1" applyFill="1" applyBorder="1" applyAlignment="1">
      <alignment vertical="center"/>
    </xf>
    <xf numFmtId="0" fontId="6" fillId="2" borderId="1" xfId="0" applyFont="1" applyBorder="1" applyAlignment="1">
      <alignment vertical="center" wrapText="1"/>
    </xf>
    <xf numFmtId="0" fontId="6" fillId="2" borderId="12" xfId="0" applyFont="1" applyBorder="1"/>
    <xf numFmtId="0" fontId="6" fillId="2" borderId="1" xfId="0" applyFont="1" applyBorder="1"/>
    <xf numFmtId="0" fontId="4" fillId="2" borderId="1" xfId="0" applyFont="1" applyBorder="1"/>
    <xf numFmtId="0" fontId="3" fillId="2" borderId="1" xfId="0" applyFont="1" applyBorder="1"/>
    <xf numFmtId="0" fontId="8" fillId="2" borderId="1" xfId="0" applyFont="1" applyBorder="1" applyAlignment="1">
      <alignment horizontal="center" vertical="center" wrapText="1"/>
    </xf>
    <xf numFmtId="0" fontId="3" fillId="2" borderId="1" xfId="0" applyFont="1" applyBorder="1" applyAlignment="1">
      <alignment horizontal="center" vertical="center" wrapText="1"/>
    </xf>
    <xf numFmtId="0" fontId="0" fillId="2" borderId="1" xfId="0" applyBorder="1"/>
    <xf numFmtId="0" fontId="6" fillId="2" borderId="7" xfId="0" applyFont="1" applyBorder="1"/>
    <xf numFmtId="0" fontId="8" fillId="2" borderId="7" xfId="0" applyFont="1" applyBorder="1"/>
    <xf numFmtId="0" fontId="8" fillId="2" borderId="1" xfId="0" applyFont="1" applyBorder="1"/>
    <xf numFmtId="0" fontId="8" fillId="5" borderId="0" xfId="6" applyFill="1" applyAlignment="1">
      <alignment horizontal="center"/>
    </xf>
    <xf numFmtId="10" fontId="8" fillId="5" borderId="0" xfId="6" applyNumberFormat="1" applyFill="1" applyAlignment="1">
      <alignment horizontal="center"/>
    </xf>
    <xf numFmtId="167" fontId="8" fillId="5" borderId="0" xfId="6" applyNumberFormat="1" applyFill="1" applyAlignment="1">
      <alignment horizontal="center"/>
    </xf>
    <xf numFmtId="164" fontId="8" fillId="5" borderId="0" xfId="6" applyNumberFormat="1" applyFill="1" applyAlignment="1">
      <alignment horizontal="center"/>
    </xf>
    <xf numFmtId="2" fontId="8" fillId="5" borderId="0" xfId="6" applyNumberFormat="1" applyFill="1" applyAlignment="1">
      <alignment horizontal="center"/>
    </xf>
    <xf numFmtId="3" fontId="3" fillId="5" borderId="0" xfId="6" applyNumberFormat="1" applyFont="1" applyFill="1" applyAlignment="1">
      <alignment horizontal="center"/>
    </xf>
    <xf numFmtId="0" fontId="8" fillId="5" borderId="0" xfId="6" applyFill="1" applyAlignment="1">
      <alignment horizontal="center" wrapText="1"/>
    </xf>
    <xf numFmtId="0" fontId="2" fillId="0" borderId="1" xfId="5" applyBorder="1" applyAlignment="1">
      <alignment horizontal="center" vertical="center"/>
    </xf>
    <xf numFmtId="0" fontId="2" fillId="0" borderId="1" xfId="5" applyBorder="1" applyAlignment="1">
      <alignment vertical="center" wrapText="1"/>
    </xf>
    <xf numFmtId="0" fontId="8" fillId="0" borderId="1" xfId="5" applyFont="1" applyBorder="1" applyAlignment="1">
      <alignment vertical="center" wrapText="1"/>
    </xf>
    <xf numFmtId="0" fontId="2" fillId="0" borderId="0" xfId="5"/>
    <xf numFmtId="0" fontId="14" fillId="0" borderId="1" xfId="0" applyFont="1" applyFill="1" applyBorder="1" applyAlignment="1">
      <alignment horizontal="center"/>
    </xf>
    <xf numFmtId="0" fontId="12" fillId="0" borderId="1" xfId="0" applyFont="1" applyFill="1" applyBorder="1" applyAlignment="1">
      <alignment horizontal="center"/>
    </xf>
    <xf numFmtId="0" fontId="5" fillId="0" borderId="1" xfId="0" applyFont="1" applyFill="1" applyBorder="1" applyAlignment="1">
      <alignment horizontal="center" vertical="center" wrapText="1"/>
    </xf>
    <xf numFmtId="0" fontId="3" fillId="2" borderId="0" xfId="0" applyFont="1"/>
    <xf numFmtId="1" fontId="3" fillId="2" borderId="0" xfId="0" applyNumberFormat="1" applyFont="1"/>
    <xf numFmtId="1" fontId="0" fillId="2" borderId="0" xfId="0" applyNumberFormat="1"/>
    <xf numFmtId="0" fontId="31" fillId="0" borderId="0" xfId="10"/>
    <xf numFmtId="0" fontId="33" fillId="7" borderId="24" xfId="10" applyFont="1" applyFill="1" applyBorder="1" applyAlignment="1">
      <alignment horizontal="center" vertical="center" wrapText="1"/>
    </xf>
    <xf numFmtId="17" fontId="33" fillId="7" borderId="24" xfId="10" applyNumberFormat="1" applyFont="1" applyFill="1" applyBorder="1" applyAlignment="1">
      <alignment horizontal="center" vertical="center" wrapText="1"/>
    </xf>
    <xf numFmtId="17" fontId="33" fillId="0" borderId="0" xfId="10" applyNumberFormat="1" applyFont="1" applyAlignment="1">
      <alignment horizontal="center" wrapText="1"/>
    </xf>
    <xf numFmtId="0" fontId="31" fillId="7" borderId="24" xfId="10" applyFill="1" applyBorder="1"/>
    <xf numFmtId="1" fontId="31" fillId="7" borderId="24" xfId="10" applyNumberFormat="1" applyFill="1" applyBorder="1"/>
    <xf numFmtId="166" fontId="31" fillId="7" borderId="24" xfId="10" applyNumberFormat="1" applyFill="1" applyBorder="1"/>
    <xf numFmtId="166" fontId="31" fillId="0" borderId="0" xfId="10" applyNumberFormat="1"/>
    <xf numFmtId="2" fontId="31" fillId="7" borderId="24" xfId="10" applyNumberFormat="1" applyFill="1" applyBorder="1"/>
    <xf numFmtId="2" fontId="31" fillId="0" borderId="0" xfId="10" applyNumberFormat="1"/>
    <xf numFmtId="0" fontId="33" fillId="7" borderId="24" xfId="10" applyFont="1" applyFill="1" applyBorder="1"/>
    <xf numFmtId="166" fontId="33" fillId="7" borderId="24" xfId="10" applyNumberFormat="1" applyFont="1" applyFill="1" applyBorder="1"/>
    <xf numFmtId="166" fontId="33" fillId="0" borderId="0" xfId="10" applyNumberFormat="1" applyFont="1"/>
    <xf numFmtId="166" fontId="33" fillId="0" borderId="24" xfId="10" applyNumberFormat="1" applyFont="1" applyBorder="1"/>
    <xf numFmtId="9" fontId="0" fillId="7" borderId="24" xfId="9" applyFont="1" applyFill="1" applyBorder="1"/>
    <xf numFmtId="9" fontId="0" fillId="0" borderId="24" xfId="9" applyFont="1" applyBorder="1"/>
    <xf numFmtId="9" fontId="0" fillId="7" borderId="24" xfId="9" applyNumberFormat="1" applyFont="1" applyFill="1" applyBorder="1"/>
    <xf numFmtId="9" fontId="0" fillId="0" borderId="0" xfId="9" applyFont="1"/>
    <xf numFmtId="9" fontId="33" fillId="7" borderId="24" xfId="9" applyFont="1" applyFill="1" applyBorder="1"/>
    <xf numFmtId="9" fontId="33" fillId="0" borderId="0" xfId="9" applyFont="1"/>
    <xf numFmtId="9" fontId="31" fillId="7" borderId="24" xfId="10" applyNumberFormat="1" applyFill="1" applyBorder="1"/>
    <xf numFmtId="9" fontId="31" fillId="0" borderId="24" xfId="10" applyNumberFormat="1" applyBorder="1"/>
    <xf numFmtId="9" fontId="33" fillId="7" borderId="24" xfId="10" applyNumberFormat="1" applyFont="1" applyFill="1" applyBorder="1"/>
    <xf numFmtId="9" fontId="33" fillId="0" borderId="24" xfId="10" applyNumberFormat="1" applyFont="1" applyBorder="1"/>
    <xf numFmtId="2" fontId="33" fillId="7" borderId="24" xfId="10" applyNumberFormat="1" applyFont="1" applyFill="1" applyBorder="1"/>
    <xf numFmtId="2" fontId="33" fillId="0" borderId="0" xfId="10" applyNumberFormat="1" applyFont="1"/>
    <xf numFmtId="2" fontId="33" fillId="0" borderId="24" xfId="10" applyNumberFormat="1" applyFont="1" applyBorder="1"/>
    <xf numFmtId="9" fontId="33" fillId="0" borderId="24" xfId="9" applyFont="1" applyBorder="1"/>
    <xf numFmtId="9" fontId="34" fillId="7" borderId="24" xfId="9" applyFont="1" applyFill="1" applyBorder="1"/>
    <xf numFmtId="0" fontId="31" fillId="0" borderId="0" xfId="10" applyFill="1"/>
    <xf numFmtId="0" fontId="35" fillId="0" borderId="0" xfId="10" applyFont="1" applyFill="1" applyAlignment="1">
      <alignment horizontal="center" vertical="center" wrapText="1"/>
    </xf>
    <xf numFmtId="0" fontId="31" fillId="0" borderId="0" xfId="10" applyFill="1" applyBorder="1"/>
    <xf numFmtId="0" fontId="31" fillId="0" borderId="24" xfId="10" applyBorder="1"/>
    <xf numFmtId="0" fontId="33" fillId="0" borderId="0" xfId="10" applyFont="1" applyFill="1" applyBorder="1"/>
    <xf numFmtId="1" fontId="31" fillId="0" borderId="0" xfId="10" applyNumberFormat="1" applyFill="1" applyBorder="1"/>
    <xf numFmtId="2" fontId="31" fillId="0" borderId="0" xfId="10" applyNumberFormat="1" applyFill="1" applyBorder="1"/>
    <xf numFmtId="9" fontId="0" fillId="0" borderId="0" xfId="9" applyNumberFormat="1" applyFont="1" applyFill="1" applyBorder="1"/>
    <xf numFmtId="0" fontId="31" fillId="8" borderId="0" xfId="10" applyFill="1" applyBorder="1"/>
    <xf numFmtId="2" fontId="8" fillId="0" borderId="0" xfId="10" applyNumberFormat="1" applyFont="1" applyFill="1" applyBorder="1"/>
    <xf numFmtId="0" fontId="8" fillId="0" borderId="0" xfId="10" applyFont="1" applyFill="1" applyBorder="1"/>
    <xf numFmtId="0" fontId="14" fillId="9" borderId="1" xfId="0" applyFont="1" applyFill="1" applyBorder="1" applyAlignment="1">
      <alignment horizontal="center"/>
    </xf>
    <xf numFmtId="0" fontId="7" fillId="0" borderId="1" xfId="5" applyFont="1" applyFill="1" applyBorder="1" applyAlignment="1">
      <alignment horizontal="centerContinuous"/>
    </xf>
    <xf numFmtId="0" fontId="7" fillId="0" borderId="19" xfId="5" applyFont="1" applyFill="1" applyBorder="1" applyAlignment="1">
      <alignment horizontal="centerContinuous"/>
    </xf>
    <xf numFmtId="0" fontId="7" fillId="0" borderId="20" xfId="5" applyFont="1" applyFill="1" applyBorder="1" applyAlignment="1">
      <alignment horizontal="centerContinuous"/>
    </xf>
    <xf numFmtId="0" fontId="2" fillId="10" borderId="19" xfId="5" applyFill="1" applyBorder="1"/>
    <xf numFmtId="0" fontId="5" fillId="10" borderId="1" xfId="5" applyFont="1" applyFill="1" applyBorder="1" applyAlignment="1">
      <alignment horizontal="centerContinuous"/>
    </xf>
    <xf numFmtId="0" fontId="2" fillId="10" borderId="1" xfId="5" applyFill="1" applyBorder="1" applyAlignment="1">
      <alignment horizontal="centerContinuous"/>
    </xf>
    <xf numFmtId="0" fontId="2" fillId="10" borderId="1" xfId="5" applyFill="1" applyBorder="1" applyAlignment="1">
      <alignment horizontal="center"/>
    </xf>
    <xf numFmtId="0" fontId="36" fillId="0" borderId="16" xfId="5" applyFont="1" applyFill="1" applyBorder="1" applyAlignment="1">
      <alignment horizontal="left" vertical="center"/>
    </xf>
    <xf numFmtId="0" fontId="37" fillId="0" borderId="17" xfId="5" applyFont="1" applyFill="1" applyBorder="1" applyAlignment="1">
      <alignment horizontal="left" vertical="center"/>
    </xf>
    <xf numFmtId="0" fontId="38" fillId="0" borderId="17" xfId="5" applyFont="1" applyFill="1" applyBorder="1" applyAlignment="1">
      <alignment horizontal="left" vertical="center"/>
    </xf>
    <xf numFmtId="0" fontId="39" fillId="0" borderId="18" xfId="5" applyFont="1" applyFill="1" applyBorder="1" applyAlignment="1">
      <alignment horizontal="left" vertical="center"/>
    </xf>
    <xf numFmtId="0" fontId="2" fillId="0" borderId="0" xfId="5" applyFill="1" applyAlignment="1">
      <alignment horizontal="left" vertical="center"/>
    </xf>
    <xf numFmtId="0" fontId="41" fillId="10" borderId="19" xfId="5" applyFont="1" applyFill="1" applyBorder="1" applyAlignment="1">
      <alignment horizontal="center" vertical="center"/>
    </xf>
    <xf numFmtId="0" fontId="1" fillId="0" borderId="19" xfId="5" applyFont="1" applyFill="1" applyBorder="1" applyAlignment="1">
      <alignment horizontal="center" vertical="center"/>
    </xf>
    <xf numFmtId="0" fontId="1" fillId="0" borderId="21" xfId="5" applyFont="1" applyFill="1" applyBorder="1" applyAlignment="1">
      <alignment horizontal="center" vertical="center"/>
    </xf>
    <xf numFmtId="0" fontId="0" fillId="0" borderId="17" xfId="0" applyFill="1" applyBorder="1"/>
    <xf numFmtId="0" fontId="5" fillId="0" borderId="1" xfId="0" applyFont="1" applyFill="1" applyBorder="1" applyAlignment="1">
      <alignment horizontal="center" vertical="center"/>
    </xf>
    <xf numFmtId="0" fontId="0" fillId="0" borderId="20" xfId="0" applyFill="1" applyBorder="1" applyAlignment="1">
      <alignment horizontal="center" vertical="center"/>
    </xf>
    <xf numFmtId="0" fontId="0" fillId="0" borderId="0" xfId="0" applyFill="1" applyAlignment="1">
      <alignment horizontal="center" vertical="center"/>
    </xf>
    <xf numFmtId="0" fontId="0" fillId="0" borderId="0" xfId="0" applyFill="1" applyAlignment="1">
      <alignment horizontal="left" vertical="center"/>
    </xf>
    <xf numFmtId="0" fontId="0" fillId="0" borderId="21" xfId="0" applyFill="1" applyBorder="1" applyAlignment="1">
      <alignment horizontal="center"/>
    </xf>
    <xf numFmtId="0" fontId="30" fillId="0" borderId="22" xfId="0" applyFont="1" applyFill="1" applyBorder="1" applyAlignment="1">
      <alignment horizontal="center" vertical="center"/>
    </xf>
    <xf numFmtId="0" fontId="6" fillId="4" borderId="23" xfId="0" applyFont="1" applyFill="1" applyBorder="1" applyAlignment="1">
      <alignment vertical="center"/>
    </xf>
    <xf numFmtId="0" fontId="30" fillId="0" borderId="0" xfId="0" applyFont="1" applyFill="1" applyAlignment="1">
      <alignment horizontal="center" vertical="center"/>
    </xf>
    <xf numFmtId="0" fontId="30" fillId="0" borderId="17" xfId="0" applyFont="1" applyFill="1" applyBorder="1" applyAlignment="1">
      <alignment horizontal="center" vertical="center"/>
    </xf>
    <xf numFmtId="0" fontId="0" fillId="0" borderId="22" xfId="0" applyFill="1" applyBorder="1" applyAlignment="1">
      <alignment horizontal="center" vertical="center"/>
    </xf>
    <xf numFmtId="0" fontId="30" fillId="0" borderId="0" xfId="0" applyFont="1" applyFill="1" applyAlignment="1">
      <alignment vertical="center"/>
    </xf>
    <xf numFmtId="0" fontId="0" fillId="0" borderId="2" xfId="0" applyFill="1" applyBorder="1" applyAlignment="1">
      <alignment horizontal="center" vertical="center"/>
    </xf>
    <xf numFmtId="0" fontId="0" fillId="0" borderId="4" xfId="0" applyFill="1" applyBorder="1" applyAlignment="1">
      <alignment horizontal="center" vertical="center"/>
    </xf>
    <xf numFmtId="0" fontId="16" fillId="0" borderId="2" xfId="0" applyFont="1" applyFill="1" applyBorder="1" applyAlignment="1">
      <alignment horizontal="center" vertical="center"/>
    </xf>
    <xf numFmtId="0" fontId="16" fillId="0" borderId="4" xfId="0" applyFont="1" applyFill="1" applyBorder="1" applyAlignment="1">
      <alignment horizontal="center" vertical="center"/>
    </xf>
    <xf numFmtId="0" fontId="17" fillId="0" borderId="2" xfId="0" applyFont="1" applyFill="1" applyBorder="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vertical="center" wrapText="1"/>
    </xf>
    <xf numFmtId="0" fontId="0" fillId="0" borderId="8" xfId="0" applyFill="1" applyBorder="1" applyAlignment="1">
      <alignment vertical="center" wrapText="1"/>
    </xf>
    <xf numFmtId="0" fontId="0" fillId="0" borderId="1" xfId="0" applyFill="1" applyBorder="1" applyAlignment="1">
      <alignment horizontal="center" vertical="center" wrapText="1"/>
    </xf>
    <xf numFmtId="0" fontId="0" fillId="0" borderId="1" xfId="0" applyFill="1" applyBorder="1" applyAlignment="1">
      <alignment vertical="center" wrapText="1"/>
    </xf>
    <xf numFmtId="0" fontId="0" fillId="0" borderId="19" xfId="0" applyFill="1" applyBorder="1" applyAlignment="1">
      <alignment horizontal="center" vertical="center"/>
    </xf>
    <xf numFmtId="0" fontId="4" fillId="0" borderId="19" xfId="0" applyFont="1" applyFill="1" applyBorder="1" applyAlignment="1">
      <alignment horizontal="center" vertical="center"/>
    </xf>
    <xf numFmtId="0" fontId="6" fillId="0" borderId="19" xfId="0" applyFont="1" applyFill="1" applyBorder="1" applyAlignment="1">
      <alignment horizontal="center" vertical="center"/>
    </xf>
    <xf numFmtId="0" fontId="0" fillId="0" borderId="21" xfId="0" applyFill="1" applyBorder="1" applyAlignment="1">
      <alignment horizontal="center" vertical="center"/>
    </xf>
    <xf numFmtId="0" fontId="0" fillId="0" borderId="22" xfId="0" applyFill="1" applyBorder="1" applyAlignment="1">
      <alignment horizontal="center" vertical="center" wrapText="1"/>
    </xf>
    <xf numFmtId="0" fontId="0" fillId="0" borderId="22" xfId="0" applyFill="1" applyBorder="1" applyAlignment="1">
      <alignment vertical="center"/>
    </xf>
    <xf numFmtId="0" fontId="6" fillId="0" borderId="1" xfId="0" applyFont="1" applyFill="1" applyBorder="1" applyAlignment="1">
      <alignment vertical="center" wrapText="1"/>
    </xf>
    <xf numFmtId="0" fontId="12" fillId="6" borderId="20" xfId="0" applyFont="1" applyFill="1" applyBorder="1" applyAlignment="1">
      <alignment horizontal="center" vertical="center"/>
    </xf>
    <xf numFmtId="0" fontId="12" fillId="0" borderId="19" xfId="0" applyFont="1" applyFill="1" applyBorder="1" applyAlignment="1">
      <alignment horizontal="center"/>
    </xf>
    <xf numFmtId="0" fontId="14" fillId="0" borderId="20" xfId="0" applyFont="1" applyFill="1" applyBorder="1"/>
    <xf numFmtId="0" fontId="14" fillId="0" borderId="19" xfId="0" applyFont="1" applyFill="1" applyBorder="1" applyAlignment="1">
      <alignment horizontal="center" vertical="center" wrapText="1"/>
    </xf>
    <xf numFmtId="0" fontId="14" fillId="0" borderId="20" xfId="0" applyFont="1" applyFill="1" applyBorder="1" applyAlignment="1">
      <alignment horizontal="left" vertical="center" wrapText="1"/>
    </xf>
    <xf numFmtId="0" fontId="14" fillId="0" borderId="22" xfId="0" applyFont="1" applyFill="1" applyBorder="1" applyAlignment="1">
      <alignment horizontal="center"/>
    </xf>
    <xf numFmtId="9" fontId="14" fillId="0" borderId="22" xfId="0" applyNumberFormat="1" applyFont="1" applyFill="1" applyBorder="1" applyAlignment="1">
      <alignment horizontal="center"/>
    </xf>
    <xf numFmtId="9" fontId="14" fillId="0" borderId="22" xfId="4" applyFont="1" applyFill="1" applyBorder="1" applyAlignment="1">
      <alignment horizontal="center" vertical="center" wrapText="1"/>
    </xf>
    <xf numFmtId="0" fontId="19" fillId="0" borderId="16" xfId="0" applyFont="1" applyFill="1" applyBorder="1" applyAlignment="1">
      <alignment horizontal="left" vertical="center"/>
    </xf>
    <xf numFmtId="0" fontId="19" fillId="0" borderId="17" xfId="0" applyFont="1" applyFill="1" applyBorder="1" applyAlignment="1">
      <alignment horizontal="left" vertical="center"/>
    </xf>
    <xf numFmtId="0" fontId="14" fillId="0" borderId="0" xfId="0" applyFont="1" applyFill="1" applyAlignment="1">
      <alignment horizontal="left" vertical="center"/>
    </xf>
    <xf numFmtId="0" fontId="46" fillId="0" borderId="1" xfId="0" applyFont="1" applyFill="1" applyBorder="1" applyAlignment="1">
      <alignment horizontal="center" vertical="center"/>
    </xf>
    <xf numFmtId="0" fontId="46" fillId="0" borderId="19" xfId="0" applyFont="1" applyFill="1" applyBorder="1" applyAlignment="1">
      <alignment horizontal="center" vertical="center"/>
    </xf>
    <xf numFmtId="0" fontId="46" fillId="0" borderId="1" xfId="0" applyFont="1" applyFill="1" applyBorder="1" applyAlignment="1">
      <alignment horizontal="center" vertical="center" wrapText="1"/>
    </xf>
    <xf numFmtId="0" fontId="45" fillId="0" borderId="1" xfId="0" applyFont="1" applyFill="1" applyBorder="1" applyAlignment="1">
      <alignment horizontal="left" vertical="center" wrapText="1"/>
    </xf>
    <xf numFmtId="0" fontId="45" fillId="0" borderId="20" xfId="0" applyFont="1" applyFill="1" applyBorder="1" applyAlignment="1">
      <alignment horizontal="left" wrapText="1"/>
    </xf>
    <xf numFmtId="0" fontId="5" fillId="10" borderId="1" xfId="0" applyFont="1" applyFill="1" applyBorder="1" applyAlignment="1">
      <alignment horizontal="center" vertical="center"/>
    </xf>
    <xf numFmtId="0" fontId="5" fillId="10" borderId="1" xfId="0" applyFont="1" applyFill="1" applyBorder="1" applyAlignment="1">
      <alignment horizontal="center" vertical="center" wrapText="1"/>
    </xf>
    <xf numFmtId="0" fontId="4" fillId="10" borderId="19" xfId="0" applyFont="1" applyFill="1" applyBorder="1" applyAlignment="1">
      <alignment horizontal="center" vertical="center" wrapText="1"/>
    </xf>
    <xf numFmtId="0" fontId="5" fillId="10" borderId="20" xfId="0" applyFont="1" applyFill="1" applyBorder="1" applyAlignment="1">
      <alignment horizontal="center" vertical="center" wrapText="1"/>
    </xf>
    <xf numFmtId="0" fontId="46" fillId="0" borderId="21" xfId="0" applyFont="1" applyFill="1" applyBorder="1" applyAlignment="1">
      <alignment horizontal="center" vertical="center"/>
    </xf>
    <xf numFmtId="0" fontId="46" fillId="0" borderId="22" xfId="0" applyFont="1" applyFill="1" applyBorder="1" applyAlignment="1">
      <alignment horizontal="center" vertical="center" wrapText="1"/>
    </xf>
    <xf numFmtId="0" fontId="46" fillId="0" borderId="22" xfId="0" applyFont="1" applyFill="1" applyBorder="1" applyAlignment="1">
      <alignment horizontal="center" vertical="center"/>
    </xf>
    <xf numFmtId="0" fontId="45" fillId="0" borderId="22" xfId="0" applyFont="1" applyFill="1" applyBorder="1" applyAlignment="1">
      <alignment horizontal="left" vertical="center" wrapText="1"/>
    </xf>
    <xf numFmtId="0" fontId="45" fillId="0" borderId="23" xfId="0" applyFont="1" applyFill="1" applyBorder="1" applyAlignment="1">
      <alignment horizontal="left" vertical="center" wrapText="1"/>
    </xf>
    <xf numFmtId="0" fontId="44" fillId="0" borderId="18" xfId="0" applyFont="1" applyFill="1" applyBorder="1" applyAlignment="1">
      <alignment vertical="center"/>
    </xf>
    <xf numFmtId="0" fontId="0" fillId="0" borderId="7" xfId="0" applyFill="1" applyBorder="1" applyAlignment="1">
      <alignment vertical="center"/>
    </xf>
    <xf numFmtId="0" fontId="0" fillId="0" borderId="7" xfId="0" applyNumberFormat="1" applyFill="1" applyBorder="1" applyAlignment="1">
      <alignment vertical="center"/>
    </xf>
    <xf numFmtId="0" fontId="19" fillId="0" borderId="20" xfId="0" applyFont="1" applyFill="1" applyBorder="1" applyAlignment="1">
      <alignment horizontal="centerContinuous" vertical="center"/>
    </xf>
    <xf numFmtId="0" fontId="0" fillId="0" borderId="23" xfId="0" applyFill="1" applyBorder="1" applyAlignment="1">
      <alignment vertical="center"/>
    </xf>
    <xf numFmtId="0" fontId="43" fillId="0" borderId="18" xfId="0" applyFont="1" applyFill="1" applyBorder="1" applyAlignment="1">
      <alignment vertical="center"/>
    </xf>
    <xf numFmtId="0" fontId="19" fillId="10" borderId="19" xfId="0" applyFont="1" applyFill="1" applyBorder="1" applyAlignment="1">
      <alignment horizontal="centerContinuous" vertical="center"/>
    </xf>
    <xf numFmtId="0" fontId="19" fillId="10" borderId="1" xfId="0" applyFont="1" applyFill="1" applyBorder="1" applyAlignment="1">
      <alignment horizontal="centerContinuous" vertical="center"/>
    </xf>
    <xf numFmtId="0" fontId="30" fillId="0" borderId="22" xfId="0" applyNumberFormat="1" applyFont="1" applyFill="1" applyBorder="1" applyAlignment="1">
      <alignment horizontal="center" vertical="center"/>
    </xf>
    <xf numFmtId="0" fontId="19" fillId="10" borderId="37" xfId="0" applyFont="1" applyFill="1" applyBorder="1" applyAlignment="1">
      <alignment horizontal="centerContinuous" vertical="center"/>
    </xf>
    <xf numFmtId="0" fontId="4" fillId="10" borderId="37" xfId="0" applyFont="1" applyFill="1" applyBorder="1" applyAlignment="1">
      <alignment horizontal="center" vertical="center"/>
    </xf>
    <xf numFmtId="0" fontId="4" fillId="0" borderId="37" xfId="0" applyFont="1" applyFill="1" applyBorder="1" applyAlignment="1">
      <alignment vertical="center"/>
    </xf>
    <xf numFmtId="0" fontId="0" fillId="0" borderId="38" xfId="0" applyFill="1" applyBorder="1" applyAlignment="1">
      <alignment vertical="center"/>
    </xf>
    <xf numFmtId="0" fontId="4" fillId="0" borderId="19" xfId="0" applyFont="1" applyFill="1" applyBorder="1" applyAlignment="1">
      <alignment horizontal="center" vertical="center" wrapText="1"/>
    </xf>
    <xf numFmtId="0" fontId="30" fillId="0" borderId="21" xfId="0" applyNumberFormat="1" applyFont="1" applyFill="1" applyBorder="1" applyAlignment="1">
      <alignment horizontal="center" vertical="center"/>
    </xf>
    <xf numFmtId="0" fontId="29" fillId="10" borderId="1" xfId="1" applyFont="1" applyFill="1" applyBorder="1" applyAlignment="1">
      <alignment horizontal="center" vertical="center" wrapText="1"/>
    </xf>
    <xf numFmtId="1" fontId="48" fillId="0" borderId="1" xfId="2" applyNumberFormat="1" applyFont="1" applyBorder="1" applyAlignment="1">
      <alignment horizontal="center" vertical="center" wrapText="1"/>
    </xf>
    <xf numFmtId="14" fontId="48" fillId="0" borderId="1" xfId="3" applyNumberFormat="1" applyFont="1" applyBorder="1" applyAlignment="1">
      <alignment horizontal="center" vertical="center"/>
    </xf>
    <xf numFmtId="0" fontId="48" fillId="0" borderId="1" xfId="3" applyFont="1" applyBorder="1" applyAlignment="1">
      <alignment horizontal="center" vertical="center" wrapText="1"/>
    </xf>
    <xf numFmtId="165" fontId="10" fillId="0" borderId="7" xfId="1" applyNumberFormat="1" applyFont="1" applyBorder="1" applyAlignment="1">
      <alignment horizontal="left" vertical="center"/>
    </xf>
    <xf numFmtId="1" fontId="10" fillId="0" borderId="7" xfId="2" applyNumberFormat="1" applyFont="1" applyBorder="1" applyAlignment="1">
      <alignment horizontal="center" vertical="center" wrapText="1"/>
    </xf>
    <xf numFmtId="14" fontId="10" fillId="0" borderId="7" xfId="3" applyNumberFormat="1" applyFont="1" applyBorder="1" applyAlignment="1">
      <alignment horizontal="center" vertical="center"/>
    </xf>
    <xf numFmtId="0" fontId="12" fillId="0" borderId="7" xfId="3" applyFont="1" applyBorder="1" applyAlignment="1">
      <alignment horizontal="center" vertical="center" wrapText="1"/>
    </xf>
    <xf numFmtId="1" fontId="10" fillId="0" borderId="7" xfId="3" applyNumberFormat="1" applyFont="1" applyBorder="1" applyAlignment="1">
      <alignment horizontal="center" vertical="center"/>
    </xf>
    <xf numFmtId="0" fontId="29" fillId="0" borderId="16" xfId="1" applyFont="1" applyBorder="1" applyAlignment="1">
      <alignment horizontal="center" vertical="center"/>
    </xf>
    <xf numFmtId="0" fontId="20" fillId="0" borderId="18" xfId="1" applyFont="1" applyBorder="1" applyAlignment="1">
      <alignment horizontal="center" vertical="center"/>
    </xf>
    <xf numFmtId="0" fontId="29" fillId="10" borderId="19" xfId="1" applyFont="1" applyFill="1" applyBorder="1" applyAlignment="1">
      <alignment horizontal="center" vertical="center"/>
    </xf>
    <xf numFmtId="0" fontId="29" fillId="10" borderId="20" xfId="1" applyFont="1" applyFill="1" applyBorder="1" applyAlignment="1">
      <alignment horizontal="center" vertical="center" wrapText="1"/>
    </xf>
    <xf numFmtId="165" fontId="48" fillId="0" borderId="19" xfId="1" applyNumberFormat="1" applyFont="1" applyBorder="1" applyAlignment="1">
      <alignment horizontal="center" vertical="center"/>
    </xf>
    <xf numFmtId="1" fontId="48" fillId="0" borderId="20" xfId="2" applyNumberFormat="1" applyFont="1" applyBorder="1" applyAlignment="1">
      <alignment horizontal="center" vertical="center" wrapText="1"/>
    </xf>
    <xf numFmtId="1" fontId="48" fillId="0" borderId="20" xfId="3" applyNumberFormat="1" applyFont="1" applyBorder="1" applyAlignment="1">
      <alignment horizontal="center" vertical="center"/>
    </xf>
    <xf numFmtId="165" fontId="48" fillId="0" borderId="21" xfId="1" applyNumberFormat="1" applyFont="1" applyBorder="1" applyAlignment="1">
      <alignment horizontal="center" vertical="center"/>
    </xf>
    <xf numFmtId="1" fontId="48" fillId="0" borderId="22" xfId="2" applyNumberFormat="1" applyFont="1" applyBorder="1" applyAlignment="1">
      <alignment horizontal="center" vertical="center" wrapText="1"/>
    </xf>
    <xf numFmtId="14" fontId="48" fillId="0" borderId="22" xfId="3" applyNumberFormat="1" applyFont="1" applyBorder="1" applyAlignment="1">
      <alignment horizontal="center" vertical="center"/>
    </xf>
    <xf numFmtId="0" fontId="48" fillId="0" borderId="22" xfId="3" applyFont="1" applyBorder="1" applyAlignment="1">
      <alignment horizontal="center" vertical="center" wrapText="1"/>
    </xf>
    <xf numFmtId="1" fontId="48" fillId="0" borderId="23" xfId="3" applyNumberFormat="1" applyFont="1" applyBorder="1" applyAlignment="1">
      <alignment horizontal="center" vertical="center"/>
    </xf>
    <xf numFmtId="0" fontId="0" fillId="0" borderId="1" xfId="0" applyFill="1" applyBorder="1" applyAlignment="1">
      <alignment horizontal="left" vertical="center"/>
    </xf>
    <xf numFmtId="0" fontId="0" fillId="0" borderId="1" xfId="0" applyFill="1" applyBorder="1" applyAlignment="1">
      <alignment horizontal="left" vertical="center" wrapText="1"/>
    </xf>
    <xf numFmtId="0" fontId="0" fillId="0" borderId="7" xfId="0" applyFill="1" applyBorder="1" applyAlignment="1">
      <alignment horizontal="center"/>
    </xf>
    <xf numFmtId="0" fontId="6" fillId="0" borderId="20" xfId="0" applyFont="1" applyFill="1" applyBorder="1" applyAlignment="1">
      <alignment horizontal="center" vertical="center"/>
    </xf>
    <xf numFmtId="166" fontId="6" fillId="0" borderId="20" xfId="0" applyNumberFormat="1" applyFont="1" applyFill="1" applyBorder="1" applyAlignment="1">
      <alignment horizontal="center" vertical="center"/>
    </xf>
    <xf numFmtId="0" fontId="0" fillId="0" borderId="22" xfId="0" applyFill="1" applyBorder="1" applyAlignment="1">
      <alignment horizontal="left" vertical="center" wrapText="1"/>
    </xf>
    <xf numFmtId="0" fontId="0" fillId="0" borderId="23" xfId="0" applyFill="1" applyBorder="1" applyAlignment="1">
      <alignment horizontal="center" vertical="center"/>
    </xf>
    <xf numFmtId="0" fontId="19" fillId="0" borderId="16" xfId="0" applyFont="1" applyFill="1" applyBorder="1" applyAlignment="1">
      <alignment horizontal="left" vertical="center"/>
    </xf>
    <xf numFmtId="0" fontId="19" fillId="0" borderId="17" xfId="0" applyFont="1" applyFill="1" applyBorder="1" applyAlignment="1">
      <alignment horizontal="left" vertical="center"/>
    </xf>
    <xf numFmtId="0" fontId="3" fillId="5" borderId="1" xfId="6" applyFont="1" applyFill="1" applyBorder="1" applyAlignment="1">
      <alignment horizontal="center" vertical="center" wrapText="1"/>
    </xf>
    <xf numFmtId="0" fontId="3" fillId="5" borderId="1" xfId="6" applyFont="1" applyFill="1" applyBorder="1" applyAlignment="1">
      <alignment horizontal="center" vertical="center"/>
    </xf>
    <xf numFmtId="0" fontId="8" fillId="5" borderId="0" xfId="6" applyFill="1" applyAlignment="1">
      <alignment horizontal="center" vertical="center"/>
    </xf>
    <xf numFmtId="0" fontId="3" fillId="5" borderId="1" xfId="6" applyFont="1" applyFill="1" applyBorder="1" applyAlignment="1">
      <alignment horizontal="left" vertical="center"/>
    </xf>
    <xf numFmtId="0" fontId="8" fillId="5" borderId="1" xfId="6" applyFill="1" applyBorder="1" applyAlignment="1">
      <alignment horizontal="left" vertical="center"/>
    </xf>
    <xf numFmtId="0" fontId="3" fillId="5" borderId="17" xfId="6" applyFont="1" applyFill="1" applyBorder="1" applyAlignment="1">
      <alignment horizontal="left" vertical="center"/>
    </xf>
    <xf numFmtId="0" fontId="8" fillId="5" borderId="17" xfId="6" applyFill="1" applyBorder="1" applyAlignment="1">
      <alignment horizontal="left" vertical="center"/>
    </xf>
    <xf numFmtId="0" fontId="8" fillId="5" borderId="19" xfId="6" applyFill="1" applyBorder="1" applyAlignment="1">
      <alignment horizontal="center" vertical="center"/>
    </xf>
    <xf numFmtId="0" fontId="8" fillId="5" borderId="21" xfId="6" applyFill="1" applyBorder="1" applyAlignment="1">
      <alignment horizontal="center" vertical="center"/>
    </xf>
    <xf numFmtId="0" fontId="3" fillId="5" borderId="22" xfId="6" applyFont="1" applyFill="1" applyBorder="1" applyAlignment="1">
      <alignment horizontal="left" vertical="center" wrapText="1"/>
    </xf>
    <xf numFmtId="0" fontId="8" fillId="5" borderId="1" xfId="6" applyFill="1" applyBorder="1" applyAlignment="1">
      <alignment horizontal="center" vertical="center"/>
    </xf>
    <xf numFmtId="0" fontId="3" fillId="10" borderId="1" xfId="6" applyFont="1" applyFill="1" applyBorder="1" applyAlignment="1">
      <alignment horizontal="center" vertical="center" wrapText="1"/>
    </xf>
    <xf numFmtId="0" fontId="3" fillId="10" borderId="19" xfId="6" applyFont="1" applyFill="1" applyBorder="1" applyAlignment="1">
      <alignment horizontal="center" vertical="center"/>
    </xf>
    <xf numFmtId="0" fontId="3" fillId="10" borderId="1" xfId="6" applyFont="1" applyFill="1" applyBorder="1" applyAlignment="1">
      <alignment horizontal="left" vertical="center"/>
    </xf>
    <xf numFmtId="0" fontId="3" fillId="10" borderId="1" xfId="6" applyFont="1" applyFill="1" applyBorder="1" applyAlignment="1">
      <alignment horizontal="left" vertical="center" wrapText="1"/>
    </xf>
    <xf numFmtId="0" fontId="8" fillId="5" borderId="20" xfId="6" applyFill="1" applyBorder="1" applyAlignment="1">
      <alignment horizontal="center" vertical="center"/>
    </xf>
    <xf numFmtId="2" fontId="8" fillId="5" borderId="20" xfId="6" applyNumberFormat="1" applyFill="1" applyBorder="1" applyAlignment="1">
      <alignment horizontal="center" vertical="center"/>
    </xf>
    <xf numFmtId="10" fontId="8" fillId="5" borderId="1" xfId="7" applyNumberFormat="1" applyFont="1" applyFill="1" applyBorder="1" applyAlignment="1">
      <alignment horizontal="center" vertical="center"/>
    </xf>
    <xf numFmtId="10" fontId="8" fillId="5" borderId="20" xfId="8" applyNumberFormat="1" applyFont="1" applyFill="1" applyBorder="1" applyAlignment="1">
      <alignment horizontal="center" vertical="center"/>
    </xf>
    <xf numFmtId="0" fontId="23" fillId="5" borderId="1" xfId="6" applyFont="1" applyFill="1" applyBorder="1" applyAlignment="1">
      <alignment horizontal="center" vertical="center"/>
    </xf>
    <xf numFmtId="0" fontId="3" fillId="5" borderId="20" xfId="6" applyFont="1" applyFill="1" applyBorder="1" applyAlignment="1">
      <alignment horizontal="center" vertical="center"/>
    </xf>
    <xf numFmtId="10" fontId="8" fillId="5" borderId="20" xfId="7" applyNumberFormat="1" applyFont="1" applyFill="1" applyBorder="1" applyAlignment="1">
      <alignment horizontal="center" vertical="center"/>
    </xf>
    <xf numFmtId="2" fontId="8" fillId="5" borderId="1" xfId="6" applyNumberFormat="1" applyFill="1" applyBorder="1" applyAlignment="1">
      <alignment horizontal="center" vertical="center"/>
    </xf>
    <xf numFmtId="2" fontId="23" fillId="5" borderId="1" xfId="6" applyNumberFormat="1" applyFont="1" applyFill="1" applyBorder="1" applyAlignment="1">
      <alignment horizontal="center" vertical="center"/>
    </xf>
    <xf numFmtId="2" fontId="3" fillId="5" borderId="1" xfId="6" applyNumberFormat="1" applyFont="1" applyFill="1" applyBorder="1" applyAlignment="1">
      <alignment horizontal="center" vertical="center"/>
    </xf>
    <xf numFmtId="0" fontId="8" fillId="10" borderId="1" xfId="6" applyFill="1" applyBorder="1" applyAlignment="1">
      <alignment horizontal="center" vertical="center"/>
    </xf>
    <xf numFmtId="0" fontId="8" fillId="10" borderId="20" xfId="6" applyFill="1" applyBorder="1" applyAlignment="1">
      <alignment horizontal="center" vertical="center"/>
    </xf>
    <xf numFmtId="0" fontId="24" fillId="5" borderId="1" xfId="6" applyFont="1" applyFill="1" applyBorder="1" applyAlignment="1">
      <alignment horizontal="center" vertical="center"/>
    </xf>
    <xf numFmtId="166" fontId="8" fillId="5" borderId="20" xfId="6" applyNumberFormat="1" applyFill="1" applyBorder="1" applyAlignment="1">
      <alignment horizontal="center" vertical="center"/>
    </xf>
    <xf numFmtId="0" fontId="24" fillId="5" borderId="20" xfId="6" applyFont="1" applyFill="1" applyBorder="1" applyAlignment="1">
      <alignment horizontal="center" vertical="center"/>
    </xf>
    <xf numFmtId="10" fontId="24" fillId="5" borderId="1" xfId="6" applyNumberFormat="1" applyFont="1" applyFill="1" applyBorder="1" applyAlignment="1">
      <alignment horizontal="center" vertical="center"/>
    </xf>
    <xf numFmtId="10" fontId="24" fillId="5" borderId="20" xfId="6" applyNumberFormat="1" applyFont="1" applyFill="1" applyBorder="1" applyAlignment="1">
      <alignment horizontal="center" vertical="center"/>
    </xf>
    <xf numFmtId="10" fontId="8" fillId="5" borderId="20" xfId="9" applyNumberFormat="1" applyFill="1" applyBorder="1" applyAlignment="1">
      <alignment horizontal="center" vertical="center"/>
    </xf>
    <xf numFmtId="2" fontId="3" fillId="5" borderId="20" xfId="6" applyNumberFormat="1" applyFont="1" applyFill="1" applyBorder="1" applyAlignment="1">
      <alignment horizontal="center" vertical="center"/>
    </xf>
    <xf numFmtId="3" fontId="8" fillId="5" borderId="1" xfId="6" applyNumberFormat="1" applyFill="1" applyBorder="1" applyAlignment="1">
      <alignment horizontal="center" vertical="center"/>
    </xf>
    <xf numFmtId="3" fontId="8" fillId="5" borderId="20" xfId="6" applyNumberFormat="1" applyFill="1" applyBorder="1" applyAlignment="1">
      <alignment horizontal="center" vertical="center"/>
    </xf>
    <xf numFmtId="3" fontId="3" fillId="5" borderId="1" xfId="6" applyNumberFormat="1" applyFont="1" applyFill="1" applyBorder="1" applyAlignment="1">
      <alignment horizontal="center" vertical="center"/>
    </xf>
    <xf numFmtId="3" fontId="3" fillId="5" borderId="20" xfId="6" applyNumberFormat="1" applyFont="1" applyFill="1" applyBorder="1" applyAlignment="1">
      <alignment horizontal="center" vertical="center"/>
    </xf>
    <xf numFmtId="0" fontId="26" fillId="5" borderId="1" xfId="6" applyFont="1" applyFill="1" applyBorder="1" applyAlignment="1">
      <alignment horizontal="center" vertical="center"/>
    </xf>
    <xf numFmtId="10" fontId="8" fillId="5" borderId="1" xfId="6" applyNumberFormat="1" applyFill="1" applyBorder="1" applyAlignment="1">
      <alignment horizontal="center" vertical="center"/>
    </xf>
    <xf numFmtId="10" fontId="8" fillId="5" borderId="20" xfId="6" applyNumberFormat="1" applyFill="1" applyBorder="1" applyAlignment="1">
      <alignment horizontal="center" vertical="center"/>
    </xf>
    <xf numFmtId="0" fontId="27" fillId="5" borderId="22" xfId="6" applyFont="1" applyFill="1" applyBorder="1" applyAlignment="1">
      <alignment horizontal="center" vertical="center"/>
    </xf>
    <xf numFmtId="10" fontId="3" fillId="5" borderId="22" xfId="6" applyNumberFormat="1" applyFont="1" applyFill="1" applyBorder="1" applyAlignment="1">
      <alignment horizontal="center" vertical="center"/>
    </xf>
    <xf numFmtId="10" fontId="3" fillId="5" borderId="23" xfId="6" applyNumberFormat="1" applyFont="1" applyFill="1" applyBorder="1" applyAlignment="1">
      <alignment horizontal="center" vertical="center"/>
    </xf>
    <xf numFmtId="0" fontId="3" fillId="0" borderId="19" xfId="6" applyFont="1" applyFill="1" applyBorder="1" applyAlignment="1">
      <alignment horizontal="center" vertical="center"/>
    </xf>
    <xf numFmtId="0" fontId="3" fillId="0" borderId="1" xfId="6" applyFont="1" applyFill="1" applyBorder="1" applyAlignment="1">
      <alignment horizontal="center" vertical="center" wrapText="1"/>
    </xf>
    <xf numFmtId="0" fontId="3" fillId="0" borderId="1" xfId="6" applyFont="1" applyFill="1" applyBorder="1" applyAlignment="1">
      <alignment horizontal="center" vertical="center"/>
    </xf>
    <xf numFmtId="0" fontId="3" fillId="0" borderId="20" xfId="6" applyFont="1" applyFill="1" applyBorder="1" applyAlignment="1">
      <alignment horizontal="center" vertical="center"/>
    </xf>
    <xf numFmtId="0" fontId="3" fillId="0" borderId="1" xfId="6" applyFont="1" applyFill="1" applyBorder="1" applyAlignment="1">
      <alignment horizontal="left" vertical="center"/>
    </xf>
    <xf numFmtId="0" fontId="49" fillId="0" borderId="1" xfId="6" applyFont="1" applyFill="1" applyBorder="1" applyAlignment="1">
      <alignment horizontal="center" vertical="center"/>
    </xf>
    <xf numFmtId="0" fontId="3" fillId="10" borderId="19" xfId="6" applyFont="1" applyFill="1" applyBorder="1" applyAlignment="1">
      <alignment horizontal="center" vertical="center" wrapText="1"/>
    </xf>
    <xf numFmtId="0" fontId="3" fillId="10" borderId="20" xfId="6" applyFont="1" applyFill="1" applyBorder="1" applyAlignment="1">
      <alignment horizontal="center" vertical="center" wrapText="1"/>
    </xf>
    <xf numFmtId="0" fontId="8" fillId="0" borderId="19" xfId="6" applyFill="1" applyBorder="1" applyAlignment="1">
      <alignment horizontal="center" vertical="center"/>
    </xf>
    <xf numFmtId="0" fontId="8" fillId="0" borderId="1" xfId="6" applyFill="1" applyBorder="1" applyAlignment="1">
      <alignment horizontal="center" vertical="center"/>
    </xf>
    <xf numFmtId="0" fontId="23" fillId="0" borderId="1" xfId="6" applyFont="1" applyFill="1" applyBorder="1" applyAlignment="1">
      <alignment horizontal="center" vertical="center"/>
    </xf>
    <xf numFmtId="0" fontId="8" fillId="0" borderId="20" xfId="6" applyFill="1" applyBorder="1" applyAlignment="1">
      <alignment horizontal="center" vertical="center"/>
    </xf>
    <xf numFmtId="0" fontId="25" fillId="0" borderId="20" xfId="6" applyFont="1" applyFill="1" applyBorder="1" applyAlignment="1">
      <alignment horizontal="center" vertical="center"/>
    </xf>
    <xf numFmtId="0" fontId="18" fillId="0" borderId="1" xfId="5" applyFont="1" applyBorder="1" applyAlignment="1">
      <alignment vertical="center"/>
    </xf>
    <xf numFmtId="0" fontId="41" fillId="10" borderId="1" xfId="5" applyFont="1" applyFill="1" applyBorder="1" applyAlignment="1">
      <alignment horizontal="center" vertical="center"/>
    </xf>
    <xf numFmtId="0" fontId="2" fillId="10" borderId="1" xfId="5" applyFill="1" applyBorder="1" applyAlignment="1">
      <alignment horizontal="center" vertical="center"/>
    </xf>
    <xf numFmtId="0" fontId="2" fillId="10" borderId="1" xfId="5" applyFill="1" applyBorder="1" applyAlignment="1">
      <alignment vertical="center" wrapText="1"/>
    </xf>
    <xf numFmtId="0" fontId="4" fillId="10" borderId="1" xfId="5" applyFont="1" applyFill="1" applyBorder="1" applyAlignment="1">
      <alignment horizontal="center" vertical="center"/>
    </xf>
    <xf numFmtId="0" fontId="2" fillId="0" borderId="12" xfId="5" applyBorder="1" applyAlignment="1">
      <alignment horizontal="center" vertical="center"/>
    </xf>
    <xf numFmtId="0" fontId="2" fillId="0" borderId="17" xfId="5" applyBorder="1" applyAlignment="1">
      <alignment horizontal="center" vertical="center"/>
    </xf>
    <xf numFmtId="0" fontId="3" fillId="0" borderId="17" xfId="5" applyFont="1" applyBorder="1" applyAlignment="1">
      <alignment horizontal="center" vertical="center"/>
    </xf>
    <xf numFmtId="0" fontId="2" fillId="10" borderId="19" xfId="5" applyFill="1" applyBorder="1" applyAlignment="1">
      <alignment horizontal="center" vertical="center"/>
    </xf>
    <xf numFmtId="0" fontId="2" fillId="10" borderId="19" xfId="5" applyFill="1" applyBorder="1" applyAlignment="1">
      <alignment horizontal="center" vertical="center" wrapText="1"/>
    </xf>
    <xf numFmtId="0" fontId="4" fillId="10" borderId="20" xfId="5" applyFont="1" applyFill="1" applyBorder="1" applyAlignment="1">
      <alignment horizontal="center" vertical="center"/>
    </xf>
    <xf numFmtId="0" fontId="2" fillId="0" borderId="19" xfId="5" applyBorder="1" applyAlignment="1">
      <alignment horizontal="center" vertical="center"/>
    </xf>
    <xf numFmtId="0" fontId="2" fillId="0" borderId="20" xfId="5" applyBorder="1" applyAlignment="1">
      <alignment horizontal="center" vertical="center"/>
    </xf>
    <xf numFmtId="0" fontId="2" fillId="0" borderId="21" xfId="5" applyBorder="1" applyAlignment="1">
      <alignment horizontal="center" vertical="center"/>
    </xf>
    <xf numFmtId="0" fontId="18" fillId="0" borderId="22" xfId="5" applyFont="1" applyBorder="1" applyAlignment="1">
      <alignment vertical="center"/>
    </xf>
    <xf numFmtId="0" fontId="50" fillId="4" borderId="1" xfId="5" applyFont="1" applyFill="1" applyBorder="1" applyAlignment="1">
      <alignment horizontal="center" vertical="center" wrapText="1"/>
    </xf>
    <xf numFmtId="0" fontId="51" fillId="0" borderId="1" xfId="5" applyFont="1" applyBorder="1" applyAlignment="1">
      <alignment horizontal="center" vertical="center" wrapText="1"/>
    </xf>
    <xf numFmtId="0" fontId="51" fillId="3" borderId="1" xfId="5" applyFont="1" applyFill="1" applyBorder="1" applyAlignment="1">
      <alignment horizontal="center" vertical="center" wrapText="1"/>
    </xf>
    <xf numFmtId="0" fontId="51" fillId="3" borderId="20" xfId="5" applyFont="1" applyFill="1" applyBorder="1" applyAlignment="1">
      <alignment horizontal="center" vertical="center" wrapText="1"/>
    </xf>
    <xf numFmtId="0" fontId="51" fillId="3" borderId="1" xfId="5" applyFont="1" applyFill="1" applyBorder="1" applyAlignment="1">
      <alignment horizontal="center" vertical="center"/>
    </xf>
    <xf numFmtId="0" fontId="51" fillId="0" borderId="1" xfId="5" applyFont="1" applyBorder="1" applyAlignment="1">
      <alignment horizontal="center" vertical="center"/>
    </xf>
    <xf numFmtId="0" fontId="51" fillId="3" borderId="20" xfId="5" applyFont="1" applyFill="1" applyBorder="1" applyAlignment="1">
      <alignment horizontal="center" vertical="center"/>
    </xf>
    <xf numFmtId="0" fontId="51" fillId="0" borderId="22" xfId="5" applyFont="1" applyBorder="1" applyAlignment="1">
      <alignment horizontal="center" vertical="center"/>
    </xf>
    <xf numFmtId="0" fontId="51" fillId="0" borderId="23" xfId="5" applyFont="1" applyBorder="1" applyAlignment="1">
      <alignment horizontal="center" vertical="center"/>
    </xf>
    <xf numFmtId="0" fontId="31" fillId="7" borderId="24" xfId="10" applyFill="1" applyBorder="1" applyAlignment="1">
      <alignment horizontal="center" vertical="center"/>
    </xf>
    <xf numFmtId="0" fontId="33" fillId="7" borderId="24" xfId="10" applyFont="1" applyFill="1" applyBorder="1" applyAlignment="1">
      <alignment horizontal="center" vertical="center"/>
    </xf>
    <xf numFmtId="0" fontId="31" fillId="7" borderId="24" xfId="10" applyFill="1" applyBorder="1" applyAlignment="1">
      <alignment horizontal="center" vertical="center" wrapText="1"/>
    </xf>
    <xf numFmtId="0" fontId="31" fillId="0" borderId="0" xfId="10" applyAlignment="1">
      <alignment horizontal="center" vertical="center"/>
    </xf>
    <xf numFmtId="0" fontId="33" fillId="7" borderId="40" xfId="10" applyFont="1" applyFill="1" applyBorder="1" applyAlignment="1">
      <alignment horizontal="center" vertical="center"/>
    </xf>
    <xf numFmtId="9" fontId="33" fillId="7" borderId="40" xfId="9" applyFont="1" applyFill="1" applyBorder="1"/>
    <xf numFmtId="9" fontId="33" fillId="7" borderId="40" xfId="9" applyNumberFormat="1" applyFont="1" applyFill="1" applyBorder="1"/>
    <xf numFmtId="9" fontId="33" fillId="0" borderId="40" xfId="9" applyFont="1" applyBorder="1"/>
    <xf numFmtId="0" fontId="31" fillId="0" borderId="25" xfId="10" applyBorder="1"/>
    <xf numFmtId="0" fontId="22" fillId="10" borderId="1" xfId="10" applyFont="1" applyFill="1" applyBorder="1" applyAlignment="1">
      <alignment horizontal="center" vertical="center" wrapText="1"/>
    </xf>
    <xf numFmtId="0" fontId="4" fillId="10" borderId="1" xfId="10" applyFont="1" applyFill="1" applyBorder="1" applyAlignment="1">
      <alignment horizontal="center" vertical="center" wrapText="1"/>
    </xf>
    <xf numFmtId="0" fontId="8" fillId="0" borderId="1" xfId="10" applyFont="1" applyFill="1" applyBorder="1" applyAlignment="1">
      <alignment horizontal="center" vertical="center"/>
    </xf>
    <xf numFmtId="1" fontId="8" fillId="0" borderId="1" xfId="10" applyNumberFormat="1" applyFont="1" applyFill="1" applyBorder="1" applyAlignment="1">
      <alignment horizontal="center" vertical="center"/>
    </xf>
    <xf numFmtId="0" fontId="3" fillId="0" borderId="1" xfId="10" applyFont="1" applyFill="1" applyBorder="1" applyAlignment="1">
      <alignment horizontal="center" vertical="center"/>
    </xf>
    <xf numFmtId="0" fontId="8" fillId="0" borderId="1" xfId="10" applyFont="1" applyBorder="1" applyAlignment="1">
      <alignment horizontal="center" vertical="center"/>
    </xf>
    <xf numFmtId="0" fontId="3" fillId="0" borderId="1" xfId="10" applyFont="1" applyBorder="1" applyAlignment="1">
      <alignment horizontal="center" vertical="center"/>
    </xf>
    <xf numFmtId="0" fontId="4" fillId="10" borderId="1" xfId="10" applyFont="1" applyFill="1" applyBorder="1" applyAlignment="1">
      <alignment horizontal="center" vertical="center"/>
    </xf>
    <xf numFmtId="0" fontId="6" fillId="10" borderId="1" xfId="10" applyFont="1" applyFill="1" applyBorder="1" applyAlignment="1">
      <alignment horizontal="center" vertical="center"/>
    </xf>
    <xf numFmtId="0" fontId="8" fillId="0" borderId="1" xfId="10" applyFont="1" applyFill="1" applyBorder="1"/>
    <xf numFmtId="1" fontId="8" fillId="0" borderId="1" xfId="10" applyNumberFormat="1" applyFont="1" applyFill="1" applyBorder="1"/>
    <xf numFmtId="0" fontId="8" fillId="7" borderId="1" xfId="10" applyFont="1" applyFill="1" applyBorder="1"/>
    <xf numFmtId="2" fontId="8" fillId="0" borderId="1" xfId="10" applyNumberFormat="1" applyFont="1" applyFill="1" applyBorder="1"/>
    <xf numFmtId="169" fontId="8" fillId="0" borderId="1" xfId="10" applyNumberFormat="1" applyFont="1" applyFill="1" applyBorder="1"/>
    <xf numFmtId="2" fontId="8" fillId="0" borderId="1" xfId="10" applyNumberFormat="1" applyFont="1" applyFill="1" applyBorder="1" applyAlignment="1">
      <alignment horizontal="center" vertical="center"/>
    </xf>
    <xf numFmtId="2" fontId="8" fillId="7" borderId="1" xfId="10" applyNumberFormat="1" applyFont="1" applyFill="1" applyBorder="1"/>
    <xf numFmtId="166" fontId="8" fillId="7" borderId="1" xfId="10" applyNumberFormat="1" applyFont="1" applyFill="1" applyBorder="1"/>
    <xf numFmtId="166" fontId="8" fillId="0" borderId="1" xfId="10" applyNumberFormat="1" applyFont="1" applyFill="1" applyBorder="1"/>
    <xf numFmtId="0" fontId="8" fillId="0" borderId="1" xfId="10" applyFont="1" applyBorder="1"/>
    <xf numFmtId="9" fontId="8" fillId="0" borderId="1" xfId="9" applyFont="1" applyFill="1" applyBorder="1"/>
    <xf numFmtId="9" fontId="8" fillId="0" borderId="1" xfId="9" applyNumberFormat="1" applyFont="1" applyFill="1" applyBorder="1"/>
    <xf numFmtId="9" fontId="8" fillId="0" borderId="1" xfId="10" applyNumberFormat="1" applyFont="1" applyBorder="1"/>
    <xf numFmtId="9" fontId="8" fillId="0" borderId="1" xfId="9" applyNumberFormat="1" applyFont="1" applyFill="1" applyBorder="1" applyAlignment="1">
      <alignment horizontal="center" vertical="center"/>
    </xf>
    <xf numFmtId="1" fontId="8" fillId="0" borderId="1" xfId="10" applyNumberFormat="1" applyFont="1" applyBorder="1"/>
    <xf numFmtId="2" fontId="8" fillId="0" borderId="1" xfId="11" applyNumberFormat="1" applyFont="1" applyBorder="1"/>
    <xf numFmtId="0" fontId="8" fillId="0" borderId="1" xfId="11" applyFont="1" applyBorder="1"/>
    <xf numFmtId="0" fontId="8" fillId="7" borderId="1" xfId="10" applyFont="1" applyFill="1" applyBorder="1" applyAlignment="1">
      <alignment horizontal="center" vertical="center"/>
    </xf>
    <xf numFmtId="0" fontId="31" fillId="0" borderId="17" xfId="10" applyBorder="1" applyAlignment="1">
      <alignment vertical="center"/>
    </xf>
    <xf numFmtId="0" fontId="31" fillId="0" borderId="17" xfId="10" applyFill="1" applyBorder="1" applyAlignment="1">
      <alignment vertical="center"/>
    </xf>
    <xf numFmtId="0" fontId="31" fillId="0" borderId="17" xfId="10" applyBorder="1" applyAlignment="1">
      <alignment horizontal="center" vertical="center"/>
    </xf>
    <xf numFmtId="0" fontId="3" fillId="10" borderId="19" xfId="10" applyFont="1" applyFill="1" applyBorder="1" applyAlignment="1">
      <alignment horizontal="center" vertical="center" wrapText="1"/>
    </xf>
    <xf numFmtId="0" fontId="4" fillId="10" borderId="20" xfId="10" applyFont="1" applyFill="1" applyBorder="1" applyAlignment="1">
      <alignment horizontal="center" vertical="center" wrapText="1"/>
    </xf>
    <xf numFmtId="0" fontId="8" fillId="0" borderId="19" xfId="10" applyFont="1" applyFill="1" applyBorder="1" applyAlignment="1">
      <alignment horizontal="center" vertical="center"/>
    </xf>
    <xf numFmtId="0" fontId="8" fillId="0" borderId="20" xfId="10" applyFont="1" applyFill="1" applyBorder="1" applyAlignment="1">
      <alignment horizontal="center" vertical="center"/>
    </xf>
    <xf numFmtId="0" fontId="3" fillId="0" borderId="19" xfId="10" applyFont="1" applyFill="1" applyBorder="1" applyAlignment="1">
      <alignment horizontal="center" vertical="center"/>
    </xf>
    <xf numFmtId="0" fontId="3" fillId="0" borderId="20" xfId="10" applyFont="1" applyFill="1" applyBorder="1" applyAlignment="1">
      <alignment horizontal="center" vertical="center"/>
    </xf>
    <xf numFmtId="0" fontId="4" fillId="10" borderId="19" xfId="10" applyFont="1" applyFill="1" applyBorder="1" applyAlignment="1">
      <alignment horizontal="center" vertical="center"/>
    </xf>
    <xf numFmtId="1" fontId="8" fillId="0" borderId="20" xfId="10" applyNumberFormat="1" applyFont="1" applyFill="1" applyBorder="1" applyAlignment="1">
      <alignment horizontal="center" vertical="center"/>
    </xf>
    <xf numFmtId="166" fontId="8" fillId="0" borderId="20" xfId="10" applyNumberFormat="1" applyFont="1" applyFill="1" applyBorder="1" applyAlignment="1">
      <alignment horizontal="center" vertical="center"/>
    </xf>
    <xf numFmtId="0" fontId="3" fillId="0" borderId="19" xfId="10" applyFont="1" applyBorder="1" applyAlignment="1">
      <alignment horizontal="center" vertical="center"/>
    </xf>
    <xf numFmtId="0" fontId="8" fillId="0" borderId="20" xfId="10" applyFont="1" applyBorder="1" applyAlignment="1">
      <alignment horizontal="center" vertical="center"/>
    </xf>
    <xf numFmtId="9" fontId="8" fillId="0" borderId="20" xfId="9" applyNumberFormat="1" applyFont="1" applyFill="1" applyBorder="1" applyAlignment="1">
      <alignment horizontal="center" vertical="center"/>
    </xf>
    <xf numFmtId="2" fontId="8" fillId="0" borderId="20" xfId="10" applyNumberFormat="1" applyFont="1" applyFill="1" applyBorder="1" applyAlignment="1">
      <alignment horizontal="center" vertical="center"/>
    </xf>
    <xf numFmtId="0" fontId="8" fillId="0" borderId="19" xfId="10" applyFont="1" applyBorder="1" applyAlignment="1">
      <alignment horizontal="center" vertical="center"/>
    </xf>
    <xf numFmtId="0" fontId="4" fillId="10" borderId="19" xfId="10" applyFont="1" applyFill="1" applyBorder="1" applyAlignment="1">
      <alignment horizontal="center" vertical="center" wrapText="1"/>
    </xf>
    <xf numFmtId="0" fontId="8" fillId="0" borderId="21" xfId="10" applyFont="1" applyFill="1" applyBorder="1" applyAlignment="1">
      <alignment horizontal="center" vertical="center"/>
    </xf>
    <xf numFmtId="0" fontId="8" fillId="7" borderId="22" xfId="10" applyFont="1" applyFill="1" applyBorder="1" applyAlignment="1">
      <alignment horizontal="center" vertical="center"/>
    </xf>
    <xf numFmtId="0" fontId="8" fillId="0" borderId="22" xfId="10" applyFont="1" applyFill="1" applyBorder="1" applyAlignment="1">
      <alignment horizontal="center" vertical="center"/>
    </xf>
    <xf numFmtId="1" fontId="8" fillId="0" borderId="22" xfId="10" applyNumberFormat="1" applyFont="1" applyFill="1" applyBorder="1" applyAlignment="1">
      <alignment horizontal="center" vertical="center"/>
    </xf>
    <xf numFmtId="2" fontId="8" fillId="0" borderId="23" xfId="10" applyNumberFormat="1" applyFont="1" applyFill="1" applyBorder="1" applyAlignment="1">
      <alignment horizontal="center" vertical="center"/>
    </xf>
    <xf numFmtId="0" fontId="8" fillId="0" borderId="0" xfId="13"/>
    <xf numFmtId="1" fontId="8" fillId="0" borderId="0" xfId="13" applyNumberFormat="1"/>
    <xf numFmtId="1" fontId="12" fillId="0" borderId="1" xfId="13" applyNumberFormat="1" applyFont="1" applyBorder="1" applyAlignment="1">
      <alignment vertical="center"/>
    </xf>
    <xf numFmtId="1" fontId="12" fillId="11" borderId="1" xfId="13" applyNumberFormat="1" applyFont="1" applyFill="1" applyBorder="1" applyAlignment="1">
      <alignment horizontal="center" vertical="center"/>
    </xf>
    <xf numFmtId="9" fontId="12" fillId="0" borderId="1" xfId="9" applyFont="1" applyFill="1" applyBorder="1" applyAlignment="1">
      <alignment horizontal="center" vertical="center"/>
    </xf>
    <xf numFmtId="0" fontId="14" fillId="0" borderId="0" xfId="13" applyFont="1" applyAlignment="1">
      <alignment vertical="center"/>
    </xf>
    <xf numFmtId="0" fontId="6" fillId="2" borderId="12" xfId="0" applyFont="1" applyBorder="1" applyAlignment="1">
      <alignment vertical="center" wrapText="1"/>
    </xf>
    <xf numFmtId="0" fontId="4" fillId="2" borderId="12" xfId="0" applyFont="1" applyBorder="1"/>
    <xf numFmtId="0" fontId="8" fillId="2" borderId="12" xfId="0" applyFont="1" applyBorder="1" applyAlignment="1">
      <alignment horizontal="center" vertical="center" wrapText="1"/>
    </xf>
    <xf numFmtId="0" fontId="4" fillId="2" borderId="19" xfId="0" applyFont="1" applyBorder="1"/>
    <xf numFmtId="0" fontId="8" fillId="2" borderId="19" xfId="0" applyFont="1" applyBorder="1" applyAlignment="1">
      <alignment horizontal="center" vertical="center" wrapText="1"/>
    </xf>
    <xf numFmtId="0" fontId="3" fillId="2" borderId="20" xfId="0" applyFont="1" applyBorder="1" applyAlignment="1">
      <alignment horizontal="center" vertical="center" wrapText="1"/>
    </xf>
    <xf numFmtId="0" fontId="3" fillId="2" borderId="19" xfId="0" applyFont="1" applyBorder="1" applyAlignment="1">
      <alignment horizontal="left" vertical="center"/>
    </xf>
    <xf numFmtId="0" fontId="8" fillId="2" borderId="20" xfId="0" applyFont="1" applyBorder="1" applyAlignment="1">
      <alignment horizontal="center" vertical="center" wrapText="1"/>
    </xf>
    <xf numFmtId="0" fontId="6" fillId="2" borderId="19" xfId="0" applyFont="1" applyBorder="1"/>
    <xf numFmtId="0" fontId="6" fillId="2" borderId="20" xfId="0" applyFont="1" applyBorder="1"/>
    <xf numFmtId="0" fontId="6" fillId="2" borderId="21" xfId="0" applyFont="1" applyBorder="1"/>
    <xf numFmtId="0" fontId="21" fillId="2" borderId="17" xfId="0" applyFont="1" applyBorder="1" applyAlignment="1">
      <alignment horizontal="center" vertical="center" wrapText="1"/>
    </xf>
    <xf numFmtId="0" fontId="0" fillId="2" borderId="1" xfId="0" applyBorder="1" applyAlignment="1">
      <alignment horizontal="center"/>
    </xf>
    <xf numFmtId="0" fontId="6" fillId="2" borderId="1" xfId="0" applyFont="1" applyBorder="1" applyAlignment="1">
      <alignment horizontal="center"/>
    </xf>
    <xf numFmtId="0" fontId="6" fillId="2" borderId="7" xfId="0" applyFont="1" applyBorder="1" applyAlignment="1">
      <alignment horizontal="center"/>
    </xf>
    <xf numFmtId="0" fontId="0" fillId="2" borderId="0" xfId="0" applyAlignment="1">
      <alignment horizontal="center"/>
    </xf>
    <xf numFmtId="0" fontId="6" fillId="2" borderId="20" xfId="0" applyFont="1" applyBorder="1" applyAlignment="1">
      <alignment horizontal="center"/>
    </xf>
    <xf numFmtId="0" fontId="18" fillId="0" borderId="7" xfId="0" applyFont="1" applyFill="1" applyBorder="1" applyAlignment="1">
      <alignment horizontal="center"/>
    </xf>
    <xf numFmtId="0" fontId="0" fillId="2" borderId="7" xfId="0" applyBorder="1" applyAlignment="1">
      <alignment horizontal="center"/>
    </xf>
    <xf numFmtId="0" fontId="38" fillId="2" borderId="19" xfId="0" applyFont="1" applyBorder="1" applyAlignment="1">
      <alignment horizontal="left" vertical="center"/>
    </xf>
    <xf numFmtId="0" fontId="45" fillId="2" borderId="1" xfId="0" applyFont="1" applyBorder="1" applyAlignment="1">
      <alignment horizontal="center" vertical="center" wrapText="1"/>
    </xf>
    <xf numFmtId="0" fontId="4" fillId="2" borderId="1" xfId="0" applyFont="1" applyBorder="1" applyAlignment="1">
      <alignment horizontal="center" vertical="center" wrapText="1"/>
    </xf>
    <xf numFmtId="0" fontId="4" fillId="2" borderId="20" xfId="0" applyFont="1" applyBorder="1" applyAlignment="1">
      <alignment horizontal="center" vertical="center" wrapText="1"/>
    </xf>
    <xf numFmtId="0" fontId="6" fillId="2" borderId="1" xfId="0" applyFont="1" applyBorder="1" applyAlignment="1">
      <alignment vertical="center"/>
    </xf>
    <xf numFmtId="0" fontId="6" fillId="2" borderId="22" xfId="0" applyFont="1" applyBorder="1" applyAlignment="1">
      <alignment vertical="center"/>
    </xf>
    <xf numFmtId="0" fontId="6" fillId="2" borderId="1" xfId="0" applyFont="1" applyBorder="1" applyAlignment="1">
      <alignment horizontal="center" vertical="center"/>
    </xf>
    <xf numFmtId="0" fontId="6" fillId="2" borderId="20" xfId="0" applyFont="1" applyBorder="1" applyAlignment="1">
      <alignment horizontal="center" vertical="center"/>
    </xf>
    <xf numFmtId="0" fontId="6" fillId="2" borderId="22" xfId="0" applyFont="1" applyBorder="1" applyAlignment="1">
      <alignment horizontal="center" vertical="center"/>
    </xf>
    <xf numFmtId="0" fontId="6" fillId="2" borderId="23" xfId="0" applyFont="1" applyBorder="1" applyAlignment="1">
      <alignment horizontal="center" vertical="center"/>
    </xf>
    <xf numFmtId="1" fontId="12" fillId="0" borderId="1" xfId="13" applyNumberFormat="1" applyFont="1" applyFill="1" applyBorder="1" applyAlignment="1">
      <alignment horizontal="center" vertical="center"/>
    </xf>
    <xf numFmtId="0" fontId="8" fillId="0" borderId="0" xfId="13" applyFill="1" applyAlignment="1">
      <alignment horizontal="center"/>
    </xf>
    <xf numFmtId="0" fontId="8" fillId="0" borderId="0" xfId="13" applyFill="1"/>
    <xf numFmtId="0" fontId="3" fillId="10" borderId="1" xfId="12" applyFont="1" applyFill="1" applyBorder="1" applyAlignment="1">
      <alignment horizontal="center" vertical="center" wrapText="1"/>
    </xf>
    <xf numFmtId="0" fontId="25" fillId="10" borderId="1" xfId="12" applyFont="1" applyFill="1" applyBorder="1" applyAlignment="1">
      <alignment horizontal="center" vertical="center" wrapText="1"/>
    </xf>
    <xf numFmtId="0" fontId="3" fillId="10" borderId="1" xfId="13" applyFont="1" applyFill="1" applyBorder="1" applyAlignment="1">
      <alignment horizontal="center" vertical="center" wrapText="1"/>
    </xf>
    <xf numFmtId="0" fontId="40" fillId="0" borderId="1" xfId="15" applyFont="1" applyFill="1" applyBorder="1" applyAlignment="1">
      <alignment horizontal="center"/>
    </xf>
    <xf numFmtId="1" fontId="14" fillId="0" borderId="1" xfId="13" applyNumberFormat="1" applyFont="1" applyBorder="1"/>
    <xf numFmtId="1" fontId="14" fillId="11" borderId="1" xfId="13" applyNumberFormat="1" applyFont="1" applyFill="1" applyBorder="1" applyAlignment="1">
      <alignment horizontal="center"/>
    </xf>
    <xf numFmtId="1" fontId="14" fillId="0" borderId="1" xfId="13" applyNumberFormat="1" applyFont="1" applyFill="1" applyBorder="1" applyAlignment="1">
      <alignment horizontal="center"/>
    </xf>
    <xf numFmtId="9" fontId="14" fillId="0" borderId="1" xfId="9" applyFont="1" applyFill="1" applyBorder="1" applyAlignment="1">
      <alignment horizontal="center"/>
    </xf>
    <xf numFmtId="1" fontId="12" fillId="0" borderId="1" xfId="13" applyNumberFormat="1" applyFont="1" applyBorder="1"/>
    <xf numFmtId="1" fontId="12" fillId="11" borderId="1" xfId="13" applyNumberFormat="1" applyFont="1" applyFill="1" applyBorder="1" applyAlignment="1">
      <alignment horizontal="center"/>
    </xf>
    <xf numFmtId="1" fontId="12" fillId="0" borderId="1" xfId="13" applyNumberFormat="1" applyFont="1" applyFill="1" applyBorder="1" applyAlignment="1">
      <alignment horizontal="center"/>
    </xf>
    <xf numFmtId="9" fontId="12" fillId="0" borderId="1" xfId="9" applyFont="1" applyFill="1" applyBorder="1" applyAlignment="1">
      <alignment horizontal="center"/>
    </xf>
    <xf numFmtId="1" fontId="40" fillId="0" borderId="1" xfId="15" applyNumberFormat="1" applyFont="1" applyBorder="1"/>
    <xf numFmtId="0" fontId="40" fillId="0" borderId="1" xfId="15" applyFont="1" applyBorder="1"/>
    <xf numFmtId="0" fontId="14" fillId="0" borderId="1" xfId="13" applyFont="1" applyBorder="1"/>
    <xf numFmtId="0" fontId="12" fillId="0" borderId="1" xfId="13" applyFont="1" applyBorder="1"/>
    <xf numFmtId="0" fontId="52" fillId="0" borderId="16" xfId="12" applyFont="1" applyBorder="1" applyAlignment="1"/>
    <xf numFmtId="0" fontId="52" fillId="0" borderId="17" xfId="12" applyFont="1" applyBorder="1" applyAlignment="1"/>
    <xf numFmtId="0" fontId="53" fillId="10" borderId="19" xfId="12" applyFont="1" applyFill="1" applyBorder="1" applyAlignment="1">
      <alignment horizontal="center" vertical="center" wrapText="1"/>
    </xf>
    <xf numFmtId="0" fontId="3" fillId="10" borderId="20" xfId="13" applyFont="1" applyFill="1" applyBorder="1" applyAlignment="1">
      <alignment horizontal="center" vertical="center" wrapText="1"/>
    </xf>
    <xf numFmtId="0" fontId="54" fillId="0" borderId="19" xfId="14" applyFont="1" applyFill="1" applyBorder="1" applyAlignment="1">
      <alignment vertical="center"/>
    </xf>
    <xf numFmtId="1" fontId="14" fillId="0" borderId="20" xfId="13" applyNumberFormat="1" applyFont="1" applyBorder="1"/>
    <xf numFmtId="0" fontId="14" fillId="0" borderId="19" xfId="13" applyFont="1" applyFill="1" applyBorder="1"/>
    <xf numFmtId="0" fontId="12" fillId="0" borderId="19" xfId="13" applyFont="1" applyFill="1" applyBorder="1"/>
    <xf numFmtId="1" fontId="12" fillId="0" borderId="20" xfId="13" applyNumberFormat="1" applyFont="1" applyBorder="1"/>
    <xf numFmtId="0" fontId="40" fillId="0" borderId="19" xfId="14" applyFont="1" applyFill="1" applyBorder="1" applyAlignment="1">
      <alignment vertical="center"/>
    </xf>
    <xf numFmtId="0" fontId="12" fillId="0" borderId="19" xfId="13" applyFont="1" applyFill="1" applyBorder="1" applyAlignment="1">
      <alignment vertical="center"/>
    </xf>
    <xf numFmtId="1" fontId="12" fillId="0" borderId="20" xfId="13" applyNumberFormat="1" applyFont="1" applyBorder="1" applyAlignment="1">
      <alignment vertical="center"/>
    </xf>
    <xf numFmtId="0" fontId="14" fillId="0" borderId="19" xfId="12" applyFont="1" applyFill="1" applyBorder="1"/>
    <xf numFmtId="0" fontId="12" fillId="10" borderId="21" xfId="13" applyFont="1" applyFill="1" applyBorder="1"/>
    <xf numFmtId="1" fontId="12" fillId="10" borderId="22" xfId="13" applyNumberFormat="1" applyFont="1" applyFill="1" applyBorder="1"/>
    <xf numFmtId="1" fontId="12" fillId="10" borderId="22" xfId="13" applyNumberFormat="1" applyFont="1" applyFill="1" applyBorder="1" applyAlignment="1">
      <alignment horizontal="center"/>
    </xf>
    <xf numFmtId="9" fontId="12" fillId="10" borderId="22" xfId="9" applyFont="1" applyFill="1" applyBorder="1" applyAlignment="1">
      <alignment horizontal="center"/>
    </xf>
    <xf numFmtId="1" fontId="12" fillId="10" borderId="23" xfId="13" applyNumberFormat="1" applyFont="1" applyFill="1" applyBorder="1"/>
    <xf numFmtId="0" fontId="0" fillId="10" borderId="1" xfId="0" applyFill="1" applyBorder="1"/>
    <xf numFmtId="0" fontId="30" fillId="10" borderId="1" xfId="0" applyFont="1" applyFill="1" applyBorder="1"/>
    <xf numFmtId="0" fontId="3" fillId="10" borderId="1" xfId="0" applyFont="1" applyFill="1" applyBorder="1" applyAlignment="1">
      <alignment vertical="center" wrapText="1"/>
    </xf>
    <xf numFmtId="0" fontId="3" fillId="10" borderId="1" xfId="0" applyFont="1" applyFill="1" applyBorder="1" applyAlignment="1">
      <alignment horizontal="center" vertical="center" wrapText="1"/>
    </xf>
    <xf numFmtId="0" fontId="3" fillId="2" borderId="16" xfId="0" applyFont="1" applyBorder="1"/>
    <xf numFmtId="0" fontId="0" fillId="2" borderId="17" xfId="0" applyBorder="1"/>
    <xf numFmtId="0" fontId="3" fillId="2" borderId="17" xfId="0" applyFont="1" applyBorder="1"/>
    <xf numFmtId="0" fontId="0" fillId="2" borderId="19" xfId="0" applyBorder="1"/>
    <xf numFmtId="0" fontId="0" fillId="2" borderId="20" xfId="0" applyBorder="1"/>
    <xf numFmtId="0" fontId="3" fillId="2" borderId="22" xfId="0" applyFont="1" applyBorder="1"/>
    <xf numFmtId="0" fontId="3" fillId="2" borderId="23" xfId="0" applyFont="1" applyBorder="1"/>
    <xf numFmtId="0" fontId="0" fillId="10" borderId="19" xfId="0" applyFill="1" applyBorder="1"/>
    <xf numFmtId="0" fontId="3" fillId="10" borderId="19" xfId="0" applyFont="1" applyFill="1" applyBorder="1" applyAlignment="1">
      <alignment horizontal="center" vertical="center" wrapText="1"/>
    </xf>
    <xf numFmtId="0" fontId="3" fillId="2" borderId="18" xfId="0" applyFont="1" applyBorder="1"/>
    <xf numFmtId="0" fontId="3" fillId="10" borderId="20" xfId="0" applyFont="1" applyFill="1" applyBorder="1" applyAlignment="1">
      <alignment horizontal="center" vertical="center" wrapText="1"/>
    </xf>
    <xf numFmtId="0" fontId="0" fillId="2" borderId="17" xfId="0" applyBorder="1" applyAlignment="1">
      <alignment horizontal="left" vertical="center"/>
    </xf>
    <xf numFmtId="1" fontId="4" fillId="2" borderId="22" xfId="0" applyNumberFormat="1" applyFont="1" applyBorder="1"/>
    <xf numFmtId="1" fontId="4" fillId="2" borderId="23" xfId="0" applyNumberFormat="1" applyFont="1" applyBorder="1"/>
    <xf numFmtId="0" fontId="0" fillId="10" borderId="19" xfId="0" applyFill="1" applyBorder="1" applyAlignment="1">
      <alignment horizontal="center"/>
    </xf>
    <xf numFmtId="0" fontId="6" fillId="2" borderId="19" xfId="0" applyFont="1" applyBorder="1" applyAlignment="1">
      <alignment horizontal="center" vertical="center" wrapText="1"/>
    </xf>
    <xf numFmtId="0" fontId="6" fillId="2" borderId="19" xfId="0" applyFont="1" applyBorder="1" applyAlignment="1">
      <alignment horizontal="center"/>
    </xf>
    <xf numFmtId="0" fontId="15" fillId="0" borderId="32" xfId="0" applyFont="1" applyFill="1" applyBorder="1" applyAlignment="1">
      <alignment horizontal="center" vertical="center"/>
    </xf>
    <xf numFmtId="0" fontId="12" fillId="0" borderId="33" xfId="0" applyFont="1" applyFill="1" applyBorder="1" applyAlignment="1">
      <alignment horizontal="center" vertical="center"/>
    </xf>
    <xf numFmtId="0" fontId="19" fillId="0" borderId="32" xfId="0" applyFont="1" applyFill="1" applyBorder="1" applyAlignment="1">
      <alignment horizontal="center" vertical="center"/>
    </xf>
    <xf numFmtId="0" fontId="19" fillId="0" borderId="34" xfId="0" applyFont="1" applyFill="1" applyBorder="1" applyAlignment="1">
      <alignment horizontal="center" vertical="center"/>
    </xf>
    <xf numFmtId="0" fontId="19" fillId="0" borderId="35" xfId="0" applyFont="1" applyFill="1" applyBorder="1" applyAlignment="1">
      <alignment horizontal="center" vertical="center"/>
    </xf>
    <xf numFmtId="0" fontId="14" fillId="0" borderId="19" xfId="0" applyFont="1" applyFill="1" applyBorder="1" applyAlignment="1">
      <alignment horizontal="center" vertical="center"/>
    </xf>
    <xf numFmtId="0" fontId="14" fillId="0" borderId="21" xfId="0" applyFont="1" applyFill="1" applyBorder="1" applyAlignment="1">
      <alignment horizontal="center" vertical="center"/>
    </xf>
    <xf numFmtId="0" fontId="14" fillId="0" borderId="20" xfId="0" applyFont="1" applyFill="1" applyBorder="1" applyAlignment="1">
      <alignment horizontal="left" vertical="center" wrapText="1"/>
    </xf>
    <xf numFmtId="0" fontId="14" fillId="0" borderId="20" xfId="0" applyFont="1" applyFill="1" applyBorder="1" applyAlignment="1">
      <alignment horizontal="left" wrapText="1"/>
    </xf>
    <xf numFmtId="0" fontId="14" fillId="0" borderId="23" xfId="0" applyFont="1" applyFill="1" applyBorder="1" applyAlignment="1">
      <alignment horizontal="left" wrapText="1"/>
    </xf>
    <xf numFmtId="0" fontId="12" fillId="0" borderId="20" xfId="0" applyFont="1" applyFill="1" applyBorder="1" applyAlignment="1">
      <alignment horizontal="center" vertical="center"/>
    </xf>
    <xf numFmtId="0" fontId="14" fillId="9" borderId="19" xfId="0" applyFont="1" applyFill="1" applyBorder="1" applyAlignment="1">
      <alignment horizontal="center" vertical="center"/>
    </xf>
    <xf numFmtId="0" fontId="14" fillId="9" borderId="1" xfId="0" applyFont="1" applyFill="1" applyBorder="1" applyAlignment="1">
      <alignment horizontal="center" vertical="center"/>
    </xf>
    <xf numFmtId="0" fontId="14" fillId="0" borderId="19" xfId="0" applyFont="1" applyFill="1" applyBorder="1" applyAlignment="1">
      <alignment horizontal="center" vertical="center" wrapText="1"/>
    </xf>
    <xf numFmtId="0" fontId="12" fillId="6" borderId="19" xfId="0" applyFont="1" applyFill="1" applyBorder="1" applyAlignment="1">
      <alignment horizontal="center" vertical="center"/>
    </xf>
    <xf numFmtId="0" fontId="12" fillId="6" borderId="1" xfId="0" applyFont="1" applyFill="1" applyBorder="1" applyAlignment="1">
      <alignment horizontal="center" vertical="center"/>
    </xf>
    <xf numFmtId="0" fontId="12" fillId="9" borderId="19" xfId="0" applyFont="1" applyFill="1" applyBorder="1" applyAlignment="1">
      <alignment horizontal="center" vertical="center"/>
    </xf>
    <xf numFmtId="0" fontId="12" fillId="9" borderId="1" xfId="0" applyFont="1" applyFill="1" applyBorder="1" applyAlignment="1">
      <alignment horizontal="center" vertical="center"/>
    </xf>
    <xf numFmtId="0" fontId="13" fillId="6" borderId="1" xfId="0" applyFont="1" applyFill="1" applyBorder="1" applyAlignment="1">
      <alignment horizontal="center" vertical="center" wrapText="1"/>
    </xf>
    <xf numFmtId="0" fontId="14" fillId="9" borderId="1" xfId="0" applyFont="1" applyFill="1" applyBorder="1" applyAlignment="1">
      <alignment horizontal="center" vertical="center" wrapText="1"/>
    </xf>
    <xf numFmtId="0" fontId="1" fillId="0" borderId="19" xfId="5" applyFont="1" applyFill="1" applyBorder="1" applyAlignment="1">
      <alignment horizontal="center" vertical="center"/>
    </xf>
    <xf numFmtId="0" fontId="4" fillId="10" borderId="20" xfId="5" applyFont="1" applyFill="1" applyBorder="1" applyAlignment="1">
      <alignment horizontal="center" vertical="center"/>
    </xf>
    <xf numFmtId="0" fontId="42" fillId="3" borderId="1" xfId="5" applyFont="1" applyFill="1" applyBorder="1" applyAlignment="1">
      <alignment horizontal="center" vertical="center" wrapText="1"/>
    </xf>
    <xf numFmtId="0" fontId="42" fillId="3" borderId="22" xfId="5" applyFont="1" applyFill="1" applyBorder="1" applyAlignment="1">
      <alignment horizontal="center" vertical="center" wrapText="1"/>
    </xf>
    <xf numFmtId="0" fontId="1" fillId="3" borderId="20" xfId="5" applyFont="1" applyFill="1" applyBorder="1" applyAlignment="1">
      <alignment horizontal="left" vertical="center" wrapText="1"/>
    </xf>
    <xf numFmtId="0" fontId="2" fillId="3" borderId="20" xfId="5" applyFill="1" applyBorder="1" applyAlignment="1">
      <alignment horizontal="left" vertical="center" wrapText="1"/>
    </xf>
    <xf numFmtId="0" fontId="2" fillId="3" borderId="23" xfId="5" applyFill="1" applyBorder="1" applyAlignment="1">
      <alignment horizontal="left" vertical="center" wrapText="1"/>
    </xf>
    <xf numFmtId="0" fontId="5" fillId="10" borderId="1" xfId="5" applyFont="1" applyFill="1" applyBorder="1" applyAlignment="1">
      <alignment horizontal="center" vertical="center" wrapText="1"/>
    </xf>
    <xf numFmtId="0" fontId="5" fillId="10" borderId="1" xfId="5" applyFont="1" applyFill="1" applyBorder="1" applyAlignment="1">
      <alignment horizontal="center" vertical="top" wrapText="1"/>
    </xf>
    <xf numFmtId="0" fontId="5" fillId="10" borderId="19" xfId="0" applyFont="1" applyFill="1" applyBorder="1" applyAlignment="1">
      <alignment horizontal="center"/>
    </xf>
    <xf numFmtId="0" fontId="5" fillId="10" borderId="1" xfId="0" applyFont="1" applyFill="1" applyBorder="1" applyAlignment="1">
      <alignment horizontal="center"/>
    </xf>
    <xf numFmtId="0" fontId="5" fillId="10" borderId="20" xfId="0" applyFont="1" applyFill="1" applyBorder="1" applyAlignment="1">
      <alignment horizontal="center"/>
    </xf>
    <xf numFmtId="0" fontId="7" fillId="10" borderId="19" xfId="0" applyFont="1" applyFill="1" applyBorder="1" applyAlignment="1">
      <alignment horizontal="center"/>
    </xf>
    <xf numFmtId="0" fontId="7" fillId="10" borderId="1" xfId="0" applyFont="1" applyFill="1" applyBorder="1" applyAlignment="1">
      <alignment horizontal="center"/>
    </xf>
    <xf numFmtId="0" fontId="7" fillId="10" borderId="20" xfId="0" applyFont="1" applyFill="1" applyBorder="1" applyAlignment="1">
      <alignment horizontal="center"/>
    </xf>
    <xf numFmtId="0" fontId="19" fillId="0" borderId="16" xfId="0" applyFont="1" applyFill="1" applyBorder="1" applyAlignment="1">
      <alignment horizontal="center" vertical="center"/>
    </xf>
    <xf numFmtId="0" fontId="19" fillId="0" borderId="17" xfId="0" applyFont="1" applyFill="1" applyBorder="1" applyAlignment="1">
      <alignment horizontal="center" vertical="center"/>
    </xf>
    <xf numFmtId="0" fontId="44" fillId="0" borderId="17" xfId="0" applyFont="1" applyFill="1" applyBorder="1" applyAlignment="1">
      <alignment horizontal="center" vertical="center"/>
    </xf>
    <xf numFmtId="0" fontId="29" fillId="0" borderId="18" xfId="0" applyFont="1" applyFill="1" applyBorder="1" applyAlignment="1">
      <alignment horizontal="center" vertical="center"/>
    </xf>
    <xf numFmtId="0" fontId="36" fillId="10" borderId="19" xfId="0" applyFont="1" applyFill="1" applyBorder="1" applyAlignment="1">
      <alignment horizontal="center" vertical="center"/>
    </xf>
    <xf numFmtId="0" fontId="36" fillId="10" borderId="1" xfId="0" applyFont="1" applyFill="1" applyBorder="1" applyAlignment="1">
      <alignment horizontal="center" vertical="center"/>
    </xf>
    <xf numFmtId="0" fontId="36" fillId="10" borderId="20" xfId="0" applyFont="1" applyFill="1" applyBorder="1" applyAlignment="1">
      <alignment horizontal="center" vertical="center"/>
    </xf>
    <xf numFmtId="0" fontId="29" fillId="10" borderId="19" xfId="0" applyFont="1" applyFill="1" applyBorder="1" applyAlignment="1">
      <alignment horizontal="center" vertical="center"/>
    </xf>
    <xf numFmtId="0" fontId="29" fillId="10" borderId="1" xfId="0" applyFont="1" applyFill="1" applyBorder="1" applyAlignment="1">
      <alignment horizontal="center" vertical="center"/>
    </xf>
    <xf numFmtId="0" fontId="29" fillId="10" borderId="20" xfId="0" applyFont="1" applyFill="1" applyBorder="1" applyAlignment="1">
      <alignment horizontal="center" vertical="center"/>
    </xf>
    <xf numFmtId="0" fontId="6" fillId="0" borderId="1"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28" xfId="0" applyFill="1" applyBorder="1" applyAlignment="1">
      <alignment horizontal="center" vertical="center"/>
    </xf>
    <xf numFmtId="0" fontId="0" fillId="0" borderId="29" xfId="0" applyFill="1" applyBorder="1" applyAlignment="1">
      <alignment horizontal="center" vertical="center"/>
    </xf>
    <xf numFmtId="0" fontId="43" fillId="0" borderId="32" xfId="0" applyFont="1" applyFill="1" applyBorder="1" applyAlignment="1">
      <alignment horizontal="center" vertical="center"/>
    </xf>
    <xf numFmtId="0" fontId="43" fillId="0" borderId="33" xfId="0" applyFont="1" applyFill="1" applyBorder="1" applyAlignment="1">
      <alignment horizontal="center" vertical="center"/>
    </xf>
    <xf numFmtId="0" fontId="0" fillId="0" borderId="11" xfId="0" applyFill="1" applyBorder="1" applyAlignment="1">
      <alignment horizontal="center"/>
    </xf>
    <xf numFmtId="0" fontId="0" fillId="0" borderId="6" xfId="0" applyFill="1" applyBorder="1" applyAlignment="1">
      <alignment horizontal="center"/>
    </xf>
    <xf numFmtId="0" fontId="0" fillId="0" borderId="8" xfId="0" applyFill="1" applyBorder="1" applyAlignment="1">
      <alignment horizontal="center"/>
    </xf>
    <xf numFmtId="0" fontId="5" fillId="0" borderId="1" xfId="0" applyFont="1" applyFill="1" applyBorder="1" applyAlignment="1">
      <alignment horizontal="center" vertical="center" wrapText="1"/>
    </xf>
    <xf numFmtId="0" fontId="0" fillId="0" borderId="26" xfId="0" applyFill="1" applyBorder="1" applyAlignment="1">
      <alignment horizontal="center" vertical="center" wrapText="1"/>
    </xf>
    <xf numFmtId="0" fontId="0" fillId="0" borderId="27" xfId="0" applyFill="1" applyBorder="1" applyAlignment="1">
      <alignment horizontal="center" vertical="center" wrapText="1"/>
    </xf>
    <xf numFmtId="0" fontId="0" fillId="0" borderId="31" xfId="0" applyFill="1" applyBorder="1" applyAlignment="1">
      <alignment horizontal="center" vertical="center" wrapText="1"/>
    </xf>
    <xf numFmtId="0" fontId="0" fillId="0" borderId="11" xfId="0" applyFill="1" applyBorder="1" applyAlignment="1">
      <alignment horizontal="center" vertical="center" wrapText="1"/>
    </xf>
    <xf numFmtId="0" fontId="0" fillId="0" borderId="6" xfId="0" applyFill="1" applyBorder="1" applyAlignment="1">
      <alignment horizontal="center" vertical="center" wrapText="1"/>
    </xf>
    <xf numFmtId="0" fontId="0" fillId="0" borderId="8" xfId="0" applyFill="1" applyBorder="1" applyAlignment="1">
      <alignment horizontal="center" vertical="center" wrapText="1"/>
    </xf>
    <xf numFmtId="164" fontId="0" fillId="0" borderId="11" xfId="0" applyNumberFormat="1" applyFill="1" applyBorder="1" applyAlignment="1">
      <alignment horizontal="center" vertical="center" wrapText="1"/>
    </xf>
    <xf numFmtId="164" fontId="0" fillId="0" borderId="6" xfId="0" applyNumberFormat="1" applyFill="1" applyBorder="1" applyAlignment="1">
      <alignment horizontal="center" vertical="center" wrapText="1"/>
    </xf>
    <xf numFmtId="164" fontId="0" fillId="0" borderId="8" xfId="0" applyNumberFormat="1" applyFill="1" applyBorder="1" applyAlignment="1">
      <alignment horizontal="center" vertical="center" wrapText="1"/>
    </xf>
    <xf numFmtId="0" fontId="0" fillId="0" borderId="17" xfId="0" applyFill="1" applyBorder="1" applyAlignment="1">
      <alignment horizontal="center" vertical="center"/>
    </xf>
    <xf numFmtId="0" fontId="5" fillId="10" borderId="19" xfId="0" applyFont="1" applyFill="1" applyBorder="1" applyAlignment="1">
      <alignment horizontal="center" vertical="center" wrapText="1"/>
    </xf>
    <xf numFmtId="0" fontId="5" fillId="10" borderId="1" xfId="0" applyFont="1" applyFill="1" applyBorder="1" applyAlignment="1">
      <alignment horizontal="center" vertical="center" wrapText="1"/>
    </xf>
    <xf numFmtId="0" fontId="19" fillId="0" borderId="36" xfId="0" applyFont="1" applyFill="1" applyBorder="1" applyAlignment="1">
      <alignment horizontal="center"/>
    </xf>
    <xf numFmtId="0" fontId="19" fillId="0" borderId="35" xfId="0" applyFont="1" applyFill="1" applyBorder="1" applyAlignment="1">
      <alignment horizontal="center"/>
    </xf>
    <xf numFmtId="0" fontId="44" fillId="0" borderId="32" xfId="1" applyFont="1" applyBorder="1" applyAlignment="1">
      <alignment horizontal="center" vertical="center"/>
    </xf>
    <xf numFmtId="0" fontId="44" fillId="0" borderId="34" xfId="1" applyFont="1" applyBorder="1" applyAlignment="1">
      <alignment horizontal="center" vertical="center"/>
    </xf>
    <xf numFmtId="0" fontId="44" fillId="10" borderId="37" xfId="1" applyFont="1" applyFill="1" applyBorder="1" applyAlignment="1">
      <alignment horizontal="center" vertical="center"/>
    </xf>
    <xf numFmtId="0" fontId="44" fillId="10" borderId="30" xfId="1" applyFont="1" applyFill="1" applyBorder="1" applyAlignment="1">
      <alignment horizontal="center" vertical="center"/>
    </xf>
    <xf numFmtId="0" fontId="44" fillId="10" borderId="39" xfId="1" applyFont="1" applyFill="1" applyBorder="1" applyAlignment="1">
      <alignment horizontal="center" vertical="center"/>
    </xf>
    <xf numFmtId="0" fontId="20" fillId="2" borderId="17" xfId="0" applyFont="1" applyBorder="1" applyAlignment="1">
      <alignment horizontal="center" vertical="center"/>
    </xf>
    <xf numFmtId="0" fontId="20" fillId="2" borderId="18" xfId="0" applyFont="1" applyBorder="1" applyAlignment="1">
      <alignment horizontal="center" vertical="center"/>
    </xf>
    <xf numFmtId="0" fontId="29" fillId="10" borderId="37" xfId="0" applyFont="1" applyFill="1" applyBorder="1" applyAlignment="1">
      <alignment horizontal="center"/>
    </xf>
    <xf numFmtId="0" fontId="29" fillId="10" borderId="30" xfId="0" applyFont="1" applyFill="1" applyBorder="1" applyAlignment="1">
      <alignment horizontal="center"/>
    </xf>
    <xf numFmtId="0" fontId="29" fillId="10" borderId="39" xfId="0" applyFont="1" applyFill="1" applyBorder="1" applyAlignment="1">
      <alignment horizontal="center"/>
    </xf>
    <xf numFmtId="0" fontId="29" fillId="2" borderId="16" xfId="0" applyFont="1" applyBorder="1" applyAlignment="1">
      <alignment horizontal="left" vertical="center"/>
    </xf>
    <xf numFmtId="0" fontId="29" fillId="2" borderId="17" xfId="0" applyFont="1" applyBorder="1" applyAlignment="1">
      <alignment horizontal="left" vertical="center"/>
    </xf>
    <xf numFmtId="17" fontId="3" fillId="10" borderId="1" xfId="0" applyNumberFormat="1" applyFont="1" applyFill="1" applyBorder="1" applyAlignment="1">
      <alignment horizontal="center"/>
    </xf>
    <xf numFmtId="0" fontId="3" fillId="10" borderId="1" xfId="0" applyFont="1" applyFill="1" applyBorder="1" applyAlignment="1">
      <alignment horizontal="center"/>
    </xf>
    <xf numFmtId="0" fontId="3" fillId="10" borderId="20" xfId="0" applyFont="1" applyFill="1" applyBorder="1" applyAlignment="1">
      <alignment horizontal="center"/>
    </xf>
    <xf numFmtId="0" fontId="4" fillId="2" borderId="21" xfId="0" applyFont="1" applyBorder="1" applyAlignment="1">
      <alignment horizontal="center"/>
    </xf>
    <xf numFmtId="0" fontId="4" fillId="2" borderId="22" xfId="0" applyFont="1" applyBorder="1" applyAlignment="1">
      <alignment horizontal="center"/>
    </xf>
    <xf numFmtId="0" fontId="3" fillId="10" borderId="19" xfId="0" applyFont="1" applyFill="1" applyBorder="1" applyAlignment="1">
      <alignment horizontal="center"/>
    </xf>
    <xf numFmtId="0" fontId="3" fillId="2" borderId="21" xfId="0" applyFont="1" applyBorder="1" applyAlignment="1">
      <alignment horizontal="center"/>
    </xf>
    <xf numFmtId="0" fontId="3" fillId="2" borderId="22" xfId="0" applyFont="1" applyBorder="1" applyAlignment="1">
      <alignment horizontal="center"/>
    </xf>
    <xf numFmtId="0" fontId="19" fillId="0" borderId="16" xfId="0" applyFont="1" applyFill="1" applyBorder="1" applyAlignment="1">
      <alignment horizontal="left" vertical="center"/>
    </xf>
    <xf numFmtId="0" fontId="19" fillId="0" borderId="17" xfId="0" applyFont="1" applyFill="1" applyBorder="1" applyAlignment="1">
      <alignment horizontal="left" vertical="center"/>
    </xf>
    <xf numFmtId="0" fontId="43" fillId="0" borderId="17" xfId="0" applyFont="1" applyFill="1" applyBorder="1" applyAlignment="1">
      <alignment horizontal="center" vertical="center"/>
    </xf>
    <xf numFmtId="0" fontId="43" fillId="0" borderId="18" xfId="0" applyFont="1" applyFill="1" applyBorder="1" applyAlignment="1">
      <alignment horizontal="center" vertical="center"/>
    </xf>
    <xf numFmtId="0" fontId="47" fillId="10" borderId="19" xfId="12" applyFont="1" applyFill="1" applyBorder="1" applyAlignment="1">
      <alignment horizontal="center" vertical="center"/>
    </xf>
    <xf numFmtId="0" fontId="47" fillId="10" borderId="1" xfId="12" applyFont="1" applyFill="1" applyBorder="1" applyAlignment="1">
      <alignment horizontal="center" vertical="center"/>
    </xf>
    <xf numFmtId="0" fontId="47" fillId="10" borderId="20" xfId="12" applyFont="1" applyFill="1" applyBorder="1" applyAlignment="1">
      <alignment horizontal="center" vertical="center"/>
    </xf>
    <xf numFmtId="0" fontId="52" fillId="0" borderId="17" xfId="12" applyFont="1" applyBorder="1" applyAlignment="1">
      <alignment horizontal="center"/>
    </xf>
    <xf numFmtId="0" fontId="52" fillId="0" borderId="18" xfId="12" applyFont="1" applyBorder="1" applyAlignment="1">
      <alignment horizontal="center"/>
    </xf>
    <xf numFmtId="0" fontId="29" fillId="5" borderId="16" xfId="6" applyFont="1" applyFill="1" applyBorder="1" applyAlignment="1">
      <alignment horizontal="left" vertical="center"/>
    </xf>
    <xf numFmtId="0" fontId="29" fillId="5" borderId="17" xfId="6" applyFont="1" applyFill="1" applyBorder="1" applyAlignment="1">
      <alignment horizontal="left" vertical="center"/>
    </xf>
    <xf numFmtId="0" fontId="8" fillId="5" borderId="0" xfId="6" applyFill="1" applyAlignment="1">
      <alignment horizontal="center"/>
    </xf>
    <xf numFmtId="0" fontId="4" fillId="10" borderId="19" xfId="6" applyFont="1" applyFill="1" applyBorder="1" applyAlignment="1">
      <alignment horizontal="center" vertical="center"/>
    </xf>
    <xf numFmtId="0" fontId="4" fillId="10" borderId="1" xfId="6" applyFont="1" applyFill="1" applyBorder="1" applyAlignment="1">
      <alignment horizontal="center" vertical="center"/>
    </xf>
    <xf numFmtId="0" fontId="4" fillId="10" borderId="20" xfId="6" applyFont="1" applyFill="1" applyBorder="1" applyAlignment="1">
      <alignment horizontal="center" vertical="center"/>
    </xf>
    <xf numFmtId="0" fontId="44" fillId="5" borderId="17" xfId="6" applyFont="1" applyFill="1" applyBorder="1" applyAlignment="1">
      <alignment horizontal="center" vertical="center"/>
    </xf>
    <xf numFmtId="0" fontId="44" fillId="5" borderId="18" xfId="6" applyFont="1" applyFill="1" applyBorder="1" applyAlignment="1">
      <alignment horizontal="center" vertical="center"/>
    </xf>
    <xf numFmtId="0" fontId="4" fillId="10" borderId="1" xfId="5" applyFont="1" applyFill="1" applyBorder="1" applyAlignment="1">
      <alignment horizontal="center" vertical="center"/>
    </xf>
    <xf numFmtId="0" fontId="19" fillId="0" borderId="16" xfId="5" applyFont="1" applyBorder="1" applyAlignment="1">
      <alignment horizontal="left" vertical="center"/>
    </xf>
    <xf numFmtId="0" fontId="19" fillId="0" borderId="17" xfId="5" applyFont="1" applyBorder="1" applyAlignment="1">
      <alignment horizontal="left" vertical="center"/>
    </xf>
    <xf numFmtId="0" fontId="4" fillId="10" borderId="19" xfId="5" applyFont="1" applyFill="1" applyBorder="1" applyAlignment="1">
      <alignment horizontal="center" vertical="center"/>
    </xf>
    <xf numFmtId="0" fontId="44" fillId="0" borderId="17" xfId="5" applyFont="1" applyBorder="1" applyAlignment="1">
      <alignment horizontal="center" vertical="center"/>
    </xf>
    <xf numFmtId="0" fontId="44" fillId="0" borderId="18" xfId="5" applyFont="1" applyBorder="1" applyAlignment="1">
      <alignment horizontal="center" vertical="center"/>
    </xf>
    <xf numFmtId="0" fontId="4" fillId="10" borderId="1" xfId="5" applyFont="1" applyFill="1" applyBorder="1" applyAlignment="1">
      <alignment horizontal="center" vertical="center" wrapText="1"/>
    </xf>
    <xf numFmtId="0" fontId="4" fillId="10" borderId="20" xfId="5" applyFont="1" applyFill="1" applyBorder="1" applyAlignment="1">
      <alignment horizontal="center" vertical="center" wrapText="1"/>
    </xf>
    <xf numFmtId="0" fontId="32" fillId="7" borderId="24" xfId="10" applyFont="1" applyFill="1" applyBorder="1" applyAlignment="1">
      <alignment horizontal="center" vertical="top"/>
    </xf>
    <xf numFmtId="0" fontId="3" fillId="0" borderId="16" xfId="10" applyFont="1" applyFill="1" applyBorder="1" applyAlignment="1">
      <alignment horizontal="center" vertical="center"/>
    </xf>
    <xf numFmtId="0" fontId="3" fillId="0" borderId="17" xfId="10" applyFont="1" applyFill="1" applyBorder="1" applyAlignment="1">
      <alignment horizontal="center" vertical="center"/>
    </xf>
    <xf numFmtId="0" fontId="31" fillId="0" borderId="17" xfId="10" applyBorder="1" applyAlignment="1">
      <alignment vertical="center"/>
    </xf>
    <xf numFmtId="0" fontId="9" fillId="0" borderId="17" xfId="10" applyFont="1" applyBorder="1" applyAlignment="1">
      <alignment horizontal="center" vertical="center"/>
    </xf>
    <xf numFmtId="0" fontId="9" fillId="0" borderId="18" xfId="10" applyFont="1" applyBorder="1" applyAlignment="1">
      <alignment horizontal="center" vertical="center"/>
    </xf>
    <xf numFmtId="0" fontId="20" fillId="2" borderId="16" xfId="0" applyFont="1" applyBorder="1" applyAlignment="1">
      <alignment horizontal="center" vertical="center" wrapText="1"/>
    </xf>
    <xf numFmtId="0" fontId="20" fillId="2" borderId="17" xfId="0" applyFont="1" applyBorder="1" applyAlignment="1">
      <alignment horizontal="center" vertical="center" wrapText="1"/>
    </xf>
    <xf numFmtId="0" fontId="4" fillId="2" borderId="1" xfId="0" applyFont="1" applyBorder="1" applyAlignment="1">
      <alignment horizontal="center"/>
    </xf>
    <xf numFmtId="0" fontId="4" fillId="2" borderId="20" xfId="0" applyFont="1" applyBorder="1" applyAlignment="1">
      <alignment horizontal="center"/>
    </xf>
    <xf numFmtId="0" fontId="20" fillId="2" borderId="18" xfId="0" applyFont="1" applyBorder="1" applyAlignment="1">
      <alignment horizontal="center" vertical="center" wrapText="1"/>
    </xf>
    <xf numFmtId="0" fontId="0" fillId="10" borderId="20" xfId="0" applyFill="1" applyBorder="1" applyAlignment="1">
      <alignment horizontal="center" vertical="center"/>
    </xf>
    <xf numFmtId="0" fontId="29" fillId="10" borderId="1" xfId="0" applyFont="1" applyFill="1" applyBorder="1" applyAlignment="1">
      <alignment horizontal="center" vertical="center" wrapText="1"/>
    </xf>
    <xf numFmtId="0" fontId="29" fillId="10" borderId="20" xfId="0" applyFont="1" applyFill="1" applyBorder="1" applyAlignment="1">
      <alignment horizontal="center" vertical="center" wrapText="1"/>
    </xf>
    <xf numFmtId="0" fontId="19" fillId="10" borderId="19" xfId="0" applyFont="1" applyFill="1" applyBorder="1" applyAlignment="1">
      <alignment horizontal="center" vertical="center"/>
    </xf>
    <xf numFmtId="0" fontId="45" fillId="0" borderId="22" xfId="0" applyFont="1" applyFill="1" applyBorder="1" applyAlignment="1">
      <alignment horizontal="center" vertical="center"/>
    </xf>
    <xf numFmtId="0" fontId="45" fillId="4" borderId="22" xfId="0" applyFont="1" applyFill="1" applyBorder="1" applyAlignment="1">
      <alignment horizontal="center" vertical="center"/>
    </xf>
    <xf numFmtId="0" fontId="19" fillId="10" borderId="1" xfId="0" applyFont="1" applyFill="1" applyBorder="1" applyAlignment="1">
      <alignment horizontal="center" vertical="center" wrapText="1"/>
    </xf>
    <xf numFmtId="0" fontId="30" fillId="0" borderId="32" xfId="0" applyFont="1" applyFill="1" applyBorder="1" applyAlignment="1">
      <alignment horizontal="center" vertical="center"/>
    </xf>
    <xf numFmtId="0" fontId="30" fillId="0" borderId="34" xfId="0" applyFont="1" applyFill="1" applyBorder="1" applyAlignment="1">
      <alignment horizontal="center" vertical="center"/>
    </xf>
    <xf numFmtId="0" fontId="30" fillId="0" borderId="35" xfId="0" applyFont="1" applyFill="1" applyBorder="1" applyAlignment="1">
      <alignment horizontal="center" vertical="center"/>
    </xf>
    <xf numFmtId="0" fontId="45" fillId="4" borderId="23" xfId="0" applyFont="1" applyFill="1" applyBorder="1" applyAlignment="1">
      <alignment horizontal="center" vertical="center"/>
    </xf>
    <xf numFmtId="0" fontId="4" fillId="10" borderId="1" xfId="0" applyFont="1" applyFill="1" applyBorder="1" applyAlignment="1">
      <alignment horizontal="center" vertical="center" wrapText="1"/>
    </xf>
    <xf numFmtId="0" fontId="4" fillId="10" borderId="20" xfId="0" applyFont="1" applyFill="1" applyBorder="1" applyAlignment="1">
      <alignment horizontal="center" vertical="center" wrapText="1"/>
    </xf>
    <xf numFmtId="0" fontId="7" fillId="10" borderId="19" xfId="0" applyFont="1" applyFill="1" applyBorder="1" applyAlignment="1">
      <alignment horizontal="center" vertical="center"/>
    </xf>
    <xf numFmtId="0" fontId="7" fillId="10" borderId="1" xfId="0" applyFont="1" applyFill="1" applyBorder="1" applyAlignment="1">
      <alignment horizontal="center" vertical="center"/>
    </xf>
    <xf numFmtId="0" fontId="7" fillId="10" borderId="20" xfId="0" applyFont="1" applyFill="1" applyBorder="1" applyAlignment="1">
      <alignment horizontal="center" vertical="center"/>
    </xf>
    <xf numFmtId="0" fontId="4" fillId="10" borderId="29" xfId="10" applyFont="1" applyFill="1" applyBorder="1" applyAlignment="1">
      <alignment horizontal="center" vertical="center"/>
    </xf>
    <xf numFmtId="0" fontId="6" fillId="10" borderId="7" xfId="10" applyFont="1" applyFill="1" applyBorder="1" applyAlignment="1">
      <alignment horizontal="center" vertical="center"/>
    </xf>
    <xf numFmtId="0" fontId="4" fillId="10" borderId="7" xfId="10" applyFont="1" applyFill="1" applyBorder="1" applyAlignment="1">
      <alignment horizontal="center" vertical="center"/>
    </xf>
    <xf numFmtId="0" fontId="4" fillId="10" borderId="7" xfId="10" applyFont="1" applyFill="1" applyBorder="1" applyAlignment="1">
      <alignment horizontal="center" vertical="center" wrapText="1"/>
    </xf>
    <xf numFmtId="0" fontId="4" fillId="10" borderId="41" xfId="10" applyFont="1" applyFill="1" applyBorder="1" applyAlignment="1">
      <alignment horizontal="center" vertical="center" wrapText="1"/>
    </xf>
    <xf numFmtId="0" fontId="8" fillId="0" borderId="22" xfId="10" applyFont="1" applyFill="1" applyBorder="1"/>
    <xf numFmtId="1" fontId="8" fillId="0" borderId="22" xfId="10" applyNumberFormat="1" applyFont="1" applyFill="1" applyBorder="1"/>
    <xf numFmtId="1" fontId="8" fillId="0" borderId="23" xfId="10" applyNumberFormat="1" applyFont="1" applyFill="1" applyBorder="1" applyAlignment="1">
      <alignment horizontal="center" vertical="center"/>
    </xf>
    <xf numFmtId="0" fontId="8" fillId="0" borderId="22" xfId="10" applyFont="1" applyBorder="1"/>
    <xf numFmtId="0" fontId="8" fillId="0" borderId="22" xfId="10" applyFont="1" applyBorder="1" applyAlignment="1">
      <alignment horizontal="center" vertical="center"/>
    </xf>
    <xf numFmtId="0" fontId="8" fillId="0" borderId="23" xfId="10" applyFont="1" applyBorder="1" applyAlignment="1">
      <alignment horizontal="center" vertical="center"/>
    </xf>
  </cellXfs>
  <cellStyles count="16">
    <cellStyle name="Normal" xfId="0" builtinId="0"/>
    <cellStyle name="Normal 2" xfId="5" xr:uid="{C4D989EF-A6E2-4E11-AFC7-8032954C3F4B}"/>
    <cellStyle name="Normal 2 2" xfId="13" xr:uid="{D551BB8A-7A3E-4256-BB1D-3E9DB3355341}"/>
    <cellStyle name="Normal 2 5" xfId="11" xr:uid="{8A15B161-BA1A-4ACF-87C1-2D0388105CA9}"/>
    <cellStyle name="Normal 21" xfId="1" xr:uid="{1269311A-ED3F-4AC0-A4E6-A0FA268B85CC}"/>
    <cellStyle name="Normal 21 10" xfId="3" xr:uid="{2F46369F-6781-461C-8966-405FA17898DE}"/>
    <cellStyle name="Normal 23" xfId="15" xr:uid="{F282FF5D-054B-4164-9769-FB09F712D900}"/>
    <cellStyle name="Normal 3" xfId="10" xr:uid="{DE4DA607-4C5B-4B37-99A1-6CBF7AB9034E}"/>
    <cellStyle name="Normal 4" xfId="14" xr:uid="{EEC868D8-8AFB-419E-B269-65D468F6D606}"/>
    <cellStyle name="Normal_OERC Format-P1 to P7, P-10, P-12 to P-15 2" xfId="6" xr:uid="{688A35FE-230F-420A-965F-EC5D92E95AF7}"/>
    <cellStyle name="Normal_P-10" xfId="2" xr:uid="{74C13457-6D34-4E53-82E3-392CAC11862C}"/>
    <cellStyle name="Normal_Sheet1 2" xfId="12" xr:uid="{A4AE9CDB-E704-436F-A512-CF53887CD6CC}"/>
    <cellStyle name="Percent" xfId="4" builtinId="5"/>
    <cellStyle name="Percent 2" xfId="8" xr:uid="{6E857174-A703-4780-8198-A881395F8D6C}"/>
    <cellStyle name="Percent 2 2" xfId="9" xr:uid="{639E3D8C-D042-47CF-B9C8-D996A5085C57}"/>
    <cellStyle name="Percent 4" xfId="7" xr:uid="{866D11B8-2D1C-499C-BBA4-7882AA3B988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externalLink" Target="externalLinks/externalLink10.xml"/><Relationship Id="rId39" Type="http://schemas.openxmlformats.org/officeDocument/2006/relationships/styles" Target="styles.xml"/><Relationship Id="rId21" Type="http://schemas.openxmlformats.org/officeDocument/2006/relationships/externalLink" Target="externalLinks/externalLink5.xml"/><Relationship Id="rId34" Type="http://schemas.openxmlformats.org/officeDocument/2006/relationships/externalLink" Target="externalLinks/externalLink18.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externalLink" Target="externalLinks/externalLink13.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8.xml"/><Relationship Id="rId32" Type="http://schemas.openxmlformats.org/officeDocument/2006/relationships/externalLink" Target="externalLinks/externalLink16.xml"/><Relationship Id="rId37" Type="http://schemas.openxmlformats.org/officeDocument/2006/relationships/externalLink" Target="externalLinks/externalLink2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externalLink" Target="externalLinks/externalLink12.xml"/><Relationship Id="rId36" Type="http://schemas.openxmlformats.org/officeDocument/2006/relationships/externalLink" Target="externalLinks/externalLink20.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externalLink" Target="externalLinks/externalLink15.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externalLink" Target="externalLinks/externalLink11.xml"/><Relationship Id="rId30" Type="http://schemas.openxmlformats.org/officeDocument/2006/relationships/externalLink" Target="externalLinks/externalLink14.xml"/><Relationship Id="rId35" Type="http://schemas.openxmlformats.org/officeDocument/2006/relationships/externalLink" Target="externalLinks/externalLink19.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externalLink" Target="externalLinks/externalLink9.xml"/><Relationship Id="rId33" Type="http://schemas.openxmlformats.org/officeDocument/2006/relationships/externalLink" Target="externalLinks/externalLink17.xml"/><Relationship Id="rId38"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mr2\MY%20BRIEFCASE\CODING%20&amp;%20TAGGING\FINAL%20COMPUTATION%20SHEET\JULY\July%20New%20format\RSED%20JUL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mc\c\My%20Documents\SpecialREPORT-MAY20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ksahu\e\2010-11\CEO\SE%20Review%20Meeting%20on%2005-08-10\FEB%202010%20SAP%20wo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ksahu\e\2010-11\CEO\2009-10%20SAP\CMD%20REVIEW%20MEETINGS%202009\aug09\Aug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ksahu\e\2010-11\CEO\2009-10%20SAP\CMD%20REVIEW%20MEETINGS%202009\Dec09\WOs%20Dec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tpwesternodisha-my.sharepoint.com/technical%20branch/Data%20for%20CEO%20Meeting%20on%20Jan%202011/SE%20Review%20Meeting%20on%2005-08-10/FEB%202010%20SAP%20wo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tpwesternodisha-my.sharepoint.com/technical%20branch/Data%20for%20CEO%20Meeting%20on%20Jan%202011/2009-10%20SAP/CMD%20REVIEW%20MEETINGS%202009/aug09/Aug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tpwesternodisha-my.sharepoint.com/technical%20branch/Data%20for%20CEO%20Meeting%20on%20Jan%202011/2009-10%20SAP/CMD%20REVIEW%20MEETINGS%202009/Dec09/WOs%20Dec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d-fa-hp\f\TARIFF%202006-07\Query-Tariff-2006-07\Distribution\SOUTHC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tpwesternodisha-my.sharepoint.com/O%20E%20R%20C/ARRWESCO%20NOV-2006/Distribution/SOUTHC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d_distr\SHARE\Licensee%20Formats%20Revenue.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tpwesternodisha-my.sharepoint.com/O%20E%20R%20C/ARRWESCO%20NOV-2006/Distribution/Consumer%20Analysis%20working%20she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Z:\O%20E%20R%20C\ARRWESCO%20NOV-2006\Distribution\SOUTHC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17.1.111\e\Disktop%20update\Master%20data%20formats%20CIRCLE%20OFFICE\SAP%20PM_format%20PTR.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Zenith\c\Harichandan\Tax%20Audit\Tax%20Audit-06-07\E-Return-06-07-Original\ITR5_G6_formula.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Zenith\c\E-Filling-IT\VersionI_CD_5\VersionI_CD_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0.17.1.111\sub-tech%20(e)\Documents%20and%20Settings\APSPDCL\Desktop\Comml%20MIS%20GDV%20Feb-0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fmrevenue-pc\e\Documents%20and%20Settings\User\My%20Documents\Downloads\Disktop%20update\Master%20data%20formats%20CIRCLE%20OFFICE\SAP%20PM_format%20PTR.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Zenith\c\Harichandan\Tax%20Audit\Tax%20Audit-06-07\E-Return-06-07-Original\itr6_newu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d-fa-hp\f\TARIFF%202006-07\Query-Tariff-2006-07\Distribution\Consumer%20Analysis%20working%20sheet.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2022-23\OUTSIDE%20AGENCIES\OERC%20Review\DIVN%20WIISE%20PERF%20(TECH)(2022-23)SEP'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ED "/>
    </sheetNames>
    <sheetDataSet>
      <sheetData sheetId="0">
        <row r="1">
          <cell r="A1" t="str">
            <v>Name of Division:-RSED RKL</v>
          </cell>
        </row>
        <row r="2">
          <cell r="A2" t="str">
            <v>Sl. No.</v>
          </cell>
          <cell r="B2" t="str">
            <v>Name of 33 /11 KV Sub- Station</v>
          </cell>
          <cell r="C2" t="str">
            <v>Name of 11 KV Feeder</v>
          </cell>
          <cell r="D2" t="str">
            <v>Feeder Code</v>
          </cell>
          <cell r="E2" t="str">
            <v>Meter Sl.No.</v>
          </cell>
          <cell r="F2" t="str">
            <v>Dump recive date</v>
          </cell>
          <cell r="G2" t="str">
            <v>Active current R</v>
          </cell>
          <cell r="H2" t="str">
            <v>Active current Y</v>
          </cell>
          <cell r="I2" t="str">
            <v>Active current B</v>
          </cell>
          <cell r="J2" t="str">
            <v>Power factor R</v>
          </cell>
          <cell r="K2" t="str">
            <v xml:space="preserve">Power factor Y </v>
          </cell>
          <cell r="L2" t="str">
            <v>Power factor B</v>
          </cell>
          <cell r="M2" t="str">
            <v xml:space="preserve">Voltage Missing </v>
          </cell>
          <cell r="N2" t="str">
            <v>phase sequecnce</v>
          </cell>
          <cell r="O2" t="str">
            <v>Previous Meter Reading</v>
          </cell>
          <cell r="P2" t="str">
            <v>Date</v>
          </cell>
          <cell r="Q2" t="str">
            <v>Present Meter Reading</v>
          </cell>
          <cell r="R2" t="str">
            <v>Date</v>
          </cell>
          <cell r="S2" t="str">
            <v>MF</v>
          </cell>
          <cell r="T2" t="str">
            <v>No. of days</v>
          </cell>
          <cell r="U2" t="str">
            <v>Units advanced</v>
          </cell>
          <cell r="V2" t="str">
            <v>Input per day</v>
          </cell>
          <cell r="W2" t="str">
            <v>Input for rest days</v>
          </cell>
          <cell r="X2" t="str">
            <v>Units input in 31days</v>
          </cell>
          <cell r="Y2" t="str">
            <v>LT MONTHLY-JUNE</v>
          </cell>
          <cell r="Z2" t="str">
            <v>LT EVEN BIMONTHLY-JUNE</v>
          </cell>
          <cell r="AA2" t="str">
            <v>LT ODD BIMONTHLY-MAY</v>
          </cell>
          <cell r="AB2" t="str">
            <v>3PH-JULY</v>
          </cell>
          <cell r="AC2" t="str">
            <v>LARGE-JULY</v>
          </cell>
          <cell r="AD2" t="str">
            <v>Total</v>
          </cell>
          <cell r="AE2" t="str">
            <v>Units Billed</v>
          </cell>
          <cell r="AF2" t="str">
            <v>Units Lost</v>
          </cell>
          <cell r="AG2" t="str">
            <v>%Loss</v>
          </cell>
        </row>
        <row r="3">
          <cell r="A3">
            <v>1</v>
          </cell>
          <cell r="B3" t="str">
            <v>Chhend</v>
          </cell>
          <cell r="C3" t="str">
            <v xml:space="preserve">Self Finance </v>
          </cell>
          <cell r="D3" t="str">
            <v>BFBF</v>
          </cell>
          <cell r="E3" t="str">
            <v>WSC39167</v>
          </cell>
          <cell r="F3">
            <v>42227</v>
          </cell>
          <cell r="G3" t="str">
            <v>Pos</v>
          </cell>
          <cell r="H3" t="str">
            <v>Pos</v>
          </cell>
          <cell r="I3" t="str">
            <v>Pos</v>
          </cell>
          <cell r="J3" t="str">
            <v>Neg</v>
          </cell>
          <cell r="K3" t="str">
            <v>Pos</v>
          </cell>
          <cell r="L3" t="str">
            <v>Pos</v>
          </cell>
          <cell r="M3" t="str">
            <v>No</v>
          </cell>
          <cell r="N3" t="str">
            <v>Reverse</v>
          </cell>
          <cell r="O3">
            <v>586.78</v>
          </cell>
          <cell r="P3">
            <v>42186</v>
          </cell>
          <cell r="Q3">
            <v>607.4</v>
          </cell>
          <cell r="R3">
            <v>42217</v>
          </cell>
          <cell r="S3">
            <v>20000</v>
          </cell>
          <cell r="T3">
            <v>31</v>
          </cell>
          <cell r="U3">
            <v>412400.00000000012</v>
          </cell>
          <cell r="V3">
            <v>13303.225806451617</v>
          </cell>
          <cell r="W3">
            <v>0</v>
          </cell>
          <cell r="X3">
            <v>412400.00000000012</v>
          </cell>
          <cell r="Y3">
            <v>436861</v>
          </cell>
          <cell r="AB3">
            <v>104367</v>
          </cell>
          <cell r="AC3">
            <v>39280</v>
          </cell>
          <cell r="AD3">
            <v>580508</v>
          </cell>
          <cell r="AE3">
            <v>580508</v>
          </cell>
          <cell r="AF3">
            <v>-168107.99999999988</v>
          </cell>
          <cell r="AG3">
            <v>-0.40763336566440311</v>
          </cell>
        </row>
        <row r="4">
          <cell r="A4">
            <v>2</v>
          </cell>
          <cell r="C4" t="str">
            <v>Panposh</v>
          </cell>
          <cell r="D4" t="str">
            <v>BFBB</v>
          </cell>
          <cell r="E4" t="str">
            <v>ORBS4894</v>
          </cell>
          <cell r="F4" t="str">
            <v>No Dump</v>
          </cell>
          <cell r="O4">
            <v>544.03</v>
          </cell>
          <cell r="P4">
            <v>42186</v>
          </cell>
          <cell r="Q4">
            <v>1051.44</v>
          </cell>
          <cell r="R4">
            <v>42217</v>
          </cell>
          <cell r="S4">
            <v>1500</v>
          </cell>
          <cell r="T4">
            <v>31</v>
          </cell>
          <cell r="U4">
            <v>761115.00000000012</v>
          </cell>
          <cell r="V4">
            <v>24552.096774193553</v>
          </cell>
          <cell r="W4">
            <v>0</v>
          </cell>
          <cell r="X4">
            <v>761115.00000000012</v>
          </cell>
          <cell r="Y4">
            <v>397177</v>
          </cell>
          <cell r="AB4">
            <v>63676</v>
          </cell>
          <cell r="AD4">
            <v>460853</v>
          </cell>
          <cell r="AE4">
            <v>460853</v>
          </cell>
          <cell r="AF4">
            <v>300262.00000000012</v>
          </cell>
          <cell r="AG4">
            <v>0.39450280181050179</v>
          </cell>
        </row>
        <row r="5">
          <cell r="A5">
            <v>3</v>
          </cell>
          <cell r="C5" t="str">
            <v>RDA</v>
          </cell>
          <cell r="D5" t="str">
            <v>BFBC</v>
          </cell>
          <cell r="E5" t="str">
            <v>ORBS4763</v>
          </cell>
          <cell r="F5" t="str">
            <v>No Dump</v>
          </cell>
          <cell r="O5">
            <v>30.45</v>
          </cell>
          <cell r="P5">
            <v>42186</v>
          </cell>
          <cell r="Q5">
            <v>226.19</v>
          </cell>
          <cell r="R5">
            <v>42217</v>
          </cell>
          <cell r="S5">
            <v>1500</v>
          </cell>
          <cell r="T5">
            <v>31</v>
          </cell>
          <cell r="U5">
            <v>293610</v>
          </cell>
          <cell r="V5">
            <v>9471.2903225806458</v>
          </cell>
          <cell r="W5">
            <v>0</v>
          </cell>
          <cell r="X5">
            <v>293610</v>
          </cell>
          <cell r="Y5">
            <v>314873</v>
          </cell>
          <cell r="AB5">
            <v>9664</v>
          </cell>
          <cell r="AD5">
            <v>324537</v>
          </cell>
          <cell r="AE5">
            <v>324537</v>
          </cell>
          <cell r="AF5">
            <v>-30927</v>
          </cell>
          <cell r="AG5">
            <v>-0.10533360580361704</v>
          </cell>
        </row>
        <row r="6">
          <cell r="A6">
            <v>4</v>
          </cell>
          <cell r="C6" t="str">
            <v>Chend1st Phase</v>
          </cell>
          <cell r="D6" t="str">
            <v>BFBA</v>
          </cell>
          <cell r="E6" t="str">
            <v>ORBS4777</v>
          </cell>
          <cell r="F6">
            <v>42221</v>
          </cell>
          <cell r="G6" t="str">
            <v>Pos</v>
          </cell>
          <cell r="H6" t="str">
            <v>Pos</v>
          </cell>
          <cell r="I6" t="str">
            <v>Pos</v>
          </cell>
          <cell r="J6" t="str">
            <v>Pos</v>
          </cell>
          <cell r="K6" t="str">
            <v>Pos</v>
          </cell>
          <cell r="L6" t="str">
            <v>Pos</v>
          </cell>
          <cell r="M6" t="str">
            <v>No</v>
          </cell>
          <cell r="N6" t="str">
            <v>Reverse</v>
          </cell>
          <cell r="O6">
            <v>477.3</v>
          </cell>
          <cell r="P6">
            <v>42186</v>
          </cell>
          <cell r="Q6">
            <v>777.27</v>
          </cell>
          <cell r="R6">
            <v>42217</v>
          </cell>
          <cell r="S6">
            <v>3000</v>
          </cell>
          <cell r="T6">
            <v>31</v>
          </cell>
          <cell r="U6">
            <v>899909.99999999988</v>
          </cell>
          <cell r="V6">
            <v>29029.354838709674</v>
          </cell>
          <cell r="W6">
            <v>0</v>
          </cell>
          <cell r="X6">
            <v>899909.99999999988</v>
          </cell>
          <cell r="Y6">
            <v>658317</v>
          </cell>
          <cell r="AB6">
            <v>85110</v>
          </cell>
          <cell r="AD6">
            <v>743427</v>
          </cell>
          <cell r="AE6">
            <v>743427</v>
          </cell>
          <cell r="AF6">
            <v>156482.99999999988</v>
          </cell>
          <cell r="AG6">
            <v>0.17388738873887377</v>
          </cell>
        </row>
        <row r="7">
          <cell r="A7">
            <v>5</v>
          </cell>
          <cell r="C7" t="str">
            <v>Kalingavihar</v>
          </cell>
          <cell r="D7" t="str">
            <v>BFBE</v>
          </cell>
          <cell r="E7" t="str">
            <v>WSC39176</v>
          </cell>
          <cell r="F7" t="str">
            <v>No Dump</v>
          </cell>
          <cell r="O7">
            <v>471.01</v>
          </cell>
          <cell r="P7">
            <v>42186</v>
          </cell>
          <cell r="Q7">
            <v>501.71</v>
          </cell>
          <cell r="R7">
            <v>42217</v>
          </cell>
          <cell r="S7">
            <v>20000</v>
          </cell>
          <cell r="T7">
            <v>31</v>
          </cell>
          <cell r="U7">
            <v>613999.99999999977</v>
          </cell>
          <cell r="V7">
            <v>19806.45161290322</v>
          </cell>
          <cell r="W7">
            <v>0</v>
          </cell>
          <cell r="X7">
            <v>613999.99999999977</v>
          </cell>
          <cell r="Y7">
            <v>524759</v>
          </cell>
          <cell r="AB7">
            <v>55147</v>
          </cell>
          <cell r="AD7">
            <v>579906</v>
          </cell>
          <cell r="AE7">
            <v>579906</v>
          </cell>
          <cell r="AF7">
            <v>34093.999999999767</v>
          </cell>
          <cell r="AG7">
            <v>5.5527687296416578E-2</v>
          </cell>
        </row>
        <row r="8">
          <cell r="A8">
            <v>6</v>
          </cell>
          <cell r="C8" t="str">
            <v>Luhakera</v>
          </cell>
          <cell r="D8" t="str">
            <v>BFBD</v>
          </cell>
          <cell r="E8" t="str">
            <v>ORBS4555</v>
          </cell>
          <cell r="F8">
            <v>42221</v>
          </cell>
          <cell r="G8" t="str">
            <v>Pos</v>
          </cell>
          <cell r="H8" t="str">
            <v>Pos</v>
          </cell>
          <cell r="I8" t="str">
            <v>Pos</v>
          </cell>
          <cell r="J8" t="str">
            <v>Pos</v>
          </cell>
          <cell r="K8" t="str">
            <v>Pos</v>
          </cell>
          <cell r="L8" t="str">
            <v>Pos</v>
          </cell>
          <cell r="M8" t="str">
            <v>No</v>
          </cell>
          <cell r="N8" t="str">
            <v>Reverse</v>
          </cell>
          <cell r="O8">
            <v>393.69</v>
          </cell>
          <cell r="P8">
            <v>42186</v>
          </cell>
          <cell r="Q8">
            <v>712.85</v>
          </cell>
          <cell r="R8">
            <v>42217</v>
          </cell>
          <cell r="S8">
            <v>1500</v>
          </cell>
          <cell r="T8">
            <v>31</v>
          </cell>
          <cell r="U8">
            <v>478740.00000000006</v>
          </cell>
          <cell r="V8">
            <v>15443.225806451615</v>
          </cell>
          <cell r="W8">
            <v>0</v>
          </cell>
          <cell r="X8">
            <v>478740.00000000006</v>
          </cell>
          <cell r="Y8">
            <v>143704</v>
          </cell>
          <cell r="AB8">
            <v>18534</v>
          </cell>
          <cell r="AC8">
            <v>45620</v>
          </cell>
          <cell r="AD8">
            <v>207858</v>
          </cell>
          <cell r="AE8">
            <v>207858</v>
          </cell>
          <cell r="AF8">
            <v>270882.00000000006</v>
          </cell>
          <cell r="AG8">
            <v>0.5658227848101266</v>
          </cell>
        </row>
        <row r="9">
          <cell r="A9">
            <v>7</v>
          </cell>
          <cell r="B9" t="str">
            <v>Panposh</v>
          </cell>
          <cell r="C9" t="str">
            <v>Balughat/RAW WATER</v>
          </cell>
          <cell r="D9" t="str">
            <v>AFAA</v>
          </cell>
          <cell r="E9" t="str">
            <v>UPB54732</v>
          </cell>
          <cell r="F9" t="str">
            <v>No Dump</v>
          </cell>
          <cell r="O9">
            <v>19068.23</v>
          </cell>
          <cell r="P9">
            <v>42186</v>
          </cell>
          <cell r="Q9">
            <v>19539.57</v>
          </cell>
          <cell r="R9">
            <v>42223</v>
          </cell>
          <cell r="S9">
            <v>2000</v>
          </cell>
          <cell r="T9">
            <v>37</v>
          </cell>
          <cell r="U9">
            <v>942680.00000000023</v>
          </cell>
          <cell r="V9">
            <v>25477.837837837844</v>
          </cell>
          <cell r="W9">
            <v>-152867.02702702707</v>
          </cell>
          <cell r="X9">
            <v>789812.97297297313</v>
          </cell>
          <cell r="Y9">
            <v>106564</v>
          </cell>
          <cell r="AB9">
            <v>74997</v>
          </cell>
          <cell r="AC9">
            <v>456872</v>
          </cell>
          <cell r="AD9">
            <v>638433</v>
          </cell>
          <cell r="AE9">
            <v>638433</v>
          </cell>
          <cell r="AF9">
            <v>151379.97297297313</v>
          </cell>
          <cell r="AG9">
            <v>0.19166559445479411</v>
          </cell>
        </row>
        <row r="10">
          <cell r="A10">
            <v>8</v>
          </cell>
          <cell r="C10" t="str">
            <v>Town</v>
          </cell>
          <cell r="D10" t="str">
            <v>AFAC</v>
          </cell>
          <cell r="E10" t="str">
            <v>ORBS4751</v>
          </cell>
          <cell r="F10" t="str">
            <v>No Dump</v>
          </cell>
          <cell r="O10">
            <v>171.56</v>
          </cell>
          <cell r="P10">
            <v>42186</v>
          </cell>
          <cell r="Q10">
            <v>636.61</v>
          </cell>
          <cell r="R10">
            <v>42217</v>
          </cell>
          <cell r="S10">
            <v>3000</v>
          </cell>
          <cell r="T10">
            <v>31</v>
          </cell>
          <cell r="U10">
            <v>1395150</v>
          </cell>
          <cell r="V10">
            <v>45004.838709677417</v>
          </cell>
          <cell r="W10">
            <v>0</v>
          </cell>
          <cell r="X10">
            <v>1395150</v>
          </cell>
          <cell r="Y10">
            <v>738592</v>
          </cell>
          <cell r="AB10">
            <v>701474</v>
          </cell>
          <cell r="AD10">
            <v>1440066</v>
          </cell>
          <cell r="AE10">
            <v>1440066</v>
          </cell>
          <cell r="AF10">
            <v>-44916</v>
          </cell>
          <cell r="AG10">
            <v>-3.2194387700247289E-2</v>
          </cell>
        </row>
        <row r="11">
          <cell r="A11">
            <v>9</v>
          </cell>
          <cell r="C11" t="str">
            <v>College</v>
          </cell>
          <cell r="D11" t="str">
            <v>AFAB</v>
          </cell>
          <cell r="E11" t="str">
            <v>UPB54737</v>
          </cell>
          <cell r="F11">
            <v>42221</v>
          </cell>
          <cell r="G11" t="str">
            <v>Pos</v>
          </cell>
          <cell r="H11" t="str">
            <v>Pos</v>
          </cell>
          <cell r="I11" t="str">
            <v>Pos</v>
          </cell>
          <cell r="J11" t="str">
            <v>Pos</v>
          </cell>
          <cell r="K11" t="str">
            <v>Pos</v>
          </cell>
          <cell r="L11" t="str">
            <v>Pos</v>
          </cell>
          <cell r="M11" t="str">
            <v>No</v>
          </cell>
          <cell r="N11" t="str">
            <v>Reverse</v>
          </cell>
          <cell r="O11">
            <v>25461.68</v>
          </cell>
          <cell r="P11">
            <v>42186</v>
          </cell>
          <cell r="Q11">
            <v>26019.83</v>
          </cell>
          <cell r="R11">
            <v>42217</v>
          </cell>
          <cell r="S11">
            <v>2000</v>
          </cell>
          <cell r="T11">
            <v>31</v>
          </cell>
          <cell r="U11">
            <v>1116300.0000000028</v>
          </cell>
          <cell r="V11">
            <v>36009.677419354928</v>
          </cell>
          <cell r="W11">
            <v>0</v>
          </cell>
          <cell r="X11">
            <v>1116300.0000000028</v>
          </cell>
          <cell r="Y11">
            <v>530205</v>
          </cell>
          <cell r="AB11">
            <v>676228</v>
          </cell>
          <cell r="AC11">
            <v>204684</v>
          </cell>
          <cell r="AD11">
            <v>1411117</v>
          </cell>
          <cell r="AE11">
            <v>1411117</v>
          </cell>
          <cell r="AF11">
            <v>-294816.99999999721</v>
          </cell>
          <cell r="AG11">
            <v>-0.26410194392188163</v>
          </cell>
        </row>
        <row r="12">
          <cell r="A12">
            <v>10</v>
          </cell>
          <cell r="C12" t="str">
            <v>PHD</v>
          </cell>
          <cell r="D12" t="str">
            <v>AFAD</v>
          </cell>
          <cell r="E12" t="str">
            <v>WSC35839</v>
          </cell>
          <cell r="F12" t="str">
            <v>No Dump</v>
          </cell>
          <cell r="O12">
            <v>7140.6</v>
          </cell>
          <cell r="P12">
            <v>42183</v>
          </cell>
          <cell r="Q12">
            <v>7279.19</v>
          </cell>
          <cell r="R12">
            <v>42213</v>
          </cell>
          <cell r="S12">
            <v>2000</v>
          </cell>
          <cell r="T12">
            <v>30</v>
          </cell>
          <cell r="U12">
            <v>277179.99999999849</v>
          </cell>
          <cell r="V12">
            <v>9239.333333333283</v>
          </cell>
          <cell r="W12">
            <v>9239.333333333283</v>
          </cell>
          <cell r="X12">
            <v>286419.33333333174</v>
          </cell>
          <cell r="AD12">
            <v>0</v>
          </cell>
          <cell r="AE12">
            <v>267360</v>
          </cell>
          <cell r="AF12">
            <v>19059.333333331742</v>
          </cell>
          <cell r="AG12">
            <v>6.654345958954766E-2</v>
          </cell>
        </row>
        <row r="13">
          <cell r="A13">
            <v>11</v>
          </cell>
          <cell r="C13" t="str">
            <v>RGH</v>
          </cell>
          <cell r="D13" t="str">
            <v>AFAE</v>
          </cell>
          <cell r="E13" t="str">
            <v>WES50441/ WSC02438</v>
          </cell>
          <cell r="F13">
            <v>42223</v>
          </cell>
          <cell r="G13" t="str">
            <v>No value</v>
          </cell>
          <cell r="H13" t="str">
            <v>No value</v>
          </cell>
          <cell r="I13" t="str">
            <v>No Value</v>
          </cell>
          <cell r="J13" t="str">
            <v>Pos</v>
          </cell>
          <cell r="K13" t="str">
            <v>Pos</v>
          </cell>
          <cell r="L13" t="str">
            <v>Pos</v>
          </cell>
          <cell r="M13" t="str">
            <v>No</v>
          </cell>
          <cell r="N13" t="str">
            <v>Reverse</v>
          </cell>
          <cell r="O13">
            <v>0.16</v>
          </cell>
          <cell r="P13">
            <v>42186</v>
          </cell>
          <cell r="Q13">
            <v>1.67</v>
          </cell>
          <cell r="R13">
            <v>42217</v>
          </cell>
          <cell r="S13" t="str">
            <v>10000 /500</v>
          </cell>
          <cell r="T13">
            <v>31</v>
          </cell>
          <cell r="U13">
            <v>15100</v>
          </cell>
          <cell r="V13">
            <v>487.09677419354841</v>
          </cell>
          <cell r="W13">
            <v>0</v>
          </cell>
          <cell r="X13">
            <v>15100</v>
          </cell>
          <cell r="AC13">
            <v>33805</v>
          </cell>
          <cell r="AD13">
            <v>33805</v>
          </cell>
          <cell r="AE13">
            <v>33805</v>
          </cell>
          <cell r="AF13">
            <v>-18705</v>
          </cell>
          <cell r="AG13">
            <v>-1.2387417218543046</v>
          </cell>
        </row>
        <row r="14">
          <cell r="A14">
            <v>12</v>
          </cell>
          <cell r="B14" t="str">
            <v>Pilot Project</v>
          </cell>
          <cell r="C14" t="str">
            <v>Pilot Project</v>
          </cell>
          <cell r="D14" t="str">
            <v>AEAA</v>
          </cell>
          <cell r="E14" t="str">
            <v>ORBS4778</v>
          </cell>
          <cell r="F14">
            <v>42221</v>
          </cell>
          <cell r="G14" t="str">
            <v>Pos</v>
          </cell>
          <cell r="H14" t="str">
            <v>Pos</v>
          </cell>
          <cell r="I14" t="str">
            <v>Pos</v>
          </cell>
          <cell r="J14" t="str">
            <v>Pos</v>
          </cell>
          <cell r="K14" t="str">
            <v>Pos</v>
          </cell>
          <cell r="L14" t="str">
            <v>Pos</v>
          </cell>
          <cell r="M14" t="str">
            <v>No</v>
          </cell>
          <cell r="N14" t="str">
            <v>Reverse</v>
          </cell>
          <cell r="O14">
            <v>61.07</v>
          </cell>
          <cell r="P14">
            <v>42186</v>
          </cell>
          <cell r="Q14">
            <v>91.56</v>
          </cell>
          <cell r="R14">
            <v>42217</v>
          </cell>
          <cell r="S14">
            <v>1500</v>
          </cell>
          <cell r="T14">
            <v>31</v>
          </cell>
          <cell r="U14">
            <v>45735</v>
          </cell>
          <cell r="V14">
            <v>1475.3225806451612</v>
          </cell>
          <cell r="W14">
            <v>0</v>
          </cell>
          <cell r="X14">
            <v>45735</v>
          </cell>
          <cell r="Y14">
            <v>1103</v>
          </cell>
          <cell r="AB14">
            <v>18161</v>
          </cell>
          <cell r="AD14">
            <v>19264</v>
          </cell>
          <cell r="AE14">
            <v>19264</v>
          </cell>
          <cell r="AF14">
            <v>26471</v>
          </cell>
          <cell r="AG14">
            <v>0.57879086039138516</v>
          </cell>
        </row>
        <row r="15">
          <cell r="A15">
            <v>13</v>
          </cell>
          <cell r="B15" t="str">
            <v>Industrial Estate</v>
          </cell>
          <cell r="C15" t="str">
            <v>Industrial Estate</v>
          </cell>
          <cell r="D15" t="str">
            <v>ADAB</v>
          </cell>
          <cell r="E15" t="str">
            <v>ORBS4890</v>
          </cell>
          <cell r="F15">
            <v>42220</v>
          </cell>
          <cell r="G15" t="str">
            <v>Pos</v>
          </cell>
          <cell r="H15" t="str">
            <v>Pos</v>
          </cell>
          <cell r="I15" t="str">
            <v>Pos</v>
          </cell>
          <cell r="J15" t="str">
            <v>Pos</v>
          </cell>
          <cell r="K15" t="str">
            <v>Pos</v>
          </cell>
          <cell r="L15" t="str">
            <v>Pos</v>
          </cell>
          <cell r="M15" t="str">
            <v>No</v>
          </cell>
          <cell r="N15" t="str">
            <v>Reverse</v>
          </cell>
          <cell r="O15">
            <v>2361.84</v>
          </cell>
          <cell r="P15">
            <v>42186</v>
          </cell>
          <cell r="Q15">
            <v>2923.82</v>
          </cell>
          <cell r="R15">
            <v>42217</v>
          </cell>
          <cell r="S15">
            <v>3000</v>
          </cell>
          <cell r="T15">
            <v>31</v>
          </cell>
          <cell r="U15">
            <v>1685940</v>
          </cell>
          <cell r="V15">
            <v>54385.161290322583</v>
          </cell>
          <cell r="W15">
            <v>0</v>
          </cell>
          <cell r="X15">
            <v>1685940</v>
          </cell>
          <cell r="Y15">
            <v>446384</v>
          </cell>
          <cell r="AB15">
            <v>281918</v>
          </cell>
          <cell r="AC15">
            <v>229739.2</v>
          </cell>
          <cell r="AD15">
            <v>958041.2</v>
          </cell>
          <cell r="AE15">
            <v>958041.2</v>
          </cell>
          <cell r="AF15">
            <v>727898.8</v>
          </cell>
          <cell r="AG15">
            <v>0.4317465627483778</v>
          </cell>
        </row>
        <row r="16">
          <cell r="A16">
            <v>14</v>
          </cell>
          <cell r="C16" t="str">
            <v>Gangadharpali</v>
          </cell>
          <cell r="D16" t="str">
            <v>ADAC</v>
          </cell>
          <cell r="T16">
            <v>0</v>
          </cell>
          <cell r="U16">
            <v>0</v>
          </cell>
          <cell r="V16" t="e">
            <v>#DIV/0!</v>
          </cell>
          <cell r="W16" t="e">
            <v>#DIV/0!</v>
          </cell>
          <cell r="X16" t="e">
            <v>#DIV/0!</v>
          </cell>
          <cell r="AD16">
            <v>0</v>
          </cell>
          <cell r="AF16" t="e">
            <v>#DIV/0!</v>
          </cell>
          <cell r="AG16" t="e">
            <v>#DIV/0!</v>
          </cell>
        </row>
        <row r="17">
          <cell r="A17">
            <v>15</v>
          </cell>
          <cell r="C17" t="str">
            <v>Town</v>
          </cell>
          <cell r="D17" t="str">
            <v>ADAA</v>
          </cell>
          <cell r="E17" t="str">
            <v>ORBS4789</v>
          </cell>
          <cell r="F17">
            <v>42226</v>
          </cell>
          <cell r="G17" t="str">
            <v>Pos</v>
          </cell>
          <cell r="H17" t="str">
            <v>Pos</v>
          </cell>
          <cell r="I17" t="str">
            <v>Pos</v>
          </cell>
          <cell r="J17" t="str">
            <v>Pos</v>
          </cell>
          <cell r="K17" t="str">
            <v>Pos</v>
          </cell>
          <cell r="L17" t="str">
            <v>Pos</v>
          </cell>
          <cell r="M17" t="str">
            <v>No</v>
          </cell>
          <cell r="N17" t="str">
            <v>Reverse</v>
          </cell>
          <cell r="O17">
            <v>2311.09</v>
          </cell>
          <cell r="P17">
            <v>42186</v>
          </cell>
          <cell r="Q17">
            <v>2794.9</v>
          </cell>
          <cell r="R17">
            <v>42217</v>
          </cell>
          <cell r="S17">
            <v>1500</v>
          </cell>
          <cell r="T17">
            <v>31</v>
          </cell>
          <cell r="U17">
            <v>725714.99999999988</v>
          </cell>
          <cell r="V17">
            <v>23410.161290322576</v>
          </cell>
          <cell r="W17">
            <v>0</v>
          </cell>
          <cell r="X17">
            <v>725714.99999999988</v>
          </cell>
          <cell r="Y17">
            <v>76457</v>
          </cell>
          <cell r="AB17">
            <v>45232</v>
          </cell>
          <cell r="AC17">
            <v>96904</v>
          </cell>
          <cell r="AD17">
            <v>218593</v>
          </cell>
          <cell r="AE17">
            <v>218593</v>
          </cell>
          <cell r="AF17">
            <v>507121.99999999988</v>
          </cell>
          <cell r="AG17">
            <v>0.69878946969540379</v>
          </cell>
        </row>
        <row r="18">
          <cell r="A18">
            <v>16</v>
          </cell>
          <cell r="B18" t="str">
            <v>Lathikata</v>
          </cell>
          <cell r="C18" t="str">
            <v>Morden India-I</v>
          </cell>
          <cell r="D18" t="str">
            <v>AIAA</v>
          </cell>
          <cell r="E18" t="str">
            <v>WES50443</v>
          </cell>
          <cell r="F18">
            <v>42222</v>
          </cell>
          <cell r="G18" t="str">
            <v>Pos</v>
          </cell>
          <cell r="H18" t="str">
            <v>Pos</v>
          </cell>
          <cell r="I18" t="str">
            <v>Pos</v>
          </cell>
          <cell r="J18" t="str">
            <v>Pos</v>
          </cell>
          <cell r="K18" t="str">
            <v>Pos</v>
          </cell>
          <cell r="L18" t="str">
            <v>Pos</v>
          </cell>
          <cell r="M18" t="str">
            <v>No</v>
          </cell>
          <cell r="N18" t="str">
            <v>Forward</v>
          </cell>
          <cell r="O18">
            <v>310.85000000000002</v>
          </cell>
          <cell r="P18">
            <v>42186</v>
          </cell>
          <cell r="Q18">
            <v>625.94000000000005</v>
          </cell>
          <cell r="R18">
            <v>42217</v>
          </cell>
          <cell r="S18">
            <v>4000</v>
          </cell>
          <cell r="T18">
            <v>31</v>
          </cell>
          <cell r="U18">
            <v>1260360.0000000002</v>
          </cell>
          <cell r="V18">
            <v>40656.774193548394</v>
          </cell>
          <cell r="W18">
            <v>0</v>
          </cell>
          <cell r="X18">
            <v>1260360.0000000002</v>
          </cell>
          <cell r="Y18">
            <v>483246</v>
          </cell>
          <cell r="AB18">
            <v>68889</v>
          </cell>
          <cell r="AD18">
            <v>552135</v>
          </cell>
          <cell r="AE18">
            <v>552135</v>
          </cell>
          <cell r="AF18">
            <v>708225.00000000023</v>
          </cell>
          <cell r="AG18">
            <v>0.56192278396648587</v>
          </cell>
        </row>
        <row r="19">
          <cell r="A19">
            <v>17</v>
          </cell>
          <cell r="C19" t="str">
            <v>Banki</v>
          </cell>
          <cell r="D19" t="str">
            <v>AIAC</v>
          </cell>
          <cell r="E19" t="str">
            <v>WES50442</v>
          </cell>
          <cell r="F19">
            <v>42222</v>
          </cell>
          <cell r="G19" t="str">
            <v>Pos</v>
          </cell>
          <cell r="H19" t="str">
            <v>Pos</v>
          </cell>
          <cell r="I19" t="str">
            <v>Pos</v>
          </cell>
          <cell r="J19" t="str">
            <v>Pos</v>
          </cell>
          <cell r="K19" t="str">
            <v>Pos</v>
          </cell>
          <cell r="L19" t="str">
            <v>Pos</v>
          </cell>
          <cell r="M19" t="str">
            <v>No</v>
          </cell>
          <cell r="N19" t="str">
            <v>Reverse</v>
          </cell>
          <cell r="O19">
            <v>59.02</v>
          </cell>
          <cell r="P19">
            <v>42186</v>
          </cell>
          <cell r="Q19">
            <v>124.59</v>
          </cell>
          <cell r="R19">
            <v>42217</v>
          </cell>
          <cell r="S19">
            <v>10000</v>
          </cell>
          <cell r="T19">
            <v>31</v>
          </cell>
          <cell r="U19">
            <v>655699.99999999988</v>
          </cell>
          <cell r="V19">
            <v>21151.612903225803</v>
          </cell>
          <cell r="W19">
            <v>0</v>
          </cell>
          <cell r="X19">
            <v>655699.99999999988</v>
          </cell>
          <cell r="Y19">
            <v>334865</v>
          </cell>
          <cell r="AB19">
            <v>14412</v>
          </cell>
          <cell r="AD19">
            <v>349277</v>
          </cell>
          <cell r="AE19">
            <v>349277</v>
          </cell>
          <cell r="AF19">
            <v>306422.99999999988</v>
          </cell>
          <cell r="AG19">
            <v>0.46732194601189558</v>
          </cell>
        </row>
        <row r="20">
          <cell r="A20">
            <v>18</v>
          </cell>
          <cell r="C20" t="str">
            <v>Morden India-II</v>
          </cell>
          <cell r="D20" t="str">
            <v>AIAB</v>
          </cell>
          <cell r="E20" t="str">
            <v>WSC07576</v>
          </cell>
          <cell r="F20">
            <v>42226</v>
          </cell>
          <cell r="G20" t="str">
            <v>Pos</v>
          </cell>
          <cell r="H20" t="str">
            <v>No value</v>
          </cell>
          <cell r="I20" t="str">
            <v>Pos</v>
          </cell>
          <cell r="J20" t="str">
            <v>Pos</v>
          </cell>
          <cell r="K20" t="str">
            <v>No Value</v>
          </cell>
          <cell r="L20" t="str">
            <v>Neg</v>
          </cell>
          <cell r="M20" t="str">
            <v>No</v>
          </cell>
          <cell r="N20" t="str">
            <v>Forward</v>
          </cell>
          <cell r="O20">
            <v>25105.96</v>
          </cell>
          <cell r="P20">
            <v>42186</v>
          </cell>
          <cell r="Q20">
            <v>25451.52</v>
          </cell>
          <cell r="R20">
            <v>42217</v>
          </cell>
          <cell r="S20">
            <v>4000</v>
          </cell>
          <cell r="T20">
            <v>31</v>
          </cell>
          <cell r="U20">
            <v>1382240.0000000051</v>
          </cell>
          <cell r="V20">
            <v>44588.387096774357</v>
          </cell>
          <cell r="W20">
            <v>0</v>
          </cell>
          <cell r="X20">
            <v>1382240.0000000051</v>
          </cell>
          <cell r="Y20">
            <v>934346</v>
          </cell>
          <cell r="AB20">
            <v>147949</v>
          </cell>
          <cell r="AC20">
            <v>23166</v>
          </cell>
          <cell r="AD20">
            <v>1105461</v>
          </cell>
          <cell r="AE20">
            <v>1105461</v>
          </cell>
          <cell r="AF20">
            <v>276779.00000000512</v>
          </cell>
          <cell r="AG20">
            <v>0.20023946637342582</v>
          </cell>
        </row>
        <row r="21">
          <cell r="A21">
            <v>19</v>
          </cell>
          <cell r="B21" t="str">
            <v>Bonai</v>
          </cell>
          <cell r="C21" t="str">
            <v>Kenaveta</v>
          </cell>
          <cell r="D21" t="str">
            <v>AJAA</v>
          </cell>
          <cell r="E21" t="str">
            <v>WSC33015</v>
          </cell>
          <cell r="F21">
            <v>42226</v>
          </cell>
          <cell r="G21" t="str">
            <v>Pos</v>
          </cell>
          <cell r="H21" t="str">
            <v>Neg</v>
          </cell>
          <cell r="I21" t="str">
            <v>Pos</v>
          </cell>
          <cell r="J21" t="str">
            <v>Pos</v>
          </cell>
          <cell r="K21" t="str">
            <v>Neg</v>
          </cell>
          <cell r="L21" t="str">
            <v>Pos</v>
          </cell>
          <cell r="M21" t="str">
            <v>No</v>
          </cell>
          <cell r="O21">
            <v>783.64</v>
          </cell>
          <cell r="P21">
            <v>42186</v>
          </cell>
          <cell r="Q21">
            <v>794.52</v>
          </cell>
          <cell r="R21">
            <v>42217</v>
          </cell>
          <cell r="S21">
            <v>20000</v>
          </cell>
          <cell r="T21">
            <v>31</v>
          </cell>
          <cell r="U21">
            <v>217599.99999999991</v>
          </cell>
          <cell r="V21">
            <v>7019.3548387096744</v>
          </cell>
          <cell r="W21">
            <v>0</v>
          </cell>
          <cell r="X21">
            <v>217599.99999999991</v>
          </cell>
          <cell r="Z21">
            <v>489543</v>
          </cell>
          <cell r="AA21">
            <v>240967</v>
          </cell>
          <cell r="AB21">
            <v>49000</v>
          </cell>
          <cell r="AC21">
            <v>45564</v>
          </cell>
          <cell r="AD21">
            <v>459819</v>
          </cell>
          <cell r="AE21">
            <v>459819</v>
          </cell>
          <cell r="AF21">
            <v>-242219.00000000009</v>
          </cell>
          <cell r="AG21">
            <v>-1.1131387867647067</v>
          </cell>
        </row>
        <row r="22">
          <cell r="A22">
            <v>20</v>
          </cell>
          <cell r="C22" t="str">
            <v>Gogua</v>
          </cell>
          <cell r="D22" t="str">
            <v>AJAC</v>
          </cell>
          <cell r="E22" t="str">
            <v>GJU61961</v>
          </cell>
          <cell r="F22" t="str">
            <v>No Dump</v>
          </cell>
          <cell r="O22">
            <v>2848.84</v>
          </cell>
          <cell r="P22">
            <v>42186</v>
          </cell>
          <cell r="Q22">
            <v>2945.59</v>
          </cell>
          <cell r="R22">
            <v>42217</v>
          </cell>
          <cell r="S22">
            <v>2000</v>
          </cell>
          <cell r="T22">
            <v>31</v>
          </cell>
          <cell r="U22">
            <v>193500</v>
          </cell>
          <cell r="V22">
            <v>6241.9354838709678</v>
          </cell>
          <cell r="W22">
            <v>0</v>
          </cell>
          <cell r="X22">
            <v>193500</v>
          </cell>
          <cell r="Y22">
            <v>318</v>
          </cell>
          <cell r="Z22">
            <v>288</v>
          </cell>
          <cell r="AA22">
            <v>8878</v>
          </cell>
          <cell r="AB22">
            <v>30974</v>
          </cell>
          <cell r="AD22">
            <v>35875</v>
          </cell>
          <cell r="AE22">
            <v>35875</v>
          </cell>
          <cell r="AF22">
            <v>157625</v>
          </cell>
          <cell r="AG22">
            <v>0.81459948320413433</v>
          </cell>
        </row>
        <row r="23">
          <cell r="A23">
            <v>21</v>
          </cell>
          <cell r="C23" t="str">
            <v>Town</v>
          </cell>
          <cell r="D23" t="str">
            <v>AJAD</v>
          </cell>
          <cell r="E23" t="str">
            <v>WSC07671</v>
          </cell>
          <cell r="F23" t="str">
            <v>No Dump</v>
          </cell>
          <cell r="O23">
            <v>17452.63</v>
          </cell>
          <cell r="P23">
            <v>42186</v>
          </cell>
          <cell r="Q23">
            <v>17601.740000000002</v>
          </cell>
          <cell r="R23">
            <v>42217</v>
          </cell>
          <cell r="S23">
            <v>4000</v>
          </cell>
          <cell r="T23">
            <v>31</v>
          </cell>
          <cell r="U23">
            <v>596440.00000000233</v>
          </cell>
          <cell r="V23">
            <v>19240.000000000076</v>
          </cell>
          <cell r="W23">
            <v>0</v>
          </cell>
          <cell r="X23">
            <v>596440.00000000233</v>
          </cell>
          <cell r="Y23">
            <v>271976</v>
          </cell>
          <cell r="AA23">
            <v>367</v>
          </cell>
          <cell r="AB23">
            <v>49005</v>
          </cell>
          <cell r="AD23">
            <v>321164.5</v>
          </cell>
          <cell r="AE23">
            <v>321164.5</v>
          </cell>
          <cell r="AF23">
            <v>275275.50000000233</v>
          </cell>
          <cell r="AG23">
            <v>0.46153091677285435</v>
          </cell>
        </row>
        <row r="24">
          <cell r="A24">
            <v>22</v>
          </cell>
          <cell r="C24" t="str">
            <v>Gurundia</v>
          </cell>
          <cell r="D24" t="str">
            <v>AJAB</v>
          </cell>
          <cell r="E24" t="str">
            <v>GJU61970</v>
          </cell>
          <cell r="F24" t="str">
            <v>No Dump</v>
          </cell>
          <cell r="O24">
            <v>5606.29</v>
          </cell>
          <cell r="P24">
            <v>42186</v>
          </cell>
          <cell r="Q24">
            <v>5898.2</v>
          </cell>
          <cell r="R24">
            <v>42217</v>
          </cell>
          <cell r="S24">
            <v>2000</v>
          </cell>
          <cell r="T24">
            <v>31</v>
          </cell>
          <cell r="U24">
            <v>583819.99999999977</v>
          </cell>
          <cell r="V24">
            <v>18832.903225806444</v>
          </cell>
          <cell r="W24">
            <v>0</v>
          </cell>
          <cell r="X24">
            <v>583819.99999999977</v>
          </cell>
          <cell r="AA24">
            <v>309378</v>
          </cell>
          <cell r="AB24">
            <v>58316</v>
          </cell>
          <cell r="AD24">
            <v>213005</v>
          </cell>
          <cell r="AE24">
            <v>213005</v>
          </cell>
          <cell r="AF24">
            <v>370814.99999999977</v>
          </cell>
          <cell r="AG24">
            <v>0.6351529581035249</v>
          </cell>
        </row>
        <row r="25">
          <cell r="A25">
            <v>23</v>
          </cell>
          <cell r="B25" t="str">
            <v>Rajamunda</v>
          </cell>
          <cell r="C25" t="str">
            <v>Darjing</v>
          </cell>
          <cell r="D25" t="str">
            <v>AJCC</v>
          </cell>
          <cell r="E25" t="str">
            <v>WES50445</v>
          </cell>
          <cell r="F25">
            <v>42222</v>
          </cell>
          <cell r="G25" t="str">
            <v>Pos</v>
          </cell>
          <cell r="H25" t="str">
            <v>Pos</v>
          </cell>
          <cell r="I25" t="str">
            <v>Pos</v>
          </cell>
          <cell r="J25" t="str">
            <v>Pos</v>
          </cell>
          <cell r="K25" t="str">
            <v>Pos</v>
          </cell>
          <cell r="L25" t="str">
            <v>Pos</v>
          </cell>
          <cell r="M25" t="str">
            <v>No</v>
          </cell>
          <cell r="N25" t="str">
            <v>Forward</v>
          </cell>
          <cell r="O25">
            <v>1.17</v>
          </cell>
          <cell r="P25">
            <v>42186</v>
          </cell>
          <cell r="Q25">
            <v>16.36</v>
          </cell>
          <cell r="R25">
            <v>42217</v>
          </cell>
          <cell r="S25">
            <v>20000</v>
          </cell>
          <cell r="T25">
            <v>31</v>
          </cell>
          <cell r="U25">
            <v>303800</v>
          </cell>
          <cell r="V25">
            <v>9800</v>
          </cell>
          <cell r="W25">
            <v>0</v>
          </cell>
          <cell r="X25">
            <v>303800</v>
          </cell>
          <cell r="Z25">
            <v>223611</v>
          </cell>
          <cell r="AB25">
            <v>41095</v>
          </cell>
          <cell r="AC25">
            <v>26090</v>
          </cell>
          <cell r="AD25">
            <v>178990.5</v>
          </cell>
          <cell r="AE25">
            <v>178990.5</v>
          </cell>
          <cell r="AF25">
            <v>124809.5</v>
          </cell>
          <cell r="AG25">
            <v>0.41082784726793942</v>
          </cell>
        </row>
        <row r="26">
          <cell r="A26">
            <v>24</v>
          </cell>
          <cell r="C26" t="str">
            <v>Roxy</v>
          </cell>
          <cell r="D26" t="str">
            <v>AJCD</v>
          </cell>
          <cell r="E26" t="str">
            <v>UPU07783</v>
          </cell>
          <cell r="F26" t="str">
            <v>No Dump</v>
          </cell>
          <cell r="O26">
            <v>396.7</v>
          </cell>
          <cell r="P26">
            <v>42186</v>
          </cell>
          <cell r="Q26">
            <v>854.49</v>
          </cell>
          <cell r="R26">
            <v>42217</v>
          </cell>
          <cell r="S26">
            <v>1000</v>
          </cell>
          <cell r="T26">
            <v>31</v>
          </cell>
          <cell r="U26">
            <v>457790</v>
          </cell>
          <cell r="V26">
            <v>14767.41935483871</v>
          </cell>
          <cell r="W26">
            <v>0</v>
          </cell>
          <cell r="X26">
            <v>457790</v>
          </cell>
          <cell r="Z26">
            <v>477041</v>
          </cell>
          <cell r="AB26">
            <v>57641</v>
          </cell>
          <cell r="AD26">
            <v>296161.5</v>
          </cell>
          <cell r="AE26">
            <v>296161.5</v>
          </cell>
          <cell r="AF26">
            <v>161628.5</v>
          </cell>
          <cell r="AG26">
            <v>0.35306253959238953</v>
          </cell>
        </row>
        <row r="27">
          <cell r="A27">
            <v>25</v>
          </cell>
          <cell r="C27" t="str">
            <v>Lahunipada</v>
          </cell>
          <cell r="D27" t="str">
            <v>AJCA</v>
          </cell>
          <cell r="E27" t="str">
            <v>GJU61980</v>
          </cell>
          <cell r="F27" t="str">
            <v>No Dump</v>
          </cell>
          <cell r="O27">
            <v>871.04</v>
          </cell>
          <cell r="P27">
            <v>42186</v>
          </cell>
          <cell r="Q27">
            <v>1030.02</v>
          </cell>
          <cell r="R27">
            <v>42217</v>
          </cell>
          <cell r="S27">
            <v>2000</v>
          </cell>
          <cell r="T27">
            <v>31</v>
          </cell>
          <cell r="U27">
            <v>317960.00000000006</v>
          </cell>
          <cell r="V27">
            <v>10256.774193548388</v>
          </cell>
          <cell r="W27">
            <v>0</v>
          </cell>
          <cell r="X27">
            <v>317960.00000000006</v>
          </cell>
          <cell r="Y27">
            <v>219504</v>
          </cell>
          <cell r="AA27">
            <v>106429</v>
          </cell>
          <cell r="AB27">
            <v>25226</v>
          </cell>
          <cell r="AD27">
            <v>297944.5</v>
          </cell>
          <cell r="AE27">
            <v>297944.5</v>
          </cell>
          <cell r="AF27">
            <v>20015.500000000058</v>
          </cell>
          <cell r="AG27">
            <v>6.2949742105925452E-2</v>
          </cell>
        </row>
        <row r="28">
          <cell r="A28">
            <v>26</v>
          </cell>
          <cell r="C28" t="str">
            <v>Lalei</v>
          </cell>
          <cell r="D28" t="str">
            <v>AJCB</v>
          </cell>
          <cell r="E28" t="str">
            <v>GJU61971</v>
          </cell>
          <cell r="F28" t="str">
            <v>No Dump</v>
          </cell>
          <cell r="O28">
            <v>1043.6500000000001</v>
          </cell>
          <cell r="P28">
            <v>42186</v>
          </cell>
          <cell r="Q28">
            <v>1177.44</v>
          </cell>
          <cell r="R28">
            <v>42217</v>
          </cell>
          <cell r="S28">
            <v>4000</v>
          </cell>
          <cell r="T28">
            <v>31</v>
          </cell>
          <cell r="U28">
            <v>535159.99999999988</v>
          </cell>
          <cell r="V28">
            <v>17263.22580645161</v>
          </cell>
          <cell r="W28">
            <v>0</v>
          </cell>
          <cell r="X28">
            <v>535159.99999999988</v>
          </cell>
          <cell r="Y28">
            <v>39857</v>
          </cell>
          <cell r="AA28">
            <v>219020</v>
          </cell>
          <cell r="AB28">
            <v>2731</v>
          </cell>
          <cell r="AC28">
            <v>56076</v>
          </cell>
          <cell r="AD28">
            <v>208174</v>
          </cell>
          <cell r="AE28">
            <v>208174</v>
          </cell>
          <cell r="AF28">
            <v>326985.99999999988</v>
          </cell>
          <cell r="AG28">
            <v>0.61100605426414523</v>
          </cell>
        </row>
        <row r="29">
          <cell r="A29">
            <v>27</v>
          </cell>
          <cell r="B29" t="str">
            <v>Mahuldiha</v>
          </cell>
          <cell r="C29" t="str">
            <v>Kuliposh</v>
          </cell>
          <cell r="D29" t="str">
            <v>NCAB</v>
          </cell>
          <cell r="E29" t="str">
            <v>WSC13196</v>
          </cell>
          <cell r="F29" t="str">
            <v>No Dump</v>
          </cell>
          <cell r="O29">
            <v>10985.15</v>
          </cell>
          <cell r="P29">
            <v>42186</v>
          </cell>
          <cell r="Q29">
            <v>11071.31</v>
          </cell>
          <cell r="R29">
            <v>42217</v>
          </cell>
          <cell r="S29">
            <v>4000</v>
          </cell>
          <cell r="T29">
            <v>31</v>
          </cell>
          <cell r="U29">
            <v>344639.99999999942</v>
          </cell>
          <cell r="V29">
            <v>11117.41935483869</v>
          </cell>
          <cell r="W29">
            <v>0</v>
          </cell>
          <cell r="X29">
            <v>344639.99999999942</v>
          </cell>
          <cell r="Y29">
            <v>8323</v>
          </cell>
          <cell r="AA29">
            <v>247063</v>
          </cell>
          <cell r="AB29">
            <v>51598</v>
          </cell>
          <cell r="AD29">
            <v>183452.5</v>
          </cell>
          <cell r="AE29">
            <v>183452.5</v>
          </cell>
          <cell r="AF29">
            <v>161187.49999999942</v>
          </cell>
          <cell r="AG29">
            <v>0.46769817780872702</v>
          </cell>
        </row>
        <row r="30">
          <cell r="A30">
            <v>28</v>
          </cell>
          <cell r="C30" t="str">
            <v>Badgaon</v>
          </cell>
          <cell r="D30" t="str">
            <v>NCAA</v>
          </cell>
          <cell r="E30" t="str">
            <v>WSC07738</v>
          </cell>
          <cell r="F30" t="str">
            <v>No Dump</v>
          </cell>
          <cell r="O30">
            <v>5093.95</v>
          </cell>
          <cell r="P30">
            <v>42186</v>
          </cell>
          <cell r="Q30">
            <v>5187.09</v>
          </cell>
          <cell r="R30">
            <v>42217</v>
          </cell>
          <cell r="S30">
            <v>4000</v>
          </cell>
          <cell r="T30">
            <v>31</v>
          </cell>
          <cell r="U30">
            <v>372560.00000000128</v>
          </cell>
          <cell r="V30">
            <v>12018.064516129074</v>
          </cell>
          <cell r="W30">
            <v>0</v>
          </cell>
          <cell r="X30">
            <v>372560.00000000128</v>
          </cell>
          <cell r="Z30">
            <v>199126</v>
          </cell>
          <cell r="AB30">
            <v>35102</v>
          </cell>
          <cell r="AD30">
            <v>134665</v>
          </cell>
          <cell r="AE30">
            <v>134665</v>
          </cell>
          <cell r="AF30">
            <v>237895.00000000128</v>
          </cell>
          <cell r="AG30">
            <v>0.63854144298905002</v>
          </cell>
        </row>
        <row r="31">
          <cell r="A31">
            <v>29</v>
          </cell>
          <cell r="B31" t="str">
            <v>Koira</v>
          </cell>
          <cell r="C31" t="str">
            <v>Koira- Kalta</v>
          </cell>
          <cell r="D31" t="str">
            <v>EABA</v>
          </cell>
          <cell r="E31" t="str">
            <v>WSC33020</v>
          </cell>
          <cell r="F31" t="str">
            <v>No Dump</v>
          </cell>
          <cell r="O31">
            <v>4282</v>
          </cell>
          <cell r="P31">
            <v>42181</v>
          </cell>
          <cell r="Q31">
            <v>4305</v>
          </cell>
          <cell r="R31">
            <v>42210</v>
          </cell>
          <cell r="S31">
            <v>8000</v>
          </cell>
          <cell r="T31">
            <v>29</v>
          </cell>
          <cell r="U31">
            <v>184000</v>
          </cell>
          <cell r="V31">
            <v>6344.8275862068967</v>
          </cell>
          <cell r="W31">
            <v>12689.655172413793</v>
          </cell>
          <cell r="X31">
            <v>196689.6551724138</v>
          </cell>
          <cell r="Y31">
            <v>123240</v>
          </cell>
          <cell r="Z31">
            <v>97686</v>
          </cell>
          <cell r="AB31">
            <v>71997</v>
          </cell>
          <cell r="AC31">
            <v>198472</v>
          </cell>
          <cell r="AD31">
            <v>442552</v>
          </cell>
          <cell r="AE31">
            <v>442552</v>
          </cell>
          <cell r="AF31">
            <v>-245862.3448275862</v>
          </cell>
          <cell r="AG31">
            <v>-1.2500014025245441</v>
          </cell>
        </row>
        <row r="32">
          <cell r="A32">
            <v>30</v>
          </cell>
          <cell r="C32" t="str">
            <v>Industry-I</v>
          </cell>
          <cell r="D32" t="str">
            <v>EABB</v>
          </cell>
          <cell r="AB32">
            <v>24448</v>
          </cell>
          <cell r="AC32">
            <v>7264</v>
          </cell>
          <cell r="AD32">
            <v>31712</v>
          </cell>
          <cell r="AE32">
            <v>31712</v>
          </cell>
        </row>
        <row r="33">
          <cell r="A33">
            <v>31</v>
          </cell>
          <cell r="C33" t="str">
            <v>Industry-II</v>
          </cell>
          <cell r="D33" t="str">
            <v>EABC</v>
          </cell>
          <cell r="AC33">
            <v>34564</v>
          </cell>
          <cell r="AD33">
            <v>34564</v>
          </cell>
          <cell r="AE33">
            <v>34564</v>
          </cell>
        </row>
        <row r="34">
          <cell r="A34">
            <v>32</v>
          </cell>
          <cell r="B34" t="str">
            <v xml:space="preserve">Tensa </v>
          </cell>
          <cell r="C34" t="str">
            <v xml:space="preserve">Tensa </v>
          </cell>
          <cell r="D34" t="str">
            <v>EAAA</v>
          </cell>
          <cell r="E34" t="str">
            <v>WSC33011</v>
          </cell>
          <cell r="F34" t="str">
            <v>No Dump</v>
          </cell>
          <cell r="Y34">
            <v>209151</v>
          </cell>
          <cell r="Z34">
            <v>88567</v>
          </cell>
          <cell r="AB34">
            <v>204828</v>
          </cell>
          <cell r="AC34">
            <v>223640</v>
          </cell>
          <cell r="AD34">
            <v>681902.5</v>
          </cell>
          <cell r="AE34">
            <v>681902.5</v>
          </cell>
        </row>
        <row r="35">
          <cell r="A35">
            <v>33</v>
          </cell>
          <cell r="C35" t="str">
            <v>BIM</v>
          </cell>
          <cell r="D35" t="str">
            <v>EAAB</v>
          </cell>
          <cell r="E35" t="str">
            <v>WSC16736</v>
          </cell>
          <cell r="F35" t="str">
            <v>No Dump</v>
          </cell>
          <cell r="O35">
            <v>42605.34</v>
          </cell>
          <cell r="P35">
            <v>42181</v>
          </cell>
          <cell r="Q35">
            <v>42902.79</v>
          </cell>
          <cell r="R35">
            <v>42209</v>
          </cell>
          <cell r="S35">
            <v>4000</v>
          </cell>
          <cell r="T35">
            <v>28</v>
          </cell>
          <cell r="U35">
            <v>1189800.0000000175</v>
          </cell>
          <cell r="V35">
            <v>42492.857142857763</v>
          </cell>
          <cell r="W35">
            <v>127478.57142857328</v>
          </cell>
          <cell r="X35">
            <v>1317278.5714285907</v>
          </cell>
          <cell r="Y35">
            <v>5545</v>
          </cell>
          <cell r="Z35">
            <v>11713</v>
          </cell>
          <cell r="AB35">
            <v>901</v>
          </cell>
          <cell r="AC35">
            <v>1203760</v>
          </cell>
          <cell r="AD35">
            <v>1216062.5</v>
          </cell>
          <cell r="AE35">
            <v>1216062.5</v>
          </cell>
          <cell r="AF35">
            <v>101216.07142859069</v>
          </cell>
          <cell r="AG35">
            <v>7.6837256464911366E-2</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BKDNS-11KV"/>
      <sheetName val="BKDNS-33KV"/>
      <sheetName val="BKDNS-EHT"/>
      <sheetName val="Newabstract"/>
      <sheetName val="SHORTFALL"/>
      <sheetName val="ehtbds"/>
      <sheetName val="EHT"/>
      <sheetName val="BKDNS"/>
      <sheetName val="ehtbd"/>
      <sheetName val="PTR-FAILURES"/>
      <sheetName val="DTR-FAILURES"/>
      <sheetName val="disomwiseDTRs"/>
      <sheetName val="EHT-ABSTRACT"/>
      <sheetName val="BKDNS (2)"/>
      <sheetName val="24-07-04 "/>
      <sheetName val="ABST(SOUTH)"/>
      <sheetName val="Profit &amp; Loss"/>
      <sheetName val="Profit &amp; Loss july"/>
      <sheetName val="27-08-04  (2)"/>
      <sheetName val="ABST(SOUTH) rev 08-04"/>
      <sheetName val="1000000000000"/>
      <sheetName val="2000000000000"/>
      <sheetName val="3000000000000"/>
      <sheetName val="4000000000000"/>
      <sheetName val="5000000000000"/>
      <sheetName val="Sheet1"/>
      <sheetName val="Index"/>
      <sheetName val="Achivements"/>
      <sheetName val="Ser rel"/>
      <sheetName val="Services released"/>
      <sheetName val="Ser-2006-07"/>
      <sheetName val="Ser-existing"/>
      <sheetName val="Divn month progress"/>
      <sheetName val="Divn abst."/>
      <sheetName val="Month wise prog."/>
      <sheetName val="SSs"/>
      <sheetName val="Achvt "/>
      <sheetName val="Agl (white paper)"/>
      <sheetName val="Dried up wells"/>
      <sheetName val="SS( 2006-07) "/>
      <sheetName val="SS-existing"/>
      <sheetName val="DW2004-05 "/>
      <sheetName val="a"/>
      <sheetName val="b"/>
      <sheetName val="c"/>
      <sheetName val="d"/>
      <sheetName val="HT"/>
      <sheetName val="HT abstrct"/>
      <sheetName val="HT Add (2)"/>
      <sheetName val="HT details"/>
      <sheetName val="HT Add"/>
      <sheetName val="HT Rel"/>
      <sheetName val="LI Sch"/>
      <sheetName val="LI Schemes dedi Charged"/>
      <sheetName val="LI 1"/>
      <sheetName val="LT Abstract"/>
      <sheetName val="LT Town"/>
      <sheetName val="LT Rural"/>
      <sheetName val="LT MTM"/>
      <sheetName val="LT GDV"/>
      <sheetName val="LT Pending"/>
      <sheetName val="New Agl"/>
      <sheetName val="aquaculture"/>
      <sheetName val="Tathkal"/>
      <sheetName val="agriculture"/>
      <sheetName val="house holds"/>
      <sheetName val="3"/>
      <sheetName val="2"/>
      <sheetName val="1"/>
      <sheetName val="Sheet2"/>
      <sheetName val="DTR_x000d_FAILURE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B2010 PLG"/>
      <sheetName val="ZKOK6"/>
      <sheetName val="kok5 jan cls"/>
      <sheetName val="Sheet1"/>
      <sheetName val="Sheet2"/>
    </sheetNames>
    <sheetDataSet>
      <sheetData sheetId="0"/>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IM Wos08-09"/>
      <sheetName val="2009-10 45678"/>
      <sheetName val="cls"/>
      <sheetName val="pccc"/>
      <sheetName val="VG"/>
      <sheetName val="O"/>
      <sheetName val="N T K"/>
      <sheetName val="CMD"/>
      <sheetName val="CMD2"/>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1"/>
      <sheetName val="50"/>
      <sheetName val="DEC09 PLG"/>
      <sheetName val="Final wos List CMD"/>
    </sheetNames>
    <sheetDataSet>
      <sheetData sheetId="0"/>
      <sheetData sheetId="1"/>
      <sheetData sheetId="2"/>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B2010 PLG"/>
      <sheetName val="ZKOK6"/>
      <sheetName val="kok5 jan cls"/>
      <sheetName val="Sheet1"/>
      <sheetName val="Sheet2"/>
    </sheetNames>
    <sheetDataSet>
      <sheetData sheetId="0"/>
      <sheetData sheetId="1"/>
      <sheetData sheetId="2"/>
      <sheetData sheetId="3"/>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IM Wos08-09"/>
      <sheetName val="2009-10 45678"/>
      <sheetName val="cls"/>
      <sheetName val="pccc"/>
      <sheetName val="VG"/>
      <sheetName val="O"/>
      <sheetName val="N T K"/>
      <sheetName val="CMD"/>
      <sheetName val="CMD2"/>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1"/>
      <sheetName val="50"/>
      <sheetName val="DEC09 PLG"/>
      <sheetName val="Final wos List CMD"/>
    </sheetNames>
    <sheetDataSet>
      <sheetData sheetId="0"/>
      <sheetData sheetId="1"/>
      <sheetData sheetId="2"/>
      <sheetData sheetId="3"/>
      <sheetData sheetId="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XXXX"/>
      <sheetName val="cover1"/>
      <sheetName val="RevenueInput"/>
      <sheetName val="RevenueBreakupInput"/>
      <sheetName val="BudgetInput1"/>
      <sheetName val="BudgetInput2"/>
      <sheetName val="LoadSurveyInput"/>
      <sheetName val="DebtorsInput"/>
      <sheetName val="DisconnectionsInput"/>
      <sheetName val="TransformerInput"/>
      <sheetName val="TransformerMaintInput"/>
      <sheetName val="Index"/>
      <sheetName val="Profit"/>
      <sheetName val="Trend"/>
      <sheetName val="REV1"/>
      <sheetName val="REV1A"/>
      <sheetName val="REV2"/>
      <sheetName val="REV3"/>
      <sheetName val="REV3A"/>
      <sheetName val="REV4"/>
      <sheetName val="REV5"/>
      <sheetName val="REV6"/>
      <sheetName val="COLL1"/>
      <sheetName val="COLL2"/>
      <sheetName val="METER1"/>
      <sheetName val="LOAD1"/>
      <sheetName val="TRANSFORMER1"/>
      <sheetName val="TRANSFORMERMAINT1"/>
    </sheetNames>
    <sheetDataSet>
      <sheetData sheetId="0" refreshError="1"/>
      <sheetData sheetId="1" refreshError="1"/>
      <sheetData sheetId="2" refreshError="1">
        <row r="30">
          <cell r="A30" t="str">
            <v>Business Unit</v>
          </cell>
        </row>
        <row r="31">
          <cell r="A31" t="str">
            <v>Manager</v>
          </cell>
        </row>
        <row r="34">
          <cell r="A34" t="str">
            <v>Central Power Distribution Company of AP Limited</v>
          </cell>
        </row>
      </sheetData>
      <sheetData sheetId="3" refreshError="1">
        <row r="2">
          <cell r="C2" t="str">
            <v>August</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R"/>
      <sheetName val="all"/>
    </sheetNames>
    <sheetDataSet>
      <sheetData sheetId="0"/>
      <sheetData sheetId="1">
        <row r="2">
          <cell r="A2" t="str">
            <v>Accurate</v>
          </cell>
        </row>
        <row r="3">
          <cell r="A3" t="str">
            <v>AEI</v>
          </cell>
        </row>
        <row r="4">
          <cell r="A4" t="str">
            <v>Alstom</v>
          </cell>
        </row>
        <row r="5">
          <cell r="A5" t="str">
            <v>Andrewyula</v>
          </cell>
        </row>
        <row r="6">
          <cell r="A6" t="str">
            <v>APEX</v>
          </cell>
        </row>
        <row r="7">
          <cell r="A7" t="str">
            <v>ECE</v>
          </cell>
        </row>
        <row r="8">
          <cell r="A8" t="str">
            <v>EIUL</v>
          </cell>
        </row>
        <row r="9">
          <cell r="A9" t="str">
            <v>Electra</v>
          </cell>
        </row>
        <row r="10">
          <cell r="A10" t="str">
            <v>ETE</v>
          </cell>
        </row>
        <row r="11">
          <cell r="A11" t="str">
            <v>Hackbridge</v>
          </cell>
        </row>
        <row r="12">
          <cell r="A12" t="str">
            <v>HHE</v>
          </cell>
        </row>
        <row r="13">
          <cell r="A13" t="str">
            <v>IMP</v>
          </cell>
        </row>
        <row r="14">
          <cell r="A14" t="str">
            <v>Indotech</v>
          </cell>
        </row>
        <row r="15">
          <cell r="A15" t="str">
            <v>Kirloskar</v>
          </cell>
        </row>
        <row r="16">
          <cell r="A16" t="str">
            <v>KK Rao</v>
          </cell>
        </row>
        <row r="17">
          <cell r="A17" t="str">
            <v>KTE</v>
          </cell>
        </row>
        <row r="18">
          <cell r="A18" t="str">
            <v>Marson</v>
          </cell>
        </row>
        <row r="19">
          <cell r="A19" t="str">
            <v>PETE</v>
          </cell>
        </row>
        <row r="20">
          <cell r="A20" t="str">
            <v>Radhika</v>
          </cell>
        </row>
        <row r="21">
          <cell r="A21" t="str">
            <v>Ramakrishna</v>
          </cell>
        </row>
        <row r="22">
          <cell r="A22" t="str">
            <v>RIMA</v>
          </cell>
        </row>
        <row r="23">
          <cell r="A23" t="str">
            <v>SPEC</v>
          </cell>
        </row>
        <row r="24">
          <cell r="A24" t="str">
            <v>SSE</v>
          </cell>
        </row>
        <row r="25">
          <cell r="A25" t="str">
            <v>Star - Delta</v>
          </cell>
        </row>
        <row r="26">
          <cell r="A26" t="str">
            <v>STEL</v>
          </cell>
        </row>
        <row r="27">
          <cell r="A27" t="str">
            <v>UT</v>
          </cell>
        </row>
        <row r="28">
          <cell r="A28" t="str">
            <v>VE</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 A - GENERAL"/>
      <sheetName val="PARTA-GENERAL (2)"/>
      <sheetName val="PART A - Balance Sheet"/>
      <sheetName val="PART A - PL"/>
      <sheetName val="PART A - PL(2)"/>
      <sheetName val="PART A - PL(3) - OI"/>
      <sheetName val="PART A - OI"/>
      <sheetName val="PART A - OI(2)"/>
      <sheetName val="PART A - QD(1)"/>
      <sheetName val="PART A - QD(2)"/>
      <sheetName val="PART B - TTI"/>
      <sheetName val="PART C"/>
      <sheetName val="Schedule HP BP"/>
      <sheetName val="Schedule BP(2)"/>
      <sheetName val="Schedule DPM - DOA"/>
      <sheetName val="Schedule DOA - DEP"/>
      <sheetName val="Schedule ESR CG"/>
      <sheetName val="FORMULAE"/>
      <sheetName val="Schedule OS CYLA"/>
      <sheetName val="Schedule BFLA CFL 10A"/>
      <sheetName val="Sch 10 B 80G"/>
      <sheetName val="Schedule 80-IA to 80-IC"/>
      <sheetName val="VIA STTR SPI SI "/>
      <sheetName val="Schedule EI AIR IT"/>
      <sheetName val="TDS1 TDS2 TCS"/>
      <sheetName val="FB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 A General"/>
      <sheetName val="Subsidiary Co Details"/>
      <sheetName val="MD, Dir, Co. secy"/>
      <sheetName val="Beneficial_owners"/>
      <sheetName val="Balance Sheet"/>
      <sheetName val="Profit and Loss"/>
      <sheetName val="Other Info"/>
      <sheetName val="Stock details"/>
      <sheetName val="Part B"/>
      <sheetName val="Part C"/>
      <sheetName val="Sch 1 Bus"/>
      <sheetName val="Sch 2 CG"/>
      <sheetName val="Sch 3 Depr"/>
      <sheetName val="Sch 4 HP"/>
      <sheetName val="Sch 5 OS"/>
      <sheetName val="Sch 6 Setoff"/>
      <sheetName val="Sch 7 Bf Setoff"/>
      <sheetName val="Sch 8 Cf Losses"/>
      <sheetName val="Sch 9 Dedns"/>
      <sheetName val="Sch 10 VIA-Sch 11"/>
      <sheetName val="Sch 12-Sch 13"/>
      <sheetName val="Sch 14 88E-Sch 15 115B"/>
      <sheetName val="Sch 16 Div"/>
      <sheetName val="Sch 17 FB"/>
      <sheetName val="Sch 18 Bank"/>
      <sheetName val="Sch 19, 20 Taxes"/>
      <sheetName val="Sch 21 Div Tax"/>
      <sheetName val="Sch 22, 23 FBT"/>
      <sheetName val="Sch 24 TDS"/>
      <sheetName val="Sch 25 TCS"/>
    </sheetNames>
    <sheetDataSet>
      <sheetData sheetId="0">
        <row r="3">
          <cell r="F3" t="str">
            <v xml:space="preserve">01 - ANDAMAN AND NICOBAR ISLANDS </v>
          </cell>
        </row>
        <row r="4">
          <cell r="F4" t="str">
            <v xml:space="preserve">02 - ANDHRA PRADESH </v>
          </cell>
        </row>
        <row r="5">
          <cell r="F5" t="str">
            <v xml:space="preserve">03 - ARUNACHAL PRADESH </v>
          </cell>
        </row>
        <row r="6">
          <cell r="F6" t="str">
            <v xml:space="preserve">04 - ASSAM </v>
          </cell>
        </row>
        <row r="7">
          <cell r="F7" t="str">
            <v xml:space="preserve">05 - BIHAR </v>
          </cell>
        </row>
        <row r="8">
          <cell r="F8" t="str">
            <v xml:space="preserve">06 - CHANDIGARH </v>
          </cell>
        </row>
        <row r="9">
          <cell r="F9" t="str">
            <v xml:space="preserve">07 - DADRA &amp; NAGAR HAVELI </v>
          </cell>
        </row>
        <row r="10">
          <cell r="F10" t="str">
            <v xml:space="preserve">08 - DAMAN &amp; DIU </v>
          </cell>
        </row>
        <row r="11">
          <cell r="F11" t="str">
            <v xml:space="preserve">09 - DELHI </v>
          </cell>
        </row>
        <row r="12">
          <cell r="F12" t="str">
            <v xml:space="preserve">10 - GOA </v>
          </cell>
        </row>
        <row r="13">
          <cell r="F13" t="str">
            <v xml:space="preserve">11 - GUJARAT </v>
          </cell>
        </row>
        <row r="14">
          <cell r="F14" t="str">
            <v xml:space="preserve">12 - HARYANA </v>
          </cell>
        </row>
        <row r="15">
          <cell r="F15" t="str">
            <v xml:space="preserve">13 - HIMACHAL PRADESH </v>
          </cell>
        </row>
        <row r="16">
          <cell r="F16" t="str">
            <v xml:space="preserve">14 - JAMMU &amp; KASHMIR </v>
          </cell>
        </row>
        <row r="17">
          <cell r="F17" t="str">
            <v xml:space="preserve">15 - KARNATAKA </v>
          </cell>
        </row>
        <row r="18">
          <cell r="F18" t="str">
            <v xml:space="preserve">16 - KERALA </v>
          </cell>
        </row>
        <row r="19">
          <cell r="F19" t="str">
            <v xml:space="preserve">17 - LAKHSWADEEP </v>
          </cell>
        </row>
        <row r="20">
          <cell r="F20" t="str">
            <v xml:space="preserve">18 - MADHYA PRADESH </v>
          </cell>
        </row>
        <row r="21">
          <cell r="F21" t="str">
            <v xml:space="preserve">19 - MAHARASHTRA </v>
          </cell>
        </row>
        <row r="22">
          <cell r="F22" t="str">
            <v xml:space="preserve">20 - MANIPUR </v>
          </cell>
        </row>
        <row r="23">
          <cell r="F23" t="str">
            <v xml:space="preserve">21 - MEGHALAYA </v>
          </cell>
        </row>
        <row r="24">
          <cell r="F24" t="str">
            <v xml:space="preserve">22 - MIZORAM </v>
          </cell>
        </row>
        <row r="25">
          <cell r="F25" t="str">
            <v xml:space="preserve">23 - NAGALAND </v>
          </cell>
        </row>
        <row r="26">
          <cell r="F26" t="str">
            <v xml:space="preserve">24 - ORISSA </v>
          </cell>
        </row>
        <row r="27">
          <cell r="F27" t="str">
            <v xml:space="preserve">25 - PONDICHERRY </v>
          </cell>
        </row>
        <row r="28">
          <cell r="F28" t="str">
            <v xml:space="preserve">26 - PUNJAB </v>
          </cell>
        </row>
        <row r="29">
          <cell r="F29" t="str">
            <v xml:space="preserve">27 - RAJASTHAN </v>
          </cell>
        </row>
        <row r="30">
          <cell r="F30" t="str">
            <v xml:space="preserve">28 - SIKKIM </v>
          </cell>
        </row>
        <row r="31">
          <cell r="F31" t="str">
            <v xml:space="preserve">29 - TAMILNADU </v>
          </cell>
        </row>
        <row r="32">
          <cell r="F32" t="str">
            <v xml:space="preserve">30 - TRIPURA </v>
          </cell>
        </row>
        <row r="33">
          <cell r="F33" t="str">
            <v xml:space="preserve">31 - UTTAR PRADESH </v>
          </cell>
        </row>
        <row r="34">
          <cell r="F34" t="str">
            <v xml:space="preserve">32 - WEST BENGAL </v>
          </cell>
        </row>
        <row r="35">
          <cell r="F35" t="str">
            <v xml:space="preserve">33 - CHHATISHGARH </v>
          </cell>
        </row>
        <row r="36">
          <cell r="F36" t="str">
            <v xml:space="preserve">34 - UTTARANCHAL </v>
          </cell>
        </row>
        <row r="37">
          <cell r="F37" t="str">
            <v>35 - JHARKHAND</v>
          </cell>
        </row>
        <row r="38">
          <cell r="F38" t="str">
            <v>99 –State outside India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2000000000000"/>
      <sheetName val="3000000000000"/>
      <sheetName val="4000000000000"/>
      <sheetName val="5000000000000"/>
      <sheetName val="Letter"/>
      <sheetName val="1"/>
      <sheetName val="2 &amp; 3"/>
      <sheetName val="4 &amp; 5"/>
      <sheetName val="6"/>
      <sheetName val="7"/>
      <sheetName val="8"/>
      <sheetName val="9 Indiramma (CUM)"/>
      <sheetName val="10 LT abstrct"/>
      <sheetName val="11 Agl pend"/>
      <sheetName val="12 LT Pending"/>
      <sheetName val="13 LT Pen"/>
      <sheetName val="14 Indl (ABST)"/>
      <sheetName val="15 DIPC"/>
      <sheetName val="16 HT"/>
      <sheetName val="17 HT(ADDL)"/>
      <sheetName val="18  PWS"/>
      <sheetName val="19 PWS"/>
      <sheetName val="20 Tathkal"/>
      <sheetName val="21 Agl (white paper)"/>
      <sheetName val="22 New Agl"/>
      <sheetName val="23 Aquaculture (FT)"/>
      <sheetName val="24 Acheivements"/>
      <sheetName val="25 Rggvy"/>
      <sheetName val="26 Indiramma"/>
      <sheetName val="27 U AGL"/>
      <sheetName val="28 Agl F"/>
      <sheetName val="29 Capacitors"/>
      <sheetName val="30 Sub-Stations"/>
      <sheetName val="31 SEP.M.H.Q."/>
      <sheetName val="32 WSC"/>
      <sheetName val="33 SPA.PE"/>
      <sheetName val="34 MULT"/>
      <sheetName val="35 LiSCHEME"/>
      <sheetName val=" BB"/>
      <sheetName val=" DSM"/>
      <sheetName val="MPLADS"/>
      <sheetName val="acdp"/>
      <sheetName val="Sph Agls"/>
      <sheetName val="24Hrs Agls"/>
      <sheetName val="ABSTRACT"/>
      <sheetName val="IP(RELEASED)"/>
      <sheetName val="Indira prabha(PEN)"/>
      <sheetName val="schoo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R"/>
      <sheetName val="all"/>
    </sheetNames>
    <sheetDataSet>
      <sheetData sheetId="0"/>
      <sheetData sheetId="1">
        <row r="2">
          <cell r="A2" t="str">
            <v>Accurate</v>
          </cell>
        </row>
        <row r="3">
          <cell r="A3" t="str">
            <v>AEI</v>
          </cell>
        </row>
        <row r="4">
          <cell r="A4" t="str">
            <v>Alstom</v>
          </cell>
        </row>
        <row r="5">
          <cell r="A5" t="str">
            <v>Andrewyula</v>
          </cell>
        </row>
        <row r="6">
          <cell r="A6" t="str">
            <v>APEX</v>
          </cell>
        </row>
        <row r="7">
          <cell r="A7" t="str">
            <v>ECE</v>
          </cell>
        </row>
        <row r="8">
          <cell r="A8" t="str">
            <v>EIUL</v>
          </cell>
        </row>
        <row r="9">
          <cell r="A9" t="str">
            <v>Electra</v>
          </cell>
        </row>
        <row r="10">
          <cell r="A10" t="str">
            <v>ETE</v>
          </cell>
        </row>
        <row r="11">
          <cell r="A11" t="str">
            <v>Hackbridge</v>
          </cell>
        </row>
        <row r="12">
          <cell r="A12" t="str">
            <v>HHE</v>
          </cell>
        </row>
        <row r="13">
          <cell r="A13" t="str">
            <v>IMP</v>
          </cell>
        </row>
        <row r="14">
          <cell r="A14" t="str">
            <v>Indotech</v>
          </cell>
        </row>
        <row r="15">
          <cell r="A15" t="str">
            <v>Kirloskar</v>
          </cell>
        </row>
        <row r="16">
          <cell r="A16" t="str">
            <v>KK Rao</v>
          </cell>
        </row>
        <row r="17">
          <cell r="A17" t="str">
            <v>KTE</v>
          </cell>
        </row>
        <row r="18">
          <cell r="A18" t="str">
            <v>Marson</v>
          </cell>
        </row>
        <row r="19">
          <cell r="A19" t="str">
            <v>PETE</v>
          </cell>
        </row>
        <row r="20">
          <cell r="A20" t="str">
            <v>Radhika</v>
          </cell>
        </row>
        <row r="21">
          <cell r="A21" t="str">
            <v>Ramakrishna</v>
          </cell>
        </row>
        <row r="22">
          <cell r="A22" t="str">
            <v>RIMA</v>
          </cell>
        </row>
        <row r="23">
          <cell r="A23" t="str">
            <v>SPEC</v>
          </cell>
        </row>
        <row r="24">
          <cell r="A24" t="str">
            <v>SSE</v>
          </cell>
        </row>
        <row r="25">
          <cell r="A25" t="str">
            <v>Star - Delta</v>
          </cell>
        </row>
        <row r="26">
          <cell r="A26" t="str">
            <v>STEL</v>
          </cell>
        </row>
        <row r="27">
          <cell r="A27" t="str">
            <v>UT</v>
          </cell>
        </row>
        <row r="28">
          <cell r="A28" t="str">
            <v>VE</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mization"/>
      <sheetName val="GENERAL"/>
      <sheetName val="GENERAL2"/>
      <sheetName val="SUBSIDIARY DETAILS"/>
      <sheetName val="NATUREOFBUSINESS"/>
      <sheetName val="BALANCE_SHEET"/>
      <sheetName val="PROFIT_LOSS"/>
      <sheetName val="OTHER_INFORMATION"/>
      <sheetName val="QUANTITATIVE_DETAILS"/>
      <sheetName val="PART_B"/>
      <sheetName val="PART_C"/>
      <sheetName val="HOUSE_PROPERTY"/>
      <sheetName val="BP"/>
      <sheetName val="DPM_DOA"/>
      <sheetName val="DEP_DCG"/>
      <sheetName val="ESR"/>
      <sheetName val="CG_OS"/>
      <sheetName val="CYLA BFLA"/>
      <sheetName val="CFL"/>
      <sheetName val="10A"/>
      <sheetName val="80G"/>
      <sheetName val="80_"/>
      <sheetName val="SI"/>
      <sheetName val="EI"/>
      <sheetName val="FRINGE_BENEFIT_INFO"/>
      <sheetName val="FRINGE_BENEFITS"/>
      <sheetName val="IT_TDS_TCS_FBT"/>
      <sheetName val="DDT"/>
      <sheetName val="Instructions"/>
      <sheetName val="Verific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heetName val="master_D"/>
      <sheetName val="RRKL"/>
      <sheetName val="RRKL SADAR"/>
      <sheetName val="RAJ"/>
      <sheetName val="SND"/>
      <sheetName val="RKL CIRCLE"/>
      <sheetName val="SBP"/>
      <sheetName val="SBP(E)"/>
      <sheetName val="JGH"/>
      <sheetName val="BRED"/>
      <sheetName val="DGH"/>
      <sheetName val="SBP CIRCLE"/>
      <sheetName val="BGH"/>
      <sheetName val="BGHW"/>
      <sheetName val="BGH CIRCLE"/>
      <sheetName val="BED"/>
      <sheetName val="SNP"/>
      <sheetName val="TED"/>
      <sheetName val="BGR CIRCLE"/>
      <sheetName val="KEED"/>
      <sheetName val="KWED"/>
      <sheetName val="NUAPADA"/>
      <sheetName val="BPT CIRCLE"/>
      <sheetName val="TPWODL"/>
    </sheetNames>
    <sheetDataSet>
      <sheetData sheetId="0"/>
      <sheetData sheetId="1"/>
      <sheetData sheetId="2">
        <row r="153">
          <cell r="F153">
            <v>0</v>
          </cell>
          <cell r="G153">
            <v>0</v>
          </cell>
          <cell r="H153">
            <v>0</v>
          </cell>
          <cell r="I153">
            <v>1</v>
          </cell>
        </row>
      </sheetData>
      <sheetData sheetId="3"/>
      <sheetData sheetId="4">
        <row r="69">
          <cell r="E69">
            <v>0.01</v>
          </cell>
        </row>
        <row r="153">
          <cell r="F153">
            <v>1</v>
          </cell>
          <cell r="G153">
            <v>0</v>
          </cell>
        </row>
      </sheetData>
      <sheetData sheetId="5">
        <row r="69">
          <cell r="E69">
            <v>1.21E-2</v>
          </cell>
        </row>
        <row r="153">
          <cell r="F153">
            <v>0</v>
          </cell>
        </row>
      </sheetData>
      <sheetData sheetId="6">
        <row r="52">
          <cell r="C52">
            <v>1</v>
          </cell>
          <cell r="D52">
            <v>1</v>
          </cell>
          <cell r="E52">
            <v>1</v>
          </cell>
          <cell r="F52">
            <v>1</v>
          </cell>
          <cell r="G52">
            <v>1</v>
          </cell>
          <cell r="H52">
            <v>1</v>
          </cell>
          <cell r="I52">
            <v>1</v>
          </cell>
          <cell r="J52">
            <v>1</v>
          </cell>
          <cell r="K52">
            <v>1</v>
          </cell>
          <cell r="L52">
            <v>1</v>
          </cell>
          <cell r="M52">
            <v>1</v>
          </cell>
          <cell r="N52">
            <v>1</v>
          </cell>
          <cell r="O52">
            <v>1</v>
          </cell>
          <cell r="P52">
            <v>1</v>
          </cell>
          <cell r="Q52">
            <v>1</v>
          </cell>
          <cell r="R52">
            <v>1</v>
          </cell>
          <cell r="S52">
            <v>1</v>
          </cell>
          <cell r="T52">
            <v>1</v>
          </cell>
          <cell r="U52">
            <v>1</v>
          </cell>
          <cell r="V52">
            <v>1</v>
          </cell>
          <cell r="W52">
            <v>1</v>
          </cell>
          <cell r="X52">
            <v>1</v>
          </cell>
          <cell r="Y52">
            <v>1</v>
          </cell>
          <cell r="AA52">
            <v>1</v>
          </cell>
          <cell r="AC52">
            <v>1</v>
          </cell>
          <cell r="AF52">
            <v>1</v>
          </cell>
          <cell r="AG52">
            <v>1</v>
          </cell>
          <cell r="AH52">
            <v>1</v>
          </cell>
          <cell r="AI52">
            <v>1</v>
          </cell>
          <cell r="AJ52">
            <v>1</v>
          </cell>
          <cell r="AL52">
            <v>1</v>
          </cell>
          <cell r="AM52">
            <v>1</v>
          </cell>
          <cell r="AN52">
            <v>1</v>
          </cell>
          <cell r="AO52">
            <v>1</v>
          </cell>
          <cell r="AP52">
            <v>1</v>
          </cell>
          <cell r="AQ52">
            <v>1</v>
          </cell>
        </row>
        <row r="53">
          <cell r="C53">
            <v>4</v>
          </cell>
          <cell r="D53">
            <v>4</v>
          </cell>
          <cell r="E53">
            <v>4</v>
          </cell>
          <cell r="F53">
            <v>4</v>
          </cell>
          <cell r="G53">
            <v>4</v>
          </cell>
          <cell r="H53">
            <v>4</v>
          </cell>
          <cell r="I53">
            <v>4</v>
          </cell>
          <cell r="J53">
            <v>4</v>
          </cell>
          <cell r="K53">
            <v>4</v>
          </cell>
          <cell r="L53">
            <v>4</v>
          </cell>
          <cell r="M53">
            <v>4</v>
          </cell>
          <cell r="N53">
            <v>4</v>
          </cell>
          <cell r="O53">
            <v>4</v>
          </cell>
          <cell r="P53">
            <v>4</v>
          </cell>
          <cell r="Q53">
            <v>4</v>
          </cell>
          <cell r="R53">
            <v>4</v>
          </cell>
          <cell r="S53">
            <v>4</v>
          </cell>
          <cell r="T53">
            <v>4</v>
          </cell>
          <cell r="U53">
            <v>3</v>
          </cell>
          <cell r="V53">
            <v>3</v>
          </cell>
          <cell r="W53">
            <v>3</v>
          </cell>
          <cell r="X53">
            <v>4</v>
          </cell>
          <cell r="Y53">
            <v>4</v>
          </cell>
          <cell r="AA53">
            <v>4</v>
          </cell>
          <cell r="AC53">
            <v>4</v>
          </cell>
          <cell r="AF53">
            <v>4</v>
          </cell>
          <cell r="AG53">
            <v>4</v>
          </cell>
          <cell r="AH53">
            <v>4</v>
          </cell>
          <cell r="AI53">
            <v>4</v>
          </cell>
          <cell r="AJ53">
            <v>4</v>
          </cell>
          <cell r="AL53">
            <v>4</v>
          </cell>
          <cell r="AM53">
            <v>4</v>
          </cell>
          <cell r="AN53">
            <v>4</v>
          </cell>
          <cell r="AO53">
            <v>4</v>
          </cell>
          <cell r="AP53">
            <v>4</v>
          </cell>
          <cell r="AQ53">
            <v>4</v>
          </cell>
        </row>
        <row r="54">
          <cell r="C54">
            <v>7</v>
          </cell>
          <cell r="D54">
            <v>7</v>
          </cell>
          <cell r="E54">
            <v>9</v>
          </cell>
          <cell r="F54">
            <v>13</v>
          </cell>
          <cell r="G54">
            <v>13</v>
          </cell>
          <cell r="H54">
            <v>13</v>
          </cell>
          <cell r="I54">
            <v>13</v>
          </cell>
          <cell r="J54">
            <v>13</v>
          </cell>
          <cell r="K54">
            <v>13</v>
          </cell>
          <cell r="L54">
            <v>13</v>
          </cell>
          <cell r="M54">
            <v>13</v>
          </cell>
          <cell r="N54">
            <v>12</v>
          </cell>
          <cell r="O54">
            <v>12</v>
          </cell>
          <cell r="P54">
            <v>12</v>
          </cell>
          <cell r="Q54">
            <v>12</v>
          </cell>
          <cell r="R54">
            <v>12</v>
          </cell>
          <cell r="S54">
            <v>12</v>
          </cell>
          <cell r="T54">
            <v>12</v>
          </cell>
          <cell r="U54">
            <v>12</v>
          </cell>
          <cell r="V54">
            <v>12</v>
          </cell>
          <cell r="W54">
            <v>12</v>
          </cell>
          <cell r="X54">
            <v>13</v>
          </cell>
          <cell r="Y54">
            <v>13</v>
          </cell>
          <cell r="AA54">
            <v>13</v>
          </cell>
          <cell r="AC54">
            <v>13</v>
          </cell>
          <cell r="AF54">
            <v>13</v>
          </cell>
          <cell r="AG54">
            <v>14</v>
          </cell>
          <cell r="AH54">
            <v>14</v>
          </cell>
          <cell r="AI54">
            <v>14</v>
          </cell>
          <cell r="AJ54">
            <v>14</v>
          </cell>
          <cell r="AL54">
            <v>14</v>
          </cell>
          <cell r="AM54">
            <v>14</v>
          </cell>
          <cell r="AN54">
            <v>14</v>
          </cell>
          <cell r="AO54">
            <v>14</v>
          </cell>
          <cell r="AP54">
            <v>14</v>
          </cell>
          <cell r="AQ54">
            <v>14</v>
          </cell>
        </row>
        <row r="55">
          <cell r="C55">
            <v>30</v>
          </cell>
          <cell r="D55">
            <v>30</v>
          </cell>
          <cell r="E55">
            <v>34</v>
          </cell>
          <cell r="F55">
            <v>45</v>
          </cell>
          <cell r="G55">
            <v>45</v>
          </cell>
          <cell r="H55">
            <v>45</v>
          </cell>
          <cell r="I55">
            <v>45</v>
          </cell>
          <cell r="J55">
            <v>45</v>
          </cell>
          <cell r="K55">
            <v>45</v>
          </cell>
          <cell r="L55">
            <v>45</v>
          </cell>
          <cell r="M55">
            <v>45</v>
          </cell>
          <cell r="N55">
            <v>44</v>
          </cell>
          <cell r="O55">
            <v>44</v>
          </cell>
          <cell r="P55">
            <v>44</v>
          </cell>
          <cell r="Q55">
            <v>44</v>
          </cell>
          <cell r="R55">
            <v>44</v>
          </cell>
          <cell r="S55">
            <v>44</v>
          </cell>
          <cell r="T55">
            <v>44</v>
          </cell>
          <cell r="U55">
            <v>44</v>
          </cell>
          <cell r="V55">
            <v>44</v>
          </cell>
          <cell r="W55">
            <v>44</v>
          </cell>
          <cell r="X55">
            <v>45</v>
          </cell>
          <cell r="Y55">
            <v>45</v>
          </cell>
          <cell r="AA55">
            <v>45</v>
          </cell>
          <cell r="AC55">
            <v>45</v>
          </cell>
          <cell r="AF55">
            <v>45</v>
          </cell>
          <cell r="AG55">
            <v>45</v>
          </cell>
          <cell r="AH55">
            <v>45</v>
          </cell>
          <cell r="AI55">
            <v>45</v>
          </cell>
          <cell r="AJ55">
            <v>45</v>
          </cell>
          <cell r="AL55">
            <v>45</v>
          </cell>
          <cell r="AM55">
            <v>45</v>
          </cell>
          <cell r="AN55">
            <v>45</v>
          </cell>
          <cell r="AO55">
            <v>45</v>
          </cell>
          <cell r="AP55">
            <v>45</v>
          </cell>
          <cell r="AQ55">
            <v>45</v>
          </cell>
        </row>
        <row r="56">
          <cell r="X56">
            <v>1</v>
          </cell>
          <cell r="Y56">
            <v>2</v>
          </cell>
          <cell r="AA56">
            <v>2</v>
          </cell>
          <cell r="AC56">
            <v>2</v>
          </cell>
          <cell r="AF56">
            <v>2</v>
          </cell>
          <cell r="AG56">
            <v>2</v>
          </cell>
          <cell r="AH56">
            <v>2</v>
          </cell>
          <cell r="AI56">
            <v>2</v>
          </cell>
          <cell r="AJ56">
            <v>2</v>
          </cell>
          <cell r="AL56">
            <v>2</v>
          </cell>
          <cell r="AM56">
            <v>2</v>
          </cell>
          <cell r="AN56">
            <v>2</v>
          </cell>
          <cell r="AO56">
            <v>2</v>
          </cell>
          <cell r="AP56">
            <v>2</v>
          </cell>
          <cell r="AQ56">
            <v>2</v>
          </cell>
          <cell r="AR56">
            <v>2</v>
          </cell>
          <cell r="AS56">
            <v>2</v>
          </cell>
          <cell r="AT56">
            <v>2</v>
          </cell>
        </row>
        <row r="57">
          <cell r="X57">
            <v>0</v>
          </cell>
          <cell r="Y57">
            <v>0</v>
          </cell>
          <cell r="AA57">
            <v>0</v>
          </cell>
          <cell r="AC57">
            <v>0</v>
          </cell>
          <cell r="AF57">
            <v>0</v>
          </cell>
          <cell r="AG57">
            <v>0</v>
          </cell>
          <cell r="AH57">
            <v>0</v>
          </cell>
          <cell r="AI57">
            <v>0</v>
          </cell>
          <cell r="AJ57">
            <v>0</v>
          </cell>
          <cell r="AL57">
            <v>0</v>
          </cell>
          <cell r="AM57">
            <v>0</v>
          </cell>
          <cell r="AN57">
            <v>0</v>
          </cell>
          <cell r="AO57">
            <v>0</v>
          </cell>
          <cell r="AP57">
            <v>0</v>
          </cell>
          <cell r="AQ57">
            <v>0</v>
          </cell>
          <cell r="AR57">
            <v>0</v>
          </cell>
          <cell r="AS57">
            <v>0</v>
          </cell>
          <cell r="AT57">
            <v>0</v>
          </cell>
        </row>
        <row r="59">
          <cell r="C59">
            <v>5</v>
          </cell>
          <cell r="D59">
            <v>5</v>
          </cell>
          <cell r="E59">
            <v>6</v>
          </cell>
          <cell r="F59">
            <v>6</v>
          </cell>
          <cell r="G59">
            <v>7</v>
          </cell>
          <cell r="H59">
            <v>7</v>
          </cell>
          <cell r="I59">
            <v>7</v>
          </cell>
          <cell r="J59">
            <v>7</v>
          </cell>
          <cell r="K59">
            <v>7</v>
          </cell>
          <cell r="L59">
            <v>7</v>
          </cell>
          <cell r="M59">
            <v>7</v>
          </cell>
          <cell r="N59">
            <v>7</v>
          </cell>
          <cell r="O59">
            <v>7</v>
          </cell>
          <cell r="P59">
            <v>7</v>
          </cell>
          <cell r="Q59">
            <v>7</v>
          </cell>
          <cell r="R59">
            <v>7</v>
          </cell>
          <cell r="S59">
            <v>7</v>
          </cell>
          <cell r="T59">
            <v>7</v>
          </cell>
          <cell r="U59">
            <v>7</v>
          </cell>
          <cell r="V59">
            <v>7</v>
          </cell>
          <cell r="W59">
            <v>7</v>
          </cell>
          <cell r="X59">
            <v>8</v>
          </cell>
          <cell r="Y59">
            <v>8</v>
          </cell>
          <cell r="AA59">
            <v>8</v>
          </cell>
          <cell r="AC59">
            <v>9</v>
          </cell>
          <cell r="AD59">
            <v>9</v>
          </cell>
          <cell r="AE59">
            <v>9</v>
          </cell>
          <cell r="AF59">
            <v>9</v>
          </cell>
          <cell r="AG59">
            <v>8</v>
          </cell>
          <cell r="AH59">
            <v>9</v>
          </cell>
          <cell r="AI59">
            <v>10</v>
          </cell>
          <cell r="AJ59">
            <v>10</v>
          </cell>
          <cell r="AL59">
            <v>10</v>
          </cell>
          <cell r="AM59">
            <v>10</v>
          </cell>
          <cell r="AN59">
            <v>10</v>
          </cell>
          <cell r="AO59">
            <v>10</v>
          </cell>
          <cell r="AP59">
            <v>9</v>
          </cell>
          <cell r="AQ59">
            <v>9</v>
          </cell>
          <cell r="AR59">
            <v>9</v>
          </cell>
          <cell r="AS59">
            <v>9</v>
          </cell>
          <cell r="AT59">
            <v>9</v>
          </cell>
          <cell r="AU59">
            <v>9</v>
          </cell>
          <cell r="AV59">
            <v>10</v>
          </cell>
          <cell r="AW59">
            <v>10</v>
          </cell>
          <cell r="AX59">
            <v>10</v>
          </cell>
          <cell r="AY59">
            <v>10</v>
          </cell>
          <cell r="AZ59">
            <v>11</v>
          </cell>
          <cell r="BA59">
            <v>11</v>
          </cell>
          <cell r="BB59">
            <v>11</v>
          </cell>
        </row>
        <row r="60">
          <cell r="C60">
            <v>146</v>
          </cell>
          <cell r="D60">
            <v>132</v>
          </cell>
          <cell r="E60">
            <v>163</v>
          </cell>
          <cell r="F60">
            <v>176</v>
          </cell>
          <cell r="G60">
            <v>186</v>
          </cell>
          <cell r="H60">
            <v>192</v>
          </cell>
          <cell r="I60">
            <v>205</v>
          </cell>
          <cell r="J60">
            <v>205</v>
          </cell>
          <cell r="K60">
            <v>214</v>
          </cell>
          <cell r="L60">
            <v>215</v>
          </cell>
          <cell r="M60">
            <v>223</v>
          </cell>
          <cell r="N60">
            <v>228</v>
          </cell>
          <cell r="O60">
            <v>235</v>
          </cell>
          <cell r="P60">
            <v>244</v>
          </cell>
          <cell r="Q60">
            <v>247</v>
          </cell>
          <cell r="R60">
            <v>252</v>
          </cell>
          <cell r="S60">
            <v>256</v>
          </cell>
          <cell r="T60">
            <v>265</v>
          </cell>
          <cell r="U60">
            <v>277</v>
          </cell>
          <cell r="V60">
            <v>290</v>
          </cell>
          <cell r="W60">
            <v>294</v>
          </cell>
          <cell r="X60">
            <v>295</v>
          </cell>
          <cell r="Y60">
            <v>291</v>
          </cell>
          <cell r="AA60">
            <v>282</v>
          </cell>
          <cell r="AC60">
            <v>270</v>
          </cell>
          <cell r="AD60">
            <v>257</v>
          </cell>
          <cell r="AE60">
            <v>263</v>
          </cell>
          <cell r="AF60">
            <v>271</v>
          </cell>
          <cell r="AG60">
            <v>267</v>
          </cell>
          <cell r="AH60">
            <v>269</v>
          </cell>
          <cell r="AI60">
            <v>261</v>
          </cell>
          <cell r="AJ60">
            <v>263</v>
          </cell>
          <cell r="AL60">
            <v>270</v>
          </cell>
          <cell r="AM60">
            <v>274</v>
          </cell>
          <cell r="AN60">
            <v>279</v>
          </cell>
          <cell r="AO60">
            <v>281</v>
          </cell>
          <cell r="AP60">
            <v>286</v>
          </cell>
          <cell r="AQ60">
            <v>286</v>
          </cell>
          <cell r="AR60">
            <v>290</v>
          </cell>
          <cell r="AS60">
            <v>295</v>
          </cell>
          <cell r="AT60">
            <v>302</v>
          </cell>
          <cell r="AU60">
            <v>301</v>
          </cell>
          <cell r="AV60">
            <v>310</v>
          </cell>
          <cell r="AW60">
            <v>305</v>
          </cell>
          <cell r="AX60">
            <v>312</v>
          </cell>
          <cell r="AY60">
            <v>320</v>
          </cell>
          <cell r="AZ60">
            <v>340</v>
          </cell>
          <cell r="BA60">
            <v>362</v>
          </cell>
          <cell r="BB60">
            <v>360</v>
          </cell>
        </row>
        <row r="61">
          <cell r="C61">
            <v>104522</v>
          </cell>
          <cell r="D61">
            <v>106424</v>
          </cell>
          <cell r="E61">
            <v>109859</v>
          </cell>
          <cell r="F61">
            <v>110551</v>
          </cell>
          <cell r="G61">
            <v>110949</v>
          </cell>
          <cell r="H61">
            <v>111208</v>
          </cell>
          <cell r="I61">
            <v>111537</v>
          </cell>
          <cell r="J61">
            <v>111537</v>
          </cell>
          <cell r="K61">
            <v>113742</v>
          </cell>
          <cell r="L61">
            <v>112361</v>
          </cell>
          <cell r="M61">
            <v>112311</v>
          </cell>
          <cell r="N61">
            <v>115043</v>
          </cell>
          <cell r="O61">
            <v>112455</v>
          </cell>
          <cell r="P61">
            <v>119012</v>
          </cell>
          <cell r="Q61">
            <v>120217</v>
          </cell>
          <cell r="R61">
            <v>122022</v>
          </cell>
          <cell r="S61">
            <v>126790</v>
          </cell>
          <cell r="T61">
            <v>130346</v>
          </cell>
          <cell r="U61">
            <v>133716</v>
          </cell>
          <cell r="V61">
            <v>136505</v>
          </cell>
          <cell r="W61">
            <v>141827</v>
          </cell>
          <cell r="X61">
            <v>143068</v>
          </cell>
          <cell r="Y61">
            <v>154519</v>
          </cell>
          <cell r="AA61">
            <v>173966</v>
          </cell>
          <cell r="AC61">
            <v>194734</v>
          </cell>
          <cell r="AD61">
            <v>207040</v>
          </cell>
          <cell r="AE61">
            <v>222100</v>
          </cell>
          <cell r="AF61">
            <v>232327</v>
          </cell>
          <cell r="AG61">
            <v>245575</v>
          </cell>
          <cell r="AH61">
            <v>252642</v>
          </cell>
          <cell r="AI61">
            <v>259343</v>
          </cell>
          <cell r="AJ61">
            <v>268184</v>
          </cell>
          <cell r="AL61">
            <v>276914</v>
          </cell>
          <cell r="AM61">
            <v>287939</v>
          </cell>
          <cell r="AN61">
            <v>300804</v>
          </cell>
          <cell r="AO61">
            <v>305866</v>
          </cell>
          <cell r="AP61">
            <v>325528</v>
          </cell>
          <cell r="AQ61">
            <v>360317</v>
          </cell>
          <cell r="AR61">
            <v>380369</v>
          </cell>
          <cell r="AS61">
            <v>388060</v>
          </cell>
          <cell r="AT61">
            <v>411987</v>
          </cell>
          <cell r="AU61">
            <v>421112</v>
          </cell>
          <cell r="AV61">
            <v>419902</v>
          </cell>
          <cell r="AW61">
            <v>430007</v>
          </cell>
          <cell r="AX61">
            <v>431967</v>
          </cell>
          <cell r="AY61">
            <v>433329</v>
          </cell>
          <cell r="AZ61">
            <v>417237</v>
          </cell>
          <cell r="BA61">
            <v>422022</v>
          </cell>
          <cell r="BB61">
            <v>436970</v>
          </cell>
        </row>
        <row r="65">
          <cell r="C65">
            <v>499.03</v>
          </cell>
          <cell r="D65">
            <v>489.22999999999996</v>
          </cell>
          <cell r="E65">
            <v>499.03</v>
          </cell>
          <cell r="F65">
            <v>468.06</v>
          </cell>
          <cell r="G65">
            <v>470.64</v>
          </cell>
          <cell r="H65">
            <v>470.64</v>
          </cell>
          <cell r="I65">
            <v>498.49</v>
          </cell>
          <cell r="J65">
            <v>498.49</v>
          </cell>
          <cell r="K65">
            <v>504.39</v>
          </cell>
          <cell r="L65">
            <v>504.39</v>
          </cell>
          <cell r="M65">
            <v>505.71999999999997</v>
          </cell>
          <cell r="N65">
            <v>505.71999999999997</v>
          </cell>
          <cell r="O65">
            <v>505.71999999999997</v>
          </cell>
          <cell r="P65">
            <v>496.81999999999994</v>
          </cell>
          <cell r="Q65">
            <v>496.81999999999994</v>
          </cell>
          <cell r="R65">
            <v>495.15999999999997</v>
          </cell>
          <cell r="S65">
            <v>498.88</v>
          </cell>
          <cell r="T65">
            <v>499.17999999999995</v>
          </cell>
          <cell r="U65">
            <v>502.46000000000004</v>
          </cell>
          <cell r="V65">
            <v>502.46000000000004</v>
          </cell>
          <cell r="W65">
            <v>506.12</v>
          </cell>
          <cell r="X65">
            <v>706.12</v>
          </cell>
          <cell r="Y65">
            <v>709.41</v>
          </cell>
          <cell r="AA65">
            <v>709.70999999999992</v>
          </cell>
          <cell r="AC65">
            <v>709.68</v>
          </cell>
          <cell r="AD65">
            <v>709.70999999999992</v>
          </cell>
          <cell r="AE65">
            <v>711.05</v>
          </cell>
          <cell r="AF65">
            <v>711.16</v>
          </cell>
          <cell r="AG65">
            <v>711.38300000000004</v>
          </cell>
          <cell r="AH65">
            <v>711.37</v>
          </cell>
          <cell r="AI65">
            <v>712.84999999999991</v>
          </cell>
          <cell r="AJ65">
            <v>730.85199999999998</v>
          </cell>
          <cell r="AL65">
            <v>730.85199999999998</v>
          </cell>
          <cell r="AM65">
            <v>732.35199999999998</v>
          </cell>
          <cell r="AN65">
            <v>732.35199999999998</v>
          </cell>
          <cell r="AO65">
            <v>732.35199999999998</v>
          </cell>
          <cell r="AP65">
            <v>744.14</v>
          </cell>
          <cell r="AQ65">
            <v>800.83200000000011</v>
          </cell>
          <cell r="AR65">
            <v>800.83200000000011</v>
          </cell>
          <cell r="AS65">
            <v>805.39699999999993</v>
          </cell>
          <cell r="AT65">
            <v>866.72799999999995</v>
          </cell>
          <cell r="AU65">
            <v>879.72799999999995</v>
          </cell>
          <cell r="AV65">
            <v>879.7399999999999</v>
          </cell>
          <cell r="AW65">
            <v>985.27</v>
          </cell>
          <cell r="AX65">
            <v>985.27</v>
          </cell>
          <cell r="AY65">
            <v>985.77</v>
          </cell>
          <cell r="AZ65">
            <v>997.27</v>
          </cell>
          <cell r="BA65">
            <v>997.42000000000007</v>
          </cell>
          <cell r="BB65">
            <v>1004.4200000000001</v>
          </cell>
        </row>
        <row r="66">
          <cell r="C66">
            <v>3585.7200000000003</v>
          </cell>
          <cell r="D66">
            <v>3582.8</v>
          </cell>
          <cell r="E66">
            <v>3585.7200000000003</v>
          </cell>
          <cell r="F66">
            <v>4176.8500000000004</v>
          </cell>
          <cell r="G66">
            <v>4132.92</v>
          </cell>
          <cell r="H66">
            <v>4132.92</v>
          </cell>
          <cell r="I66">
            <v>4196.82</v>
          </cell>
          <cell r="J66">
            <v>4196.82</v>
          </cell>
          <cell r="K66">
            <v>3974.3</v>
          </cell>
          <cell r="L66">
            <v>3974.3</v>
          </cell>
          <cell r="M66">
            <v>3993.3199999999997</v>
          </cell>
          <cell r="N66">
            <v>3993.3199999999997</v>
          </cell>
          <cell r="O66">
            <v>3993.3199999999997</v>
          </cell>
          <cell r="P66">
            <v>3721.5499999999997</v>
          </cell>
          <cell r="Q66">
            <v>3755.2</v>
          </cell>
          <cell r="R66">
            <v>4029.32</v>
          </cell>
          <cell r="S66">
            <v>6367.93</v>
          </cell>
          <cell r="T66">
            <v>6391.13</v>
          </cell>
          <cell r="U66">
            <v>6532.3700000000008</v>
          </cell>
          <cell r="V66">
            <v>6124.5599999999995</v>
          </cell>
          <cell r="W66">
            <v>6200.41</v>
          </cell>
          <cell r="X66">
            <v>5870.28</v>
          </cell>
          <cell r="Y66">
            <v>5639.1900000000005</v>
          </cell>
          <cell r="AA66">
            <v>5678.05</v>
          </cell>
          <cell r="AC66">
            <v>5836.9120000000003</v>
          </cell>
          <cell r="AD66">
            <v>6376.01</v>
          </cell>
          <cell r="AE66">
            <v>5731.83</v>
          </cell>
          <cell r="AF66">
            <v>6405.6880000000001</v>
          </cell>
          <cell r="AG66">
            <v>6549.3</v>
          </cell>
          <cell r="AH66">
            <v>6549.3</v>
          </cell>
          <cell r="AI66">
            <v>6702.9</v>
          </cell>
          <cell r="AJ66">
            <v>6939.4922999999999</v>
          </cell>
          <cell r="AL66">
            <v>6994.292300000001</v>
          </cell>
          <cell r="AM66">
            <v>7228.4202999999998</v>
          </cell>
          <cell r="AN66">
            <v>7552.8549999999996</v>
          </cell>
          <cell r="AO66">
            <v>7552.8549999999996</v>
          </cell>
          <cell r="AP66">
            <v>7665.8829999999998</v>
          </cell>
          <cell r="AQ66">
            <v>7880.6779999999999</v>
          </cell>
          <cell r="AR66">
            <v>7886.3789999999999</v>
          </cell>
          <cell r="AS66">
            <v>8259.4359999999997</v>
          </cell>
          <cell r="AT66">
            <v>8813.2919999999995</v>
          </cell>
          <cell r="AU66">
            <v>8842.2989999999991</v>
          </cell>
          <cell r="AV66">
            <v>8909.93</v>
          </cell>
          <cell r="AW66">
            <v>11868.304</v>
          </cell>
          <cell r="AX66">
            <v>11906.67</v>
          </cell>
          <cell r="AY66">
            <v>11945.578</v>
          </cell>
          <cell r="AZ66">
            <v>11961.898000000001</v>
          </cell>
          <cell r="BA66">
            <v>12006.378000000001</v>
          </cell>
          <cell r="BB66">
            <v>12048.788</v>
          </cell>
        </row>
        <row r="67">
          <cell r="C67">
            <v>4161.2700000000004</v>
          </cell>
          <cell r="D67">
            <v>4161.2700000000004</v>
          </cell>
          <cell r="E67">
            <v>4379.83</v>
          </cell>
          <cell r="F67">
            <v>4278.5200000000004</v>
          </cell>
          <cell r="G67">
            <v>4399.46</v>
          </cell>
          <cell r="H67">
            <v>4494.99</v>
          </cell>
          <cell r="I67">
            <v>4380.1100000000006</v>
          </cell>
          <cell r="J67">
            <v>4380.1100000000006</v>
          </cell>
          <cell r="K67">
            <v>3001.152</v>
          </cell>
          <cell r="L67">
            <v>3001.152</v>
          </cell>
          <cell r="M67">
            <v>3003.76</v>
          </cell>
          <cell r="N67">
            <v>3005.17</v>
          </cell>
          <cell r="O67">
            <v>3005.17</v>
          </cell>
          <cell r="P67">
            <v>3006.9700000000003</v>
          </cell>
          <cell r="Q67">
            <v>3007.4700000000003</v>
          </cell>
          <cell r="R67">
            <v>3044.75</v>
          </cell>
          <cell r="S67">
            <v>3046.2200000000003</v>
          </cell>
          <cell r="T67">
            <v>3046.12</v>
          </cell>
          <cell r="U67">
            <v>3085.2</v>
          </cell>
          <cell r="V67">
            <v>3100.8150000000001</v>
          </cell>
          <cell r="W67">
            <v>3214.6600000000003</v>
          </cell>
          <cell r="X67">
            <v>3214.6600000000003</v>
          </cell>
          <cell r="Y67">
            <v>3652.6750000000002</v>
          </cell>
          <cell r="AA67">
            <v>4134.1260000000002</v>
          </cell>
          <cell r="AC67">
            <v>4331.9699999999993</v>
          </cell>
          <cell r="AD67">
            <v>4457.99</v>
          </cell>
          <cell r="AE67">
            <v>4877.67</v>
          </cell>
          <cell r="AF67">
            <v>5078.37</v>
          </cell>
          <cell r="AG67">
            <v>5595.3779999999997</v>
          </cell>
          <cell r="AH67">
            <v>6191.39</v>
          </cell>
          <cell r="AI67">
            <v>7939.1100000000006</v>
          </cell>
          <cell r="AJ67">
            <v>8553.2049999999999</v>
          </cell>
          <cell r="AL67">
            <v>8661.4050000000007</v>
          </cell>
          <cell r="AM67">
            <v>9204.4939999999988</v>
          </cell>
          <cell r="AN67">
            <v>9670.4569999999985</v>
          </cell>
          <cell r="AO67">
            <v>9670.4569999999985</v>
          </cell>
          <cell r="AP67">
            <v>9764.2610000000004</v>
          </cell>
          <cell r="AQ67">
            <v>10720.700999999999</v>
          </cell>
          <cell r="AR67">
            <v>11103.657999999999</v>
          </cell>
          <cell r="AS67">
            <v>11642.56</v>
          </cell>
          <cell r="AT67">
            <v>14876.315000000001</v>
          </cell>
          <cell r="AU67">
            <v>14938.335999999999</v>
          </cell>
          <cell r="AV67">
            <v>12190.124</v>
          </cell>
          <cell r="AW67">
            <v>13334.331000000002</v>
          </cell>
          <cell r="AX67">
            <v>13382.032999999999</v>
          </cell>
          <cell r="AY67">
            <v>13455.274000000001</v>
          </cell>
          <cell r="AZ67">
            <v>14567.063</v>
          </cell>
          <cell r="BA67">
            <v>14614.501</v>
          </cell>
          <cell r="BB67">
            <v>14639.610999999999</v>
          </cell>
        </row>
        <row r="68">
          <cell r="E68">
            <v>19.100000000000001</v>
          </cell>
          <cell r="F68">
            <v>0</v>
          </cell>
          <cell r="G68">
            <v>4.0750000000000002</v>
          </cell>
          <cell r="H68">
            <v>10.3</v>
          </cell>
          <cell r="I68">
            <v>3.3</v>
          </cell>
          <cell r="J68">
            <v>25.125</v>
          </cell>
          <cell r="M68">
            <v>0</v>
          </cell>
          <cell r="N68">
            <v>2.5</v>
          </cell>
          <cell r="O68">
            <v>2.5</v>
          </cell>
          <cell r="P68">
            <v>7</v>
          </cell>
          <cell r="Q68">
            <v>13.3</v>
          </cell>
          <cell r="R68">
            <v>4.2</v>
          </cell>
          <cell r="S68">
            <v>14.03</v>
          </cell>
          <cell r="T68">
            <v>1.5</v>
          </cell>
          <cell r="U68">
            <v>0</v>
          </cell>
          <cell r="V68">
            <v>0</v>
          </cell>
          <cell r="W68">
            <v>0</v>
          </cell>
          <cell r="X68">
            <v>0</v>
          </cell>
          <cell r="Y68">
            <v>1.5</v>
          </cell>
          <cell r="AA68">
            <v>1</v>
          </cell>
          <cell r="AC68">
            <v>9.5</v>
          </cell>
          <cell r="AD68">
            <v>0</v>
          </cell>
          <cell r="AE68">
            <v>0</v>
          </cell>
          <cell r="AF68">
            <v>0</v>
          </cell>
          <cell r="AG68">
            <v>0</v>
          </cell>
          <cell r="AH68">
            <v>0</v>
          </cell>
          <cell r="AI68">
            <v>0</v>
          </cell>
          <cell r="AJ68">
            <v>0</v>
          </cell>
          <cell r="AL68">
            <v>0</v>
          </cell>
          <cell r="AM68">
            <v>0</v>
          </cell>
          <cell r="AN68">
            <v>0</v>
          </cell>
          <cell r="AO68">
            <v>24</v>
          </cell>
          <cell r="AP68">
            <v>0</v>
          </cell>
          <cell r="AQ68">
            <v>0</v>
          </cell>
          <cell r="AR68">
            <v>0</v>
          </cell>
          <cell r="AS68">
            <v>0</v>
          </cell>
          <cell r="AT68">
            <v>0</v>
          </cell>
          <cell r="AU68">
            <v>0</v>
          </cell>
          <cell r="AV68">
            <v>0</v>
          </cell>
          <cell r="AW68">
            <v>0</v>
          </cell>
          <cell r="AX68">
            <v>0</v>
          </cell>
          <cell r="AY68">
            <v>0</v>
          </cell>
          <cell r="AZ68">
            <v>0</v>
          </cell>
          <cell r="BA68">
            <v>0</v>
          </cell>
          <cell r="BB68">
            <v>0</v>
          </cell>
        </row>
        <row r="69">
          <cell r="AD69">
            <v>0</v>
          </cell>
          <cell r="AE69">
            <v>0</v>
          </cell>
          <cell r="AF69">
            <v>0</v>
          </cell>
          <cell r="AG69">
            <v>0</v>
          </cell>
          <cell r="AO69">
            <v>0.17</v>
          </cell>
          <cell r="AP69">
            <v>0</v>
          </cell>
          <cell r="AQ69">
            <v>0</v>
          </cell>
          <cell r="AR69">
            <v>0</v>
          </cell>
          <cell r="AS69">
            <v>0</v>
          </cell>
          <cell r="AT69">
            <v>0</v>
          </cell>
          <cell r="AU69">
            <v>0</v>
          </cell>
          <cell r="AV69">
            <v>0</v>
          </cell>
          <cell r="AW69">
            <v>0</v>
          </cell>
          <cell r="AX69">
            <v>0</v>
          </cell>
          <cell r="AY69">
            <v>0</v>
          </cell>
          <cell r="AZ69">
            <v>0</v>
          </cell>
          <cell r="BA69">
            <v>0</v>
          </cell>
          <cell r="BB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W70">
            <v>15</v>
          </cell>
          <cell r="X70">
            <v>15</v>
          </cell>
          <cell r="Y70">
            <v>15</v>
          </cell>
          <cell r="AA70">
            <v>15</v>
          </cell>
          <cell r="AC70">
            <v>15</v>
          </cell>
          <cell r="AD70">
            <v>15</v>
          </cell>
          <cell r="AE70">
            <v>17</v>
          </cell>
          <cell r="AF70">
            <v>17</v>
          </cell>
          <cell r="AG70">
            <v>9</v>
          </cell>
          <cell r="AH70">
            <v>18</v>
          </cell>
          <cell r="AI70">
            <v>18</v>
          </cell>
          <cell r="AJ70">
            <v>11</v>
          </cell>
          <cell r="AL70">
            <v>9</v>
          </cell>
          <cell r="AM70">
            <v>14</v>
          </cell>
          <cell r="AN70">
            <v>18</v>
          </cell>
          <cell r="AO70">
            <v>27</v>
          </cell>
          <cell r="AP70">
            <v>19</v>
          </cell>
          <cell r="AQ70">
            <v>33</v>
          </cell>
          <cell r="AR70">
            <v>30</v>
          </cell>
          <cell r="AS70">
            <v>33</v>
          </cell>
          <cell r="AT70">
            <v>37</v>
          </cell>
          <cell r="AU70">
            <v>37</v>
          </cell>
          <cell r="AV70">
            <v>38</v>
          </cell>
          <cell r="AW70">
            <v>42</v>
          </cell>
          <cell r="AX70">
            <v>59</v>
          </cell>
          <cell r="AY70">
            <v>59</v>
          </cell>
          <cell r="AZ70">
            <v>67</v>
          </cell>
          <cell r="BA70">
            <v>70</v>
          </cell>
          <cell r="BB70">
            <v>74</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X71">
            <v>39</v>
          </cell>
          <cell r="Y71">
            <v>40</v>
          </cell>
          <cell r="AA71">
            <v>40</v>
          </cell>
          <cell r="AC71">
            <v>40</v>
          </cell>
          <cell r="AD71">
            <v>40</v>
          </cell>
          <cell r="AE71">
            <v>41</v>
          </cell>
          <cell r="AF71">
            <v>41</v>
          </cell>
          <cell r="AG71">
            <v>31</v>
          </cell>
          <cell r="AH71">
            <v>43</v>
          </cell>
          <cell r="AI71">
            <v>44</v>
          </cell>
          <cell r="AJ71">
            <v>37</v>
          </cell>
          <cell r="AL71">
            <v>30</v>
          </cell>
          <cell r="AM71">
            <v>35</v>
          </cell>
          <cell r="AN71">
            <v>39</v>
          </cell>
          <cell r="AO71">
            <v>64</v>
          </cell>
          <cell r="AP71">
            <v>47</v>
          </cell>
          <cell r="AQ71">
            <v>64</v>
          </cell>
          <cell r="AR71">
            <v>127</v>
          </cell>
          <cell r="AS71">
            <v>96</v>
          </cell>
          <cell r="AT71">
            <v>92</v>
          </cell>
          <cell r="AU71">
            <v>93</v>
          </cell>
          <cell r="AV71">
            <v>99</v>
          </cell>
          <cell r="AW71">
            <v>104</v>
          </cell>
          <cell r="AX71">
            <v>105</v>
          </cell>
          <cell r="AY71">
            <v>105</v>
          </cell>
          <cell r="AZ71">
            <v>62</v>
          </cell>
          <cell r="BA71">
            <v>62</v>
          </cell>
          <cell r="BB71">
            <v>77</v>
          </cell>
        </row>
        <row r="72">
          <cell r="AD72">
            <v>0</v>
          </cell>
          <cell r="AE72">
            <v>0</v>
          </cell>
          <cell r="AF72">
            <v>0</v>
          </cell>
          <cell r="AG72">
            <v>2</v>
          </cell>
          <cell r="AH72">
            <v>77</v>
          </cell>
          <cell r="AI72">
            <v>62</v>
          </cell>
          <cell r="AJ72">
            <v>84</v>
          </cell>
          <cell r="AL72">
            <v>93</v>
          </cell>
          <cell r="AM72">
            <v>84</v>
          </cell>
          <cell r="AN72">
            <v>70</v>
          </cell>
          <cell r="AO72">
            <v>86</v>
          </cell>
          <cell r="AP72">
            <v>93</v>
          </cell>
          <cell r="AQ72">
            <v>60</v>
          </cell>
          <cell r="AR72">
            <v>103</v>
          </cell>
          <cell r="AS72">
            <v>71</v>
          </cell>
          <cell r="AT72">
            <v>76</v>
          </cell>
          <cell r="AU72">
            <v>76</v>
          </cell>
          <cell r="AV72">
            <v>72</v>
          </cell>
          <cell r="AW72">
            <v>70</v>
          </cell>
          <cell r="AX72">
            <v>71</v>
          </cell>
          <cell r="AY72">
            <v>71</v>
          </cell>
          <cell r="AZ72">
            <v>58</v>
          </cell>
          <cell r="BA72">
            <v>52</v>
          </cell>
          <cell r="BB72">
            <v>58</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X73">
            <v>58</v>
          </cell>
          <cell r="Y73">
            <v>58</v>
          </cell>
          <cell r="AA73">
            <v>58</v>
          </cell>
          <cell r="AC73">
            <v>58</v>
          </cell>
          <cell r="AD73">
            <v>58</v>
          </cell>
          <cell r="AE73">
            <v>60</v>
          </cell>
          <cell r="AF73">
            <v>60</v>
          </cell>
          <cell r="AG73">
            <v>36</v>
          </cell>
          <cell r="AH73">
            <v>49</v>
          </cell>
          <cell r="AI73">
            <v>55</v>
          </cell>
          <cell r="AJ73">
            <v>72</v>
          </cell>
          <cell r="AL73">
            <v>77</v>
          </cell>
          <cell r="AM73">
            <v>43</v>
          </cell>
          <cell r="AN73">
            <v>42</v>
          </cell>
          <cell r="AO73">
            <v>76</v>
          </cell>
          <cell r="AP73">
            <v>53</v>
          </cell>
          <cell r="AQ73">
            <v>77</v>
          </cell>
          <cell r="AR73">
            <v>86</v>
          </cell>
          <cell r="AS73">
            <v>87</v>
          </cell>
          <cell r="AT73">
            <v>106</v>
          </cell>
          <cell r="AU73">
            <v>106</v>
          </cell>
          <cell r="AV73">
            <v>106</v>
          </cell>
          <cell r="AW73">
            <v>112</v>
          </cell>
          <cell r="AX73">
            <v>115</v>
          </cell>
          <cell r="AY73">
            <v>115</v>
          </cell>
          <cell r="AZ73">
            <v>85</v>
          </cell>
          <cell r="BA73">
            <v>85</v>
          </cell>
          <cell r="BB73">
            <v>90</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X74">
            <v>28</v>
          </cell>
          <cell r="Y74">
            <v>28</v>
          </cell>
          <cell r="AA74">
            <v>28</v>
          </cell>
          <cell r="AC74">
            <v>28</v>
          </cell>
          <cell r="AD74">
            <v>28</v>
          </cell>
          <cell r="AE74">
            <v>28</v>
          </cell>
          <cell r="AF74">
            <v>28</v>
          </cell>
          <cell r="AG74">
            <v>84</v>
          </cell>
          <cell r="AH74">
            <v>108</v>
          </cell>
          <cell r="AI74">
            <v>110</v>
          </cell>
          <cell r="AJ74">
            <v>108</v>
          </cell>
          <cell r="AL74">
            <v>120</v>
          </cell>
          <cell r="AM74">
            <v>99</v>
          </cell>
          <cell r="AN74">
            <v>96</v>
          </cell>
          <cell r="AO74">
            <v>141</v>
          </cell>
          <cell r="AP74">
            <v>116</v>
          </cell>
          <cell r="AQ74">
            <v>165</v>
          </cell>
          <cell r="AR74">
            <v>246</v>
          </cell>
          <cell r="AS74">
            <v>212</v>
          </cell>
          <cell r="AT74">
            <v>199</v>
          </cell>
          <cell r="AU74">
            <v>201</v>
          </cell>
          <cell r="AV74">
            <v>202</v>
          </cell>
          <cell r="AW74">
            <v>219</v>
          </cell>
          <cell r="AX74">
            <v>219</v>
          </cell>
          <cell r="AY74">
            <v>228</v>
          </cell>
          <cell r="AZ74">
            <v>179</v>
          </cell>
          <cell r="BA74">
            <v>178</v>
          </cell>
          <cell r="BB74">
            <v>179</v>
          </cell>
        </row>
        <row r="75">
          <cell r="AD75">
            <v>57</v>
          </cell>
          <cell r="AE75">
            <v>59</v>
          </cell>
          <cell r="AF75">
            <v>59</v>
          </cell>
          <cell r="AG75">
            <v>0</v>
          </cell>
          <cell r="AH75">
            <v>186</v>
          </cell>
          <cell r="AI75">
            <v>22</v>
          </cell>
          <cell r="AJ75">
            <v>45</v>
          </cell>
          <cell r="AL75">
            <v>34</v>
          </cell>
          <cell r="AM75">
            <v>39</v>
          </cell>
          <cell r="AN75">
            <v>35</v>
          </cell>
          <cell r="AO75">
            <v>58</v>
          </cell>
          <cell r="AP75">
            <v>55</v>
          </cell>
          <cell r="AQ75">
            <v>41</v>
          </cell>
          <cell r="AR75">
            <v>64</v>
          </cell>
          <cell r="AS75">
            <v>65</v>
          </cell>
          <cell r="AT75">
            <v>76</v>
          </cell>
          <cell r="AU75">
            <v>75</v>
          </cell>
          <cell r="AV75">
            <v>87</v>
          </cell>
          <cell r="AW75">
            <v>65</v>
          </cell>
          <cell r="AX75">
            <v>75</v>
          </cell>
          <cell r="AY75">
            <v>75</v>
          </cell>
          <cell r="AZ75">
            <v>57</v>
          </cell>
          <cell r="BA75">
            <v>53</v>
          </cell>
          <cell r="BB75">
            <v>52</v>
          </cell>
        </row>
        <row r="77">
          <cell r="C77">
            <v>28</v>
          </cell>
          <cell r="D77">
            <v>28</v>
          </cell>
          <cell r="E77">
            <v>28</v>
          </cell>
          <cell r="F77">
            <v>28</v>
          </cell>
          <cell r="G77">
            <v>28</v>
          </cell>
          <cell r="H77">
            <v>28</v>
          </cell>
          <cell r="I77">
            <v>28</v>
          </cell>
          <cell r="J77">
            <v>28</v>
          </cell>
          <cell r="K77">
            <v>28</v>
          </cell>
          <cell r="L77">
            <v>28</v>
          </cell>
          <cell r="M77">
            <v>28</v>
          </cell>
          <cell r="N77">
            <v>28</v>
          </cell>
          <cell r="O77">
            <v>28</v>
          </cell>
          <cell r="P77">
            <v>28</v>
          </cell>
          <cell r="Q77">
            <v>28</v>
          </cell>
          <cell r="R77">
            <v>28</v>
          </cell>
          <cell r="S77">
            <v>28</v>
          </cell>
          <cell r="T77">
            <v>28</v>
          </cell>
          <cell r="U77">
            <v>28</v>
          </cell>
          <cell r="V77">
            <v>31</v>
          </cell>
          <cell r="W77">
            <v>31</v>
          </cell>
          <cell r="X77">
            <v>30</v>
          </cell>
          <cell r="Y77">
            <v>30</v>
          </cell>
          <cell r="AA77">
            <v>30</v>
          </cell>
          <cell r="AC77">
            <v>33</v>
          </cell>
          <cell r="AD77">
            <v>31</v>
          </cell>
          <cell r="AE77">
            <v>36</v>
          </cell>
          <cell r="AF77">
            <v>37</v>
          </cell>
          <cell r="AG77">
            <v>34</v>
          </cell>
          <cell r="AH77">
            <v>34</v>
          </cell>
          <cell r="AI77">
            <v>36</v>
          </cell>
          <cell r="AJ77">
            <v>38</v>
          </cell>
          <cell r="AL77">
            <v>38</v>
          </cell>
          <cell r="AM77">
            <v>37</v>
          </cell>
          <cell r="AN77">
            <v>37</v>
          </cell>
          <cell r="AO77">
            <v>37</v>
          </cell>
          <cell r="AP77">
            <v>37</v>
          </cell>
          <cell r="AQ77">
            <v>39</v>
          </cell>
          <cell r="AR77">
            <v>39</v>
          </cell>
          <cell r="AS77">
            <v>43</v>
          </cell>
          <cell r="AT77">
            <v>43</v>
          </cell>
          <cell r="AU77">
            <v>45</v>
          </cell>
          <cell r="AV77">
            <v>45</v>
          </cell>
          <cell r="AW77">
            <v>47</v>
          </cell>
          <cell r="AX77">
            <v>48</v>
          </cell>
          <cell r="AY77">
            <v>48</v>
          </cell>
          <cell r="AZ77">
            <v>49</v>
          </cell>
          <cell r="BA77">
            <v>49</v>
          </cell>
          <cell r="BB77">
            <v>50</v>
          </cell>
        </row>
        <row r="78">
          <cell r="C78">
            <v>28</v>
          </cell>
          <cell r="D78">
            <v>28</v>
          </cell>
          <cell r="E78">
            <v>28</v>
          </cell>
          <cell r="F78">
            <v>28</v>
          </cell>
          <cell r="G78">
            <v>28</v>
          </cell>
          <cell r="H78">
            <v>28</v>
          </cell>
          <cell r="I78">
            <v>28</v>
          </cell>
          <cell r="J78">
            <v>28</v>
          </cell>
          <cell r="K78">
            <v>28</v>
          </cell>
          <cell r="L78">
            <v>28</v>
          </cell>
          <cell r="M78">
            <v>28</v>
          </cell>
          <cell r="N78">
            <v>28</v>
          </cell>
          <cell r="O78">
            <v>28</v>
          </cell>
          <cell r="P78">
            <v>28</v>
          </cell>
          <cell r="Q78">
            <v>28</v>
          </cell>
          <cell r="R78">
            <v>28</v>
          </cell>
          <cell r="S78">
            <v>28</v>
          </cell>
          <cell r="T78">
            <v>28</v>
          </cell>
          <cell r="U78">
            <v>28</v>
          </cell>
          <cell r="V78">
            <v>31</v>
          </cell>
          <cell r="W78">
            <v>31</v>
          </cell>
          <cell r="X78">
            <v>30</v>
          </cell>
          <cell r="Y78">
            <v>30</v>
          </cell>
          <cell r="AA78">
            <v>30</v>
          </cell>
          <cell r="AC78">
            <v>33</v>
          </cell>
          <cell r="AD78">
            <v>29</v>
          </cell>
          <cell r="AE78">
            <v>30</v>
          </cell>
          <cell r="AF78">
            <v>30</v>
          </cell>
          <cell r="AG78">
            <v>33</v>
          </cell>
          <cell r="AH78">
            <v>33</v>
          </cell>
          <cell r="AI78">
            <v>33</v>
          </cell>
          <cell r="AJ78">
            <v>37</v>
          </cell>
          <cell r="AL78">
            <v>37</v>
          </cell>
          <cell r="AM78">
            <v>33</v>
          </cell>
          <cell r="AN78">
            <v>33</v>
          </cell>
          <cell r="AO78">
            <v>33</v>
          </cell>
          <cell r="AP78">
            <v>33</v>
          </cell>
          <cell r="AQ78">
            <v>37</v>
          </cell>
          <cell r="AR78">
            <v>37</v>
          </cell>
          <cell r="AS78">
            <v>42</v>
          </cell>
          <cell r="AT78">
            <v>43</v>
          </cell>
          <cell r="AU78">
            <v>45</v>
          </cell>
          <cell r="AV78">
            <v>45</v>
          </cell>
          <cell r="AW78">
            <v>47</v>
          </cell>
          <cell r="AX78">
            <v>48</v>
          </cell>
          <cell r="AY78">
            <v>48</v>
          </cell>
          <cell r="AZ78">
            <v>49</v>
          </cell>
          <cell r="BA78">
            <v>49</v>
          </cell>
          <cell r="BB78">
            <v>49</v>
          </cell>
        </row>
        <row r="79">
          <cell r="C79">
            <v>89</v>
          </cell>
          <cell r="D79">
            <v>89</v>
          </cell>
          <cell r="E79">
            <v>89</v>
          </cell>
          <cell r="F79">
            <v>89</v>
          </cell>
          <cell r="G79">
            <v>89</v>
          </cell>
          <cell r="H79">
            <v>89</v>
          </cell>
          <cell r="I79">
            <v>89</v>
          </cell>
          <cell r="J79">
            <v>89</v>
          </cell>
          <cell r="K79">
            <v>89</v>
          </cell>
          <cell r="L79">
            <v>89</v>
          </cell>
          <cell r="M79">
            <v>89</v>
          </cell>
          <cell r="N79">
            <v>89</v>
          </cell>
          <cell r="O79">
            <v>89</v>
          </cell>
          <cell r="P79">
            <v>89</v>
          </cell>
          <cell r="Q79">
            <v>89</v>
          </cell>
          <cell r="R79">
            <v>89</v>
          </cell>
          <cell r="S79">
            <v>89</v>
          </cell>
          <cell r="T79">
            <v>89</v>
          </cell>
          <cell r="U79">
            <v>92</v>
          </cell>
          <cell r="V79">
            <v>106</v>
          </cell>
          <cell r="W79">
            <v>105</v>
          </cell>
          <cell r="X79">
            <v>104</v>
          </cell>
          <cell r="Y79">
            <v>104</v>
          </cell>
          <cell r="AA79">
            <v>104</v>
          </cell>
          <cell r="AC79">
            <v>107</v>
          </cell>
          <cell r="AD79">
            <v>110</v>
          </cell>
          <cell r="AE79">
            <v>112</v>
          </cell>
          <cell r="AF79">
            <v>112</v>
          </cell>
          <cell r="AG79">
            <v>117</v>
          </cell>
          <cell r="AH79">
            <v>118</v>
          </cell>
          <cell r="AI79">
            <v>118</v>
          </cell>
          <cell r="AJ79">
            <v>118</v>
          </cell>
          <cell r="AL79">
            <v>118</v>
          </cell>
          <cell r="AM79">
            <v>123</v>
          </cell>
          <cell r="AN79">
            <v>123</v>
          </cell>
          <cell r="AO79">
            <v>128</v>
          </cell>
          <cell r="AP79">
            <v>128</v>
          </cell>
          <cell r="AQ79">
            <v>159</v>
          </cell>
          <cell r="AR79">
            <v>159</v>
          </cell>
          <cell r="AS79">
            <v>139</v>
          </cell>
          <cell r="AT79">
            <v>179</v>
          </cell>
          <cell r="AU79">
            <v>180</v>
          </cell>
          <cell r="AV79">
            <v>180</v>
          </cell>
          <cell r="AW79">
            <v>205</v>
          </cell>
          <cell r="AX79">
            <v>216</v>
          </cell>
          <cell r="AY79">
            <v>210</v>
          </cell>
          <cell r="AZ79">
            <v>222</v>
          </cell>
          <cell r="BA79">
            <v>222</v>
          </cell>
          <cell r="BB79">
            <v>223</v>
          </cell>
        </row>
        <row r="80">
          <cell r="C80">
            <v>89</v>
          </cell>
          <cell r="D80">
            <v>89</v>
          </cell>
          <cell r="E80">
            <v>89</v>
          </cell>
          <cell r="F80">
            <v>89</v>
          </cell>
          <cell r="G80">
            <v>89</v>
          </cell>
          <cell r="H80">
            <v>89</v>
          </cell>
          <cell r="I80">
            <v>89</v>
          </cell>
          <cell r="J80">
            <v>89</v>
          </cell>
          <cell r="K80">
            <v>89</v>
          </cell>
          <cell r="L80">
            <v>89</v>
          </cell>
          <cell r="M80">
            <v>89</v>
          </cell>
          <cell r="N80">
            <v>89</v>
          </cell>
          <cell r="O80">
            <v>89</v>
          </cell>
          <cell r="P80">
            <v>89</v>
          </cell>
          <cell r="Q80">
            <v>89</v>
          </cell>
          <cell r="R80">
            <v>89</v>
          </cell>
          <cell r="S80">
            <v>89</v>
          </cell>
          <cell r="T80">
            <v>89</v>
          </cell>
          <cell r="U80">
            <v>92</v>
          </cell>
          <cell r="V80">
            <v>106</v>
          </cell>
          <cell r="W80">
            <v>105</v>
          </cell>
          <cell r="X80">
            <v>87</v>
          </cell>
          <cell r="Y80">
            <v>101</v>
          </cell>
          <cell r="AA80">
            <v>101</v>
          </cell>
          <cell r="AC80">
            <v>104</v>
          </cell>
          <cell r="AD80">
            <v>89</v>
          </cell>
          <cell r="AE80">
            <v>72</v>
          </cell>
          <cell r="AF80">
            <v>77</v>
          </cell>
          <cell r="AG80">
            <v>84</v>
          </cell>
          <cell r="AH80">
            <v>116</v>
          </cell>
          <cell r="AI80">
            <v>118</v>
          </cell>
          <cell r="AJ80">
            <v>118</v>
          </cell>
          <cell r="AL80">
            <v>118</v>
          </cell>
          <cell r="AM80">
            <v>122</v>
          </cell>
          <cell r="AN80">
            <v>122</v>
          </cell>
          <cell r="AO80">
            <v>122</v>
          </cell>
          <cell r="AP80">
            <v>122</v>
          </cell>
          <cell r="AQ80">
            <v>153</v>
          </cell>
          <cell r="AR80">
            <v>153</v>
          </cell>
          <cell r="AS80">
            <v>136</v>
          </cell>
          <cell r="AT80">
            <v>170</v>
          </cell>
          <cell r="AU80">
            <v>175</v>
          </cell>
          <cell r="AV80">
            <v>177</v>
          </cell>
          <cell r="AW80">
            <v>188</v>
          </cell>
          <cell r="AX80">
            <v>208</v>
          </cell>
          <cell r="AY80">
            <v>210</v>
          </cell>
          <cell r="AZ80">
            <v>222</v>
          </cell>
          <cell r="BA80">
            <v>219</v>
          </cell>
          <cell r="BB80">
            <v>223</v>
          </cell>
        </row>
        <row r="81">
          <cell r="C81">
            <v>56</v>
          </cell>
          <cell r="D81">
            <v>58</v>
          </cell>
          <cell r="E81">
            <v>60</v>
          </cell>
          <cell r="F81">
            <v>60</v>
          </cell>
          <cell r="G81">
            <v>66</v>
          </cell>
          <cell r="H81">
            <v>61</v>
          </cell>
          <cell r="I81">
            <v>62</v>
          </cell>
          <cell r="J81">
            <v>62</v>
          </cell>
          <cell r="K81">
            <v>62</v>
          </cell>
          <cell r="L81">
            <v>62</v>
          </cell>
          <cell r="M81">
            <v>62</v>
          </cell>
          <cell r="N81">
            <v>62</v>
          </cell>
          <cell r="O81">
            <v>62</v>
          </cell>
          <cell r="P81">
            <v>61</v>
          </cell>
          <cell r="Q81">
            <v>61</v>
          </cell>
          <cell r="R81">
            <v>61</v>
          </cell>
          <cell r="S81">
            <v>63</v>
          </cell>
          <cell r="T81">
            <v>63</v>
          </cell>
          <cell r="U81">
            <v>67</v>
          </cell>
          <cell r="V81">
            <v>68</v>
          </cell>
          <cell r="W81">
            <v>66</v>
          </cell>
          <cell r="X81">
            <v>67</v>
          </cell>
          <cell r="Y81">
            <v>69</v>
          </cell>
          <cell r="AA81">
            <v>69</v>
          </cell>
          <cell r="AC81">
            <v>74</v>
          </cell>
          <cell r="AD81">
            <v>74</v>
          </cell>
          <cell r="AE81">
            <v>76</v>
          </cell>
          <cell r="AF81">
            <v>78</v>
          </cell>
          <cell r="AG81">
            <v>77</v>
          </cell>
          <cell r="AH81">
            <v>77</v>
          </cell>
          <cell r="AI81">
            <v>80</v>
          </cell>
          <cell r="AJ81">
            <v>81</v>
          </cell>
          <cell r="AL81">
            <v>83</v>
          </cell>
          <cell r="AM81">
            <v>87</v>
          </cell>
          <cell r="AN81">
            <v>87</v>
          </cell>
          <cell r="AO81">
            <v>87</v>
          </cell>
          <cell r="AP81">
            <v>93</v>
          </cell>
          <cell r="AQ81">
            <v>101</v>
          </cell>
          <cell r="AR81">
            <v>102</v>
          </cell>
          <cell r="AS81">
            <v>104</v>
          </cell>
          <cell r="AT81">
            <v>124</v>
          </cell>
          <cell r="AU81">
            <v>128</v>
          </cell>
          <cell r="AV81">
            <v>128</v>
          </cell>
          <cell r="AW81">
            <v>140</v>
          </cell>
          <cell r="AX81">
            <v>140</v>
          </cell>
          <cell r="AY81">
            <v>142</v>
          </cell>
          <cell r="AZ81">
            <v>146</v>
          </cell>
          <cell r="BA81">
            <v>146</v>
          </cell>
          <cell r="BB81">
            <v>146</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AA82">
            <v>0</v>
          </cell>
          <cell r="AC82">
            <v>0</v>
          </cell>
          <cell r="AD82">
            <v>0</v>
          </cell>
          <cell r="AE82">
            <v>0</v>
          </cell>
          <cell r="AF82">
            <v>0</v>
          </cell>
          <cell r="AG82">
            <v>29</v>
          </cell>
          <cell r="AH82">
            <v>29</v>
          </cell>
          <cell r="AI82">
            <v>29</v>
          </cell>
          <cell r="AJ82">
            <v>29</v>
          </cell>
          <cell r="AL82">
            <v>29</v>
          </cell>
          <cell r="AM82">
            <v>19</v>
          </cell>
          <cell r="AN82">
            <v>19</v>
          </cell>
          <cell r="AO82">
            <v>19</v>
          </cell>
          <cell r="AP82">
            <v>19</v>
          </cell>
          <cell r="AQ82">
            <v>21</v>
          </cell>
          <cell r="AR82">
            <v>21</v>
          </cell>
          <cell r="AS82">
            <v>21</v>
          </cell>
          <cell r="AT82">
            <v>54</v>
          </cell>
          <cell r="AU82">
            <v>55</v>
          </cell>
          <cell r="AV82">
            <v>57</v>
          </cell>
          <cell r="AW82">
            <v>61</v>
          </cell>
          <cell r="AX82">
            <v>61</v>
          </cell>
          <cell r="AY82">
            <v>61</v>
          </cell>
          <cell r="AZ82">
            <v>0</v>
          </cell>
          <cell r="BA82">
            <v>0</v>
          </cell>
          <cell r="BB82">
            <v>0</v>
          </cell>
        </row>
        <row r="83">
          <cell r="C83">
            <v>2149</v>
          </cell>
          <cell r="D83">
            <v>2149</v>
          </cell>
          <cell r="E83">
            <v>2327</v>
          </cell>
          <cell r="F83">
            <v>2531</v>
          </cell>
          <cell r="G83">
            <v>2552</v>
          </cell>
          <cell r="H83">
            <v>2741</v>
          </cell>
          <cell r="I83">
            <v>2694</v>
          </cell>
          <cell r="J83">
            <v>2694</v>
          </cell>
          <cell r="K83">
            <v>2795</v>
          </cell>
          <cell r="L83">
            <v>2795</v>
          </cell>
          <cell r="M83">
            <v>2818</v>
          </cell>
          <cell r="N83">
            <v>2832</v>
          </cell>
          <cell r="O83">
            <v>2832</v>
          </cell>
          <cell r="P83">
            <v>3215</v>
          </cell>
          <cell r="Q83">
            <v>3293</v>
          </cell>
          <cell r="R83">
            <v>3506</v>
          </cell>
          <cell r="S83">
            <v>3564</v>
          </cell>
          <cell r="T83">
            <v>3604</v>
          </cell>
          <cell r="U83">
            <v>3883</v>
          </cell>
          <cell r="V83">
            <v>3877</v>
          </cell>
          <cell r="W83">
            <v>4117</v>
          </cell>
          <cell r="X83">
            <v>4368</v>
          </cell>
          <cell r="Y83">
            <v>5250</v>
          </cell>
          <cell r="AA83">
            <v>5637</v>
          </cell>
          <cell r="AC83">
            <v>5644</v>
          </cell>
          <cell r="AD83">
            <v>6090</v>
          </cell>
          <cell r="AE83">
            <v>6742</v>
          </cell>
          <cell r="AF83">
            <v>8039</v>
          </cell>
          <cell r="AG83">
            <v>7318</v>
          </cell>
          <cell r="AH83">
            <v>8441</v>
          </cell>
          <cell r="AI83">
            <v>8709</v>
          </cell>
          <cell r="AJ83">
            <v>8976</v>
          </cell>
          <cell r="AL83">
            <v>9083</v>
          </cell>
          <cell r="AM83">
            <v>9652</v>
          </cell>
          <cell r="AN83">
            <v>10058</v>
          </cell>
          <cell r="AO83">
            <v>10058</v>
          </cell>
          <cell r="AP83">
            <v>10517</v>
          </cell>
          <cell r="AQ83">
            <v>10858</v>
          </cell>
          <cell r="AR83">
            <v>11222</v>
          </cell>
          <cell r="AS83">
            <v>11602</v>
          </cell>
          <cell r="AT83">
            <v>12773</v>
          </cell>
          <cell r="AU83">
            <v>12860</v>
          </cell>
          <cell r="AV83">
            <v>13198</v>
          </cell>
          <cell r="AW83">
            <v>13490</v>
          </cell>
          <cell r="AX83">
            <v>13554</v>
          </cell>
          <cell r="AY83">
            <v>13693</v>
          </cell>
          <cell r="AZ83">
            <v>14112</v>
          </cell>
          <cell r="BA83">
            <v>14228</v>
          </cell>
          <cell r="BB83">
            <v>14322</v>
          </cell>
        </row>
        <row r="84">
          <cell r="C84">
            <v>2149</v>
          </cell>
          <cell r="D84">
            <v>2149</v>
          </cell>
          <cell r="E84">
            <v>2286</v>
          </cell>
          <cell r="F84">
            <v>2350</v>
          </cell>
          <cell r="G84">
            <v>2382</v>
          </cell>
          <cell r="H84">
            <v>2481</v>
          </cell>
          <cell r="I84">
            <v>2481</v>
          </cell>
          <cell r="J84">
            <v>2481</v>
          </cell>
          <cell r="K84">
            <v>2481</v>
          </cell>
          <cell r="L84">
            <v>2481</v>
          </cell>
          <cell r="M84">
            <v>2481</v>
          </cell>
          <cell r="N84">
            <v>2481</v>
          </cell>
          <cell r="O84">
            <v>2481</v>
          </cell>
          <cell r="P84">
            <v>2481</v>
          </cell>
          <cell r="Q84">
            <v>2481</v>
          </cell>
          <cell r="R84">
            <v>2481</v>
          </cell>
          <cell r="S84">
            <v>2481</v>
          </cell>
          <cell r="T84">
            <v>2481</v>
          </cell>
          <cell r="U84">
            <v>2481</v>
          </cell>
          <cell r="V84">
            <v>2481</v>
          </cell>
          <cell r="W84">
            <v>2481</v>
          </cell>
          <cell r="X84">
            <v>2481</v>
          </cell>
          <cell r="Y84">
            <v>2481</v>
          </cell>
          <cell r="AA84">
            <v>2481</v>
          </cell>
          <cell r="AC84">
            <v>2581</v>
          </cell>
          <cell r="AD84">
            <v>2581</v>
          </cell>
          <cell r="AE84">
            <v>2581</v>
          </cell>
          <cell r="AF84">
            <v>1364</v>
          </cell>
          <cell r="AG84">
            <v>13</v>
          </cell>
          <cell r="AH84">
            <v>12</v>
          </cell>
          <cell r="AI84">
            <v>130</v>
          </cell>
          <cell r="AJ84">
            <v>329</v>
          </cell>
          <cell r="AL84">
            <v>329</v>
          </cell>
          <cell r="AM84">
            <v>553</v>
          </cell>
          <cell r="AN84">
            <v>757</v>
          </cell>
          <cell r="AO84">
            <v>757</v>
          </cell>
          <cell r="AP84">
            <v>757</v>
          </cell>
          <cell r="AQ84">
            <v>1164</v>
          </cell>
          <cell r="AR84">
            <v>1164</v>
          </cell>
          <cell r="AS84">
            <v>1164</v>
          </cell>
          <cell r="AT84">
            <v>1226</v>
          </cell>
          <cell r="AU84">
            <v>1236</v>
          </cell>
          <cell r="AV84">
            <v>1236</v>
          </cell>
          <cell r="AW84">
            <v>1236</v>
          </cell>
          <cell r="AX84">
            <v>1236</v>
          </cell>
          <cell r="AY84">
            <v>1236</v>
          </cell>
          <cell r="AZ84">
            <v>1161</v>
          </cell>
          <cell r="BA84">
            <v>1161</v>
          </cell>
          <cell r="BB84">
            <v>293</v>
          </cell>
        </row>
        <row r="85">
          <cell r="AJ85">
            <v>429.55300000000005</v>
          </cell>
          <cell r="AL85">
            <v>436.09700000000004</v>
          </cell>
          <cell r="AM85">
            <v>452.98599999999999</v>
          </cell>
          <cell r="AN85">
            <v>467.411</v>
          </cell>
          <cell r="AO85">
            <v>467.411</v>
          </cell>
          <cell r="AP85">
            <v>476.51</v>
          </cell>
          <cell r="AQ85">
            <v>499.99299999999999</v>
          </cell>
          <cell r="AR85">
            <v>508.358</v>
          </cell>
          <cell r="AS85">
            <v>519.24299999999994</v>
          </cell>
          <cell r="AT85">
            <v>582.66700000000003</v>
          </cell>
          <cell r="AU85">
            <v>587.85500000000002</v>
          </cell>
          <cell r="AV85">
            <v>606.10599999999999</v>
          </cell>
          <cell r="AW85">
            <v>621.24400000000003</v>
          </cell>
          <cell r="AX85">
            <v>623.71199999999999</v>
          </cell>
          <cell r="AY85">
            <v>628.6690000000001</v>
          </cell>
          <cell r="AZ85">
            <v>648.15100000000007</v>
          </cell>
          <cell r="BA85">
            <v>652.48199999999997</v>
          </cell>
          <cell r="BB85">
            <v>659.35</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W86">
            <v>24</v>
          </cell>
          <cell r="X86">
            <v>20</v>
          </cell>
          <cell r="Y86">
            <v>24</v>
          </cell>
          <cell r="AA86">
            <v>24</v>
          </cell>
          <cell r="AC86">
            <v>52</v>
          </cell>
          <cell r="AD86">
            <v>26</v>
          </cell>
          <cell r="AE86">
            <v>28</v>
          </cell>
          <cell r="AF86">
            <v>20</v>
          </cell>
          <cell r="AG86">
            <v>20</v>
          </cell>
          <cell r="AH86">
            <v>20</v>
          </cell>
          <cell r="AI86">
            <v>26</v>
          </cell>
          <cell r="AJ86">
            <v>37</v>
          </cell>
          <cell r="AL86">
            <v>33</v>
          </cell>
          <cell r="AM86">
            <v>33</v>
          </cell>
          <cell r="AN86">
            <v>33</v>
          </cell>
          <cell r="AO86">
            <v>33</v>
          </cell>
          <cell r="AP86">
            <v>33</v>
          </cell>
          <cell r="AQ86">
            <v>37</v>
          </cell>
          <cell r="AR86">
            <v>37</v>
          </cell>
          <cell r="AS86">
            <v>37</v>
          </cell>
          <cell r="AT86">
            <v>37</v>
          </cell>
          <cell r="AU86">
            <v>45</v>
          </cell>
          <cell r="AV86">
            <v>47</v>
          </cell>
          <cell r="AW86">
            <v>47</v>
          </cell>
          <cell r="AX86">
            <v>36</v>
          </cell>
          <cell r="AY86">
            <v>48</v>
          </cell>
          <cell r="AZ86">
            <v>41</v>
          </cell>
          <cell r="BA86">
            <v>41</v>
          </cell>
          <cell r="BB86">
            <v>45</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AA87">
            <v>0</v>
          </cell>
          <cell r="AC87">
            <v>17</v>
          </cell>
          <cell r="AD87">
            <v>6</v>
          </cell>
          <cell r="AE87">
            <v>0</v>
          </cell>
          <cell r="AF87">
            <v>0</v>
          </cell>
          <cell r="AG87">
            <v>4</v>
          </cell>
          <cell r="AH87">
            <v>82</v>
          </cell>
          <cell r="AI87">
            <v>95</v>
          </cell>
          <cell r="AJ87">
            <v>91</v>
          </cell>
          <cell r="AL87">
            <v>91</v>
          </cell>
          <cell r="AM87">
            <v>114</v>
          </cell>
          <cell r="AN87">
            <v>114</v>
          </cell>
          <cell r="AO87">
            <v>122</v>
          </cell>
          <cell r="AP87">
            <v>122</v>
          </cell>
          <cell r="AQ87">
            <v>79</v>
          </cell>
          <cell r="AR87">
            <v>79</v>
          </cell>
          <cell r="AS87">
            <v>79</v>
          </cell>
          <cell r="AT87">
            <v>79</v>
          </cell>
          <cell r="AU87">
            <v>79</v>
          </cell>
          <cell r="AV87">
            <v>121</v>
          </cell>
          <cell r="AW87">
            <v>85</v>
          </cell>
          <cell r="AX87">
            <v>30</v>
          </cell>
          <cell r="AY87">
            <v>82</v>
          </cell>
          <cell r="AZ87">
            <v>0</v>
          </cell>
          <cell r="BA87">
            <v>0</v>
          </cell>
          <cell r="BB87">
            <v>0</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35</v>
          </cell>
          <cell r="Y88">
            <v>35</v>
          </cell>
          <cell r="AA88">
            <v>35</v>
          </cell>
          <cell r="AD88">
            <v>0</v>
          </cell>
          <cell r="AE88">
            <v>0</v>
          </cell>
          <cell r="AF88">
            <v>0</v>
          </cell>
          <cell r="AG88">
            <v>0</v>
          </cell>
          <cell r="AH88">
            <v>0</v>
          </cell>
          <cell r="AI88">
            <v>0</v>
          </cell>
          <cell r="AJ88">
            <v>27</v>
          </cell>
          <cell r="AL88">
            <v>35</v>
          </cell>
          <cell r="AM88">
            <v>63</v>
          </cell>
          <cell r="AN88">
            <v>63</v>
          </cell>
          <cell r="AO88">
            <v>137</v>
          </cell>
          <cell r="AP88">
            <v>137</v>
          </cell>
          <cell r="AQ88">
            <v>0</v>
          </cell>
          <cell r="AR88">
            <v>0</v>
          </cell>
          <cell r="AS88">
            <v>137</v>
          </cell>
          <cell r="AT88">
            <v>137</v>
          </cell>
          <cell r="AU88">
            <v>145</v>
          </cell>
          <cell r="AV88">
            <v>12</v>
          </cell>
          <cell r="AW88">
            <v>6</v>
          </cell>
          <cell r="AX88">
            <v>6</v>
          </cell>
          <cell r="AY88">
            <v>6</v>
          </cell>
          <cell r="AZ88">
            <v>0</v>
          </cell>
          <cell r="BA88">
            <v>0</v>
          </cell>
          <cell r="BB88">
            <v>0</v>
          </cell>
        </row>
        <row r="91">
          <cell r="C91">
            <v>122983.22911342409</v>
          </cell>
          <cell r="D91">
            <v>122875.22911342409</v>
          </cell>
          <cell r="E91">
            <v>105767</v>
          </cell>
          <cell r="F91">
            <v>109099</v>
          </cell>
          <cell r="G91">
            <v>110251</v>
          </cell>
          <cell r="H91">
            <v>110547</v>
          </cell>
          <cell r="I91">
            <v>110894</v>
          </cell>
          <cell r="J91">
            <v>110894</v>
          </cell>
          <cell r="K91">
            <v>111711</v>
          </cell>
          <cell r="L91">
            <v>110561</v>
          </cell>
          <cell r="M91">
            <v>113168</v>
          </cell>
          <cell r="N91">
            <v>115900</v>
          </cell>
          <cell r="O91">
            <v>112455</v>
          </cell>
          <cell r="P91">
            <v>115350</v>
          </cell>
          <cell r="Q91">
            <v>116032</v>
          </cell>
          <cell r="R91">
            <v>117941</v>
          </cell>
          <cell r="S91">
            <v>121813</v>
          </cell>
          <cell r="T91">
            <v>126671</v>
          </cell>
          <cell r="U91">
            <v>129875</v>
          </cell>
          <cell r="V91">
            <v>135747</v>
          </cell>
          <cell r="W91">
            <v>140437</v>
          </cell>
          <cell r="X91">
            <v>143371</v>
          </cell>
          <cell r="Y91">
            <v>154818</v>
          </cell>
          <cell r="AA91">
            <v>174256</v>
          </cell>
          <cell r="AC91">
            <v>190617</v>
          </cell>
          <cell r="AD91">
            <v>207306</v>
          </cell>
          <cell r="AE91">
            <v>222372</v>
          </cell>
          <cell r="AF91">
            <v>229429</v>
          </cell>
          <cell r="AG91">
            <v>242097</v>
          </cell>
          <cell r="AH91">
            <v>249340</v>
          </cell>
          <cell r="AI91">
            <v>256064</v>
          </cell>
          <cell r="AJ91">
            <v>264797</v>
          </cell>
          <cell r="AL91">
            <v>273298</v>
          </cell>
          <cell r="AM91">
            <v>283941</v>
          </cell>
          <cell r="AN91">
            <v>295590</v>
          </cell>
          <cell r="AO91">
            <v>302941</v>
          </cell>
          <cell r="AP91">
            <v>308672</v>
          </cell>
          <cell r="AQ91">
            <v>326576</v>
          </cell>
          <cell r="AR91">
            <v>341424</v>
          </cell>
          <cell r="AS91">
            <v>352126</v>
          </cell>
          <cell r="AT91">
            <v>380374</v>
          </cell>
          <cell r="AU91">
            <v>392876</v>
          </cell>
          <cell r="AV91">
            <v>396396</v>
          </cell>
          <cell r="AW91">
            <v>414207</v>
          </cell>
          <cell r="AX91">
            <v>416561</v>
          </cell>
          <cell r="AY91">
            <v>419124</v>
          </cell>
          <cell r="AZ91">
            <v>409574</v>
          </cell>
          <cell r="BA91">
            <v>414624</v>
          </cell>
          <cell r="BB91">
            <v>431953</v>
          </cell>
        </row>
        <row r="92">
          <cell r="C92">
            <v>114142.97168704902</v>
          </cell>
          <cell r="D92">
            <v>120753.22911342409</v>
          </cell>
          <cell r="E92">
            <v>100262</v>
          </cell>
          <cell r="F92">
            <v>103115</v>
          </cell>
          <cell r="G92">
            <v>106564</v>
          </cell>
          <cell r="H92">
            <v>105951</v>
          </cell>
          <cell r="I92">
            <v>109006</v>
          </cell>
          <cell r="J92">
            <v>109006</v>
          </cell>
          <cell r="K92">
            <v>109404</v>
          </cell>
          <cell r="L92">
            <v>108874</v>
          </cell>
          <cell r="M92">
            <v>111647</v>
          </cell>
          <cell r="N92">
            <v>114932</v>
          </cell>
          <cell r="O92">
            <v>110095</v>
          </cell>
          <cell r="P92">
            <v>110945</v>
          </cell>
          <cell r="Q92">
            <v>111921</v>
          </cell>
          <cell r="R92">
            <v>115025</v>
          </cell>
          <cell r="S92">
            <v>119190</v>
          </cell>
          <cell r="T92">
            <v>122207</v>
          </cell>
          <cell r="U92">
            <v>127699</v>
          </cell>
          <cell r="V92">
            <v>132662</v>
          </cell>
          <cell r="W92">
            <v>133503</v>
          </cell>
          <cell r="X92">
            <v>132738</v>
          </cell>
          <cell r="Y92">
            <v>147523</v>
          </cell>
          <cell r="AA92">
            <v>162436</v>
          </cell>
          <cell r="AC92">
            <v>169067</v>
          </cell>
          <cell r="AD92">
            <v>175699</v>
          </cell>
          <cell r="AE92">
            <v>192654</v>
          </cell>
          <cell r="AF92">
            <v>202931</v>
          </cell>
          <cell r="AG92">
            <v>216105</v>
          </cell>
          <cell r="AH92">
            <v>220876</v>
          </cell>
          <cell r="AI92">
            <v>204021</v>
          </cell>
          <cell r="AJ92">
            <v>214587</v>
          </cell>
          <cell r="AL92">
            <v>221987</v>
          </cell>
          <cell r="AM92">
            <v>229168</v>
          </cell>
          <cell r="AN92">
            <v>232904</v>
          </cell>
          <cell r="AO92">
            <v>238630</v>
          </cell>
          <cell r="AP92">
            <v>239381</v>
          </cell>
          <cell r="AQ92">
            <v>261380</v>
          </cell>
          <cell r="AR92">
            <v>281308</v>
          </cell>
          <cell r="AS92">
            <v>297610</v>
          </cell>
          <cell r="AT92">
            <v>339979</v>
          </cell>
          <cell r="AX92">
            <v>383844</v>
          </cell>
          <cell r="AY92">
            <v>387571</v>
          </cell>
          <cell r="AZ92">
            <v>374919</v>
          </cell>
          <cell r="BA92">
            <v>381769</v>
          </cell>
          <cell r="BB92">
            <v>396644</v>
          </cell>
        </row>
        <row r="94">
          <cell r="C94">
            <v>49</v>
          </cell>
          <cell r="D94">
            <v>49</v>
          </cell>
          <cell r="E94">
            <v>90</v>
          </cell>
          <cell r="F94">
            <v>8</v>
          </cell>
          <cell r="G94">
            <v>36</v>
          </cell>
          <cell r="H94">
            <v>108</v>
          </cell>
          <cell r="I94">
            <v>0</v>
          </cell>
          <cell r="J94">
            <v>231</v>
          </cell>
          <cell r="K94">
            <v>4</v>
          </cell>
          <cell r="L94">
            <v>10</v>
          </cell>
          <cell r="M94">
            <v>30</v>
          </cell>
          <cell r="N94">
            <v>18</v>
          </cell>
          <cell r="O94">
            <v>108</v>
          </cell>
          <cell r="P94">
            <v>41</v>
          </cell>
          <cell r="Q94">
            <v>43</v>
          </cell>
          <cell r="R94">
            <v>62</v>
          </cell>
          <cell r="S94">
            <v>200</v>
          </cell>
          <cell r="T94">
            <v>215</v>
          </cell>
          <cell r="U94">
            <v>326</v>
          </cell>
          <cell r="V94">
            <v>247</v>
          </cell>
          <cell r="W94">
            <v>170</v>
          </cell>
          <cell r="X94">
            <v>149</v>
          </cell>
          <cell r="Y94">
            <v>196</v>
          </cell>
          <cell r="AA94">
            <v>200</v>
          </cell>
          <cell r="AC94">
            <v>252</v>
          </cell>
          <cell r="AD94">
            <v>274</v>
          </cell>
          <cell r="AE94">
            <v>306</v>
          </cell>
          <cell r="AF94">
            <v>672</v>
          </cell>
          <cell r="AG94">
            <v>470</v>
          </cell>
          <cell r="AH94">
            <v>652</v>
          </cell>
          <cell r="AI94">
            <v>906</v>
          </cell>
          <cell r="AJ94">
            <v>1028</v>
          </cell>
          <cell r="AL94">
            <v>805</v>
          </cell>
          <cell r="AM94">
            <v>741</v>
          </cell>
          <cell r="AN94">
            <v>942</v>
          </cell>
          <cell r="AO94">
            <v>220</v>
          </cell>
          <cell r="AP94">
            <v>485</v>
          </cell>
          <cell r="AQ94">
            <v>674</v>
          </cell>
          <cell r="AR94">
            <v>138</v>
          </cell>
          <cell r="AS94">
            <v>417</v>
          </cell>
          <cell r="AT94">
            <v>323</v>
          </cell>
          <cell r="AU94">
            <v>101</v>
          </cell>
          <cell r="AV94">
            <v>302</v>
          </cell>
          <cell r="AW94">
            <v>457</v>
          </cell>
          <cell r="AX94">
            <v>309</v>
          </cell>
          <cell r="AY94">
            <v>882</v>
          </cell>
          <cell r="AZ94">
            <v>1003</v>
          </cell>
          <cell r="BA94">
            <v>293</v>
          </cell>
          <cell r="BB94">
            <v>395</v>
          </cell>
        </row>
        <row r="95">
          <cell r="C95">
            <v>3086</v>
          </cell>
          <cell r="D95">
            <v>4890</v>
          </cell>
          <cell r="E95">
            <v>3040</v>
          </cell>
          <cell r="F95">
            <v>1539</v>
          </cell>
          <cell r="G95">
            <v>791</v>
          </cell>
          <cell r="H95">
            <v>1733</v>
          </cell>
          <cell r="I95">
            <v>1221</v>
          </cell>
          <cell r="J95">
            <v>5544</v>
          </cell>
          <cell r="K95">
            <v>600</v>
          </cell>
          <cell r="L95">
            <v>253</v>
          </cell>
          <cell r="M95">
            <v>3385</v>
          </cell>
          <cell r="N95">
            <v>1242</v>
          </cell>
          <cell r="O95">
            <v>2595</v>
          </cell>
          <cell r="P95">
            <v>1582</v>
          </cell>
          <cell r="Q95">
            <v>672</v>
          </cell>
          <cell r="R95">
            <v>1984</v>
          </cell>
          <cell r="S95">
            <v>3672</v>
          </cell>
          <cell r="T95">
            <v>3460</v>
          </cell>
          <cell r="U95">
            <v>4684</v>
          </cell>
          <cell r="V95">
            <v>5993</v>
          </cell>
          <cell r="W95">
            <v>5627</v>
          </cell>
          <cell r="X95">
            <v>6802</v>
          </cell>
          <cell r="Y95">
            <v>8111</v>
          </cell>
          <cell r="AA95">
            <v>17067</v>
          </cell>
          <cell r="AC95">
            <v>16535</v>
          </cell>
          <cell r="AD95">
            <v>15385</v>
          </cell>
          <cell r="AE95">
            <v>16003</v>
          </cell>
          <cell r="AF95">
            <v>20808</v>
          </cell>
          <cell r="AG95">
            <v>14003</v>
          </cell>
          <cell r="AH95">
            <v>8068</v>
          </cell>
          <cell r="AI95">
            <v>6469</v>
          </cell>
          <cell r="AJ95">
            <v>8320</v>
          </cell>
          <cell r="AL95">
            <v>8844</v>
          </cell>
          <cell r="AM95">
            <v>11618</v>
          </cell>
          <cell r="AN95">
            <v>13101</v>
          </cell>
          <cell r="AO95">
            <v>5307</v>
          </cell>
          <cell r="AP95">
            <v>11252</v>
          </cell>
          <cell r="AQ95">
            <v>12660</v>
          </cell>
          <cell r="AR95">
            <v>11440</v>
          </cell>
          <cell r="AS95">
            <v>22109</v>
          </cell>
          <cell r="AT95">
            <v>23249</v>
          </cell>
          <cell r="AU95">
            <v>4456</v>
          </cell>
          <cell r="AV95">
            <v>8588</v>
          </cell>
          <cell r="AW95">
            <v>13602</v>
          </cell>
          <cell r="AX95">
            <v>2400</v>
          </cell>
          <cell r="AY95">
            <v>4689</v>
          </cell>
          <cell r="AZ95">
            <v>6074</v>
          </cell>
          <cell r="BA95">
            <v>4097</v>
          </cell>
          <cell r="BB95">
            <v>6551</v>
          </cell>
        </row>
        <row r="96">
          <cell r="U96">
            <v>0</v>
          </cell>
          <cell r="V96">
            <v>6184</v>
          </cell>
          <cell r="W96">
            <v>6272</v>
          </cell>
          <cell r="X96">
            <v>6321</v>
          </cell>
          <cell r="Y96">
            <v>6310</v>
          </cell>
          <cell r="AA96">
            <v>6391</v>
          </cell>
          <cell r="AC96">
            <v>6591</v>
          </cell>
          <cell r="AD96">
            <v>6763</v>
          </cell>
          <cell r="AE96">
            <v>6984</v>
          </cell>
          <cell r="AF96">
            <v>7334</v>
          </cell>
          <cell r="AG96">
            <v>7754</v>
          </cell>
          <cell r="AH96">
            <v>8366</v>
          </cell>
          <cell r="AI96">
            <v>9288</v>
          </cell>
          <cell r="AJ96">
            <v>10344</v>
          </cell>
          <cell r="AL96">
            <v>11121</v>
          </cell>
          <cell r="AM96">
            <v>12129</v>
          </cell>
          <cell r="AN96">
            <v>13076</v>
          </cell>
          <cell r="AO96">
            <v>13308</v>
          </cell>
          <cell r="AP96">
            <v>13548</v>
          </cell>
          <cell r="AQ96">
            <v>14449</v>
          </cell>
          <cell r="AR96">
            <v>14862</v>
          </cell>
          <cell r="AS96">
            <v>15282</v>
          </cell>
          <cell r="AT96">
            <v>15766</v>
          </cell>
          <cell r="AU96">
            <v>15850</v>
          </cell>
          <cell r="AV96">
            <v>16057</v>
          </cell>
          <cell r="AW96">
            <v>16574</v>
          </cell>
          <cell r="AX96">
            <v>16795</v>
          </cell>
          <cell r="AY96">
            <v>17308</v>
          </cell>
          <cell r="AZ96">
            <v>18420</v>
          </cell>
          <cell r="BA96">
            <v>11079</v>
          </cell>
          <cell r="BB96">
            <v>11220</v>
          </cell>
        </row>
        <row r="97">
          <cell r="U97">
            <v>0</v>
          </cell>
          <cell r="V97">
            <v>3515</v>
          </cell>
          <cell r="W97">
            <v>3662</v>
          </cell>
          <cell r="X97">
            <v>3796</v>
          </cell>
          <cell r="Y97">
            <v>3895</v>
          </cell>
          <cell r="AA97">
            <v>4035</v>
          </cell>
          <cell r="AC97">
            <v>4128</v>
          </cell>
          <cell r="AD97">
            <v>4951</v>
          </cell>
          <cell r="AE97">
            <v>4370</v>
          </cell>
          <cell r="AF97">
            <v>3243</v>
          </cell>
          <cell r="AG97">
            <v>4730</v>
          </cell>
          <cell r="AH97">
            <v>3589</v>
          </cell>
          <cell r="AI97">
            <v>3575</v>
          </cell>
          <cell r="AJ97">
            <v>3805</v>
          </cell>
          <cell r="AL97">
            <v>3934</v>
          </cell>
          <cell r="AM97">
            <v>4141</v>
          </cell>
          <cell r="AN97">
            <v>4114</v>
          </cell>
          <cell r="AO97">
            <v>4407</v>
          </cell>
          <cell r="AP97">
            <v>4476</v>
          </cell>
          <cell r="AQ97">
            <v>4540</v>
          </cell>
          <cell r="AR97">
            <v>4708</v>
          </cell>
          <cell r="AS97">
            <v>4657</v>
          </cell>
          <cell r="AT97">
            <v>3883</v>
          </cell>
          <cell r="AU97">
            <v>4685</v>
          </cell>
          <cell r="AV97">
            <v>4750</v>
          </cell>
          <cell r="AW97">
            <v>5054</v>
          </cell>
          <cell r="AX97">
            <v>3746</v>
          </cell>
          <cell r="AY97">
            <v>6246</v>
          </cell>
          <cell r="AZ97">
            <v>6436</v>
          </cell>
          <cell r="BA97">
            <v>6447</v>
          </cell>
          <cell r="BB97">
            <v>5697</v>
          </cell>
        </row>
        <row r="98">
          <cell r="U98">
            <v>0</v>
          </cell>
          <cell r="V98">
            <v>1862</v>
          </cell>
          <cell r="W98">
            <v>1972</v>
          </cell>
          <cell r="X98">
            <v>2005</v>
          </cell>
          <cell r="Y98">
            <v>2040</v>
          </cell>
          <cell r="AA98">
            <v>1771</v>
          </cell>
          <cell r="AC98">
            <v>2134</v>
          </cell>
          <cell r="AD98">
            <v>2190</v>
          </cell>
          <cell r="AE98">
            <v>1883</v>
          </cell>
          <cell r="AF98">
            <v>2337</v>
          </cell>
          <cell r="AG98">
            <v>1957</v>
          </cell>
          <cell r="AH98">
            <v>2495</v>
          </cell>
          <cell r="AI98">
            <v>2617</v>
          </cell>
          <cell r="AJ98">
            <v>2798</v>
          </cell>
          <cell r="AL98">
            <v>3001</v>
          </cell>
          <cell r="AM98">
            <v>3218</v>
          </cell>
          <cell r="AN98">
            <v>3421</v>
          </cell>
          <cell r="AO98">
            <v>3534</v>
          </cell>
          <cell r="AP98">
            <v>3626</v>
          </cell>
          <cell r="AQ98">
            <v>3805</v>
          </cell>
          <cell r="AR98">
            <v>4005</v>
          </cell>
          <cell r="AS98">
            <v>4106</v>
          </cell>
          <cell r="AT98">
            <v>4222</v>
          </cell>
          <cell r="AU98">
            <v>4274</v>
          </cell>
          <cell r="AV98">
            <v>4365</v>
          </cell>
          <cell r="AW98">
            <v>4497</v>
          </cell>
          <cell r="AX98">
            <v>4505</v>
          </cell>
          <cell r="AY98">
            <v>4607</v>
          </cell>
          <cell r="AZ98">
            <v>4894</v>
          </cell>
          <cell r="BA98">
            <v>3990</v>
          </cell>
          <cell r="BB98">
            <v>4109</v>
          </cell>
        </row>
        <row r="99">
          <cell r="U99">
            <v>0</v>
          </cell>
          <cell r="X99">
            <v>471</v>
          </cell>
          <cell r="Y99">
            <v>559</v>
          </cell>
          <cell r="AA99">
            <v>866</v>
          </cell>
          <cell r="AC99">
            <v>958</v>
          </cell>
          <cell r="AD99">
            <v>973</v>
          </cell>
          <cell r="AE99">
            <v>1163</v>
          </cell>
          <cell r="AF99">
            <v>1240</v>
          </cell>
          <cell r="AG99">
            <v>1193</v>
          </cell>
          <cell r="AH99">
            <v>1231</v>
          </cell>
          <cell r="AI99">
            <v>1295</v>
          </cell>
          <cell r="AJ99">
            <v>1385</v>
          </cell>
          <cell r="AL99">
            <v>1666</v>
          </cell>
          <cell r="AM99">
            <v>1580</v>
          </cell>
          <cell r="AN99">
            <v>1578</v>
          </cell>
          <cell r="AO99">
            <v>1397</v>
          </cell>
          <cell r="AP99">
            <v>1398</v>
          </cell>
          <cell r="AQ99">
            <v>1382</v>
          </cell>
          <cell r="AR99">
            <v>1388</v>
          </cell>
          <cell r="AS99">
            <v>2107</v>
          </cell>
          <cell r="AT99">
            <v>1346</v>
          </cell>
          <cell r="AU99">
            <v>1346</v>
          </cell>
          <cell r="AV99">
            <v>1573</v>
          </cell>
          <cell r="AW99">
            <v>2959</v>
          </cell>
          <cell r="AX99">
            <v>2536</v>
          </cell>
          <cell r="AY99">
            <v>2870</v>
          </cell>
          <cell r="AZ99">
            <v>4105</v>
          </cell>
          <cell r="BA99">
            <v>4096</v>
          </cell>
          <cell r="BB99">
            <v>4096</v>
          </cell>
        </row>
        <row r="100">
          <cell r="U100">
            <v>0</v>
          </cell>
          <cell r="V100">
            <v>0</v>
          </cell>
          <cell r="W100">
            <v>134000</v>
          </cell>
          <cell r="X100">
            <v>0</v>
          </cell>
          <cell r="AD100">
            <v>105028</v>
          </cell>
          <cell r="AE100">
            <v>222372</v>
          </cell>
          <cell r="AF100">
            <v>229429</v>
          </cell>
          <cell r="AG100">
            <v>242040</v>
          </cell>
          <cell r="AH100">
            <v>252920</v>
          </cell>
          <cell r="AI100">
            <v>259614</v>
          </cell>
          <cell r="AJ100">
            <v>268457</v>
          </cell>
          <cell r="AL100">
            <v>277194</v>
          </cell>
          <cell r="AM100">
            <v>288223</v>
          </cell>
          <cell r="AN100">
            <v>301093</v>
          </cell>
          <cell r="AO100">
            <v>306157</v>
          </cell>
          <cell r="AP100">
            <v>325823</v>
          </cell>
          <cell r="AQ100">
            <v>360612</v>
          </cell>
          <cell r="AR100">
            <v>380668</v>
          </cell>
          <cell r="AS100">
            <v>388364</v>
          </cell>
          <cell r="AT100">
            <v>412298</v>
          </cell>
          <cell r="AU100">
            <v>421422</v>
          </cell>
          <cell r="AV100">
            <v>420222</v>
          </cell>
          <cell r="AW100">
            <v>430322</v>
          </cell>
          <cell r="AX100">
            <v>432289</v>
          </cell>
          <cell r="AY100">
            <v>433659</v>
          </cell>
          <cell r="AZ100">
            <v>417588</v>
          </cell>
          <cell r="BA100">
            <v>422395</v>
          </cell>
          <cell r="BB100">
            <v>437341</v>
          </cell>
        </row>
        <row r="101">
          <cell r="U101">
            <v>0</v>
          </cell>
          <cell r="V101">
            <v>0</v>
          </cell>
          <cell r="W101">
            <v>8128</v>
          </cell>
          <cell r="X101">
            <v>0</v>
          </cell>
          <cell r="AC101">
            <v>22147</v>
          </cell>
          <cell r="AD101">
            <v>15203</v>
          </cell>
          <cell r="AE101">
            <v>17602</v>
          </cell>
          <cell r="AF101">
            <v>11404</v>
          </cell>
          <cell r="AG101">
            <v>14942</v>
          </cell>
          <cell r="AH101">
            <v>8662</v>
          </cell>
          <cell r="AI101">
            <v>7432</v>
          </cell>
          <cell r="AJ101">
            <v>9537</v>
          </cell>
          <cell r="AL101">
            <v>9687</v>
          </cell>
          <cell r="AM101">
            <v>12520</v>
          </cell>
          <cell r="AN101">
            <v>14184</v>
          </cell>
          <cell r="AO101">
            <v>6834</v>
          </cell>
          <cell r="AP101">
            <v>28853</v>
          </cell>
          <cell r="AQ101">
            <v>33198</v>
          </cell>
          <cell r="AR101">
            <v>20390</v>
          </cell>
          <cell r="AS101">
            <v>33290</v>
          </cell>
          <cell r="AT101">
            <v>28707</v>
          </cell>
          <cell r="AU101">
            <v>4643</v>
          </cell>
          <cell r="AV101">
            <v>9260</v>
          </cell>
          <cell r="AW101">
            <v>15516</v>
          </cell>
          <cell r="AX101">
            <v>2730</v>
          </cell>
          <cell r="AY101">
            <v>5843</v>
          </cell>
          <cell r="AZ101">
            <v>7721</v>
          </cell>
          <cell r="BA101">
            <v>4402</v>
          </cell>
          <cell r="BB101">
            <v>6962</v>
          </cell>
        </row>
        <row r="102">
          <cell r="V102">
            <v>0</v>
          </cell>
          <cell r="X102">
            <v>0</v>
          </cell>
          <cell r="AH102">
            <v>0</v>
          </cell>
          <cell r="AR102">
            <v>0</v>
          </cell>
          <cell r="AS102">
            <v>0</v>
          </cell>
        </row>
        <row r="103">
          <cell r="U103">
            <v>10518</v>
          </cell>
          <cell r="V103">
            <v>14862</v>
          </cell>
          <cell r="W103">
            <v>13122</v>
          </cell>
          <cell r="X103">
            <v>14877</v>
          </cell>
          <cell r="Y103">
            <v>16734</v>
          </cell>
          <cell r="AA103">
            <v>26987</v>
          </cell>
          <cell r="AC103">
            <v>17084</v>
          </cell>
          <cell r="AD103">
            <v>19126</v>
          </cell>
          <cell r="AE103">
            <v>27985</v>
          </cell>
          <cell r="AG103">
            <v>29603</v>
          </cell>
          <cell r="AH103">
            <v>19777</v>
          </cell>
          <cell r="AI103">
            <v>15465</v>
          </cell>
          <cell r="AJ103">
            <v>14881</v>
          </cell>
          <cell r="AL103">
            <v>13162</v>
          </cell>
          <cell r="AM103">
            <v>17777</v>
          </cell>
          <cell r="AN103">
            <v>22736</v>
          </cell>
          <cell r="AO103">
            <v>7554</v>
          </cell>
          <cell r="AP103">
            <v>14970</v>
          </cell>
          <cell r="AQ103">
            <v>38318</v>
          </cell>
          <cell r="AR103">
            <v>22823</v>
          </cell>
          <cell r="AS103">
            <v>43726</v>
          </cell>
          <cell r="AT103">
            <v>48546</v>
          </cell>
          <cell r="AU103">
            <v>8700</v>
          </cell>
          <cell r="AV103">
            <v>18287</v>
          </cell>
          <cell r="AW103">
            <v>31256</v>
          </cell>
          <cell r="AX103">
            <v>5512</v>
          </cell>
          <cell r="AY103">
            <v>18437</v>
          </cell>
          <cell r="AZ103">
            <v>22313</v>
          </cell>
          <cell r="BA103">
            <v>9866</v>
          </cell>
          <cell r="BB103">
            <v>23891</v>
          </cell>
        </row>
        <row r="104">
          <cell r="U104">
            <v>0</v>
          </cell>
          <cell r="V104">
            <v>0</v>
          </cell>
          <cell r="X104">
            <v>0</v>
          </cell>
          <cell r="AH104">
            <v>0</v>
          </cell>
          <cell r="AR104">
            <v>0</v>
          </cell>
          <cell r="AS104">
            <v>0</v>
          </cell>
        </row>
        <row r="105">
          <cell r="U105">
            <v>0</v>
          </cell>
          <cell r="V105">
            <v>0</v>
          </cell>
          <cell r="W105">
            <v>129.08183819999999</v>
          </cell>
          <cell r="X105">
            <v>0</v>
          </cell>
          <cell r="Y105">
            <v>129.62558899999999</v>
          </cell>
          <cell r="AA105">
            <v>58.219344200000002</v>
          </cell>
          <cell r="AC105">
            <v>70.662816599999999</v>
          </cell>
          <cell r="AD105">
            <v>61.568900000000006</v>
          </cell>
          <cell r="AE105">
            <v>68.112529999999992</v>
          </cell>
          <cell r="AF105">
            <v>69.004169300000001</v>
          </cell>
          <cell r="AG105">
            <v>78.488121599999985</v>
          </cell>
          <cell r="AH105">
            <v>79.031041700000003</v>
          </cell>
          <cell r="AI105">
            <v>83.845843699999989</v>
          </cell>
          <cell r="AJ105">
            <v>89.29202579999999</v>
          </cell>
          <cell r="AL105">
            <v>102.21704680000001</v>
          </cell>
          <cell r="AM105">
            <v>93.833460499999987</v>
          </cell>
          <cell r="AN105">
            <v>110.80840359999999</v>
          </cell>
          <cell r="AO105">
            <v>48.204041999999994</v>
          </cell>
          <cell r="AP105">
            <v>99.530729600000001</v>
          </cell>
          <cell r="AQ105">
            <v>114.23472759999999</v>
          </cell>
          <cell r="AR105">
            <v>51.138815500000007</v>
          </cell>
          <cell r="AS105">
            <v>112.76013</v>
          </cell>
          <cell r="AT105">
            <v>128.13077250000001</v>
          </cell>
          <cell r="AU105">
            <v>36.285149100000005</v>
          </cell>
          <cell r="AV105">
            <v>99.70688659999999</v>
          </cell>
          <cell r="AW105">
            <v>174.92410700000002</v>
          </cell>
          <cell r="AX105">
            <v>72.22921749999999</v>
          </cell>
          <cell r="AY105">
            <v>94.600511834000017</v>
          </cell>
          <cell r="AZ105">
            <v>120.33051169100003</v>
          </cell>
          <cell r="BA105">
            <v>52.214514737999984</v>
          </cell>
          <cell r="BB105">
            <v>83.570064561999985</v>
          </cell>
        </row>
        <row r="108">
          <cell r="U108">
            <v>0</v>
          </cell>
          <cell r="X108">
            <v>816</v>
          </cell>
          <cell r="Y108">
            <v>1613</v>
          </cell>
          <cell r="AA108">
            <v>1721</v>
          </cell>
          <cell r="AC108">
            <v>3055</v>
          </cell>
          <cell r="AD108">
            <v>1520</v>
          </cell>
          <cell r="AE108">
            <v>2673</v>
          </cell>
          <cell r="AF108">
            <v>1160</v>
          </cell>
          <cell r="AG108">
            <v>1561</v>
          </cell>
          <cell r="AH108">
            <v>3114</v>
          </cell>
          <cell r="AI108">
            <v>3969</v>
          </cell>
          <cell r="AJ108">
            <v>6613</v>
          </cell>
          <cell r="AL108">
            <v>7057</v>
          </cell>
          <cell r="AM108">
            <v>5738</v>
          </cell>
          <cell r="AN108">
            <v>4505</v>
          </cell>
          <cell r="AO108">
            <v>2659</v>
          </cell>
          <cell r="AP108">
            <v>5119</v>
          </cell>
          <cell r="AQ108">
            <v>3201</v>
          </cell>
          <cell r="AR108">
            <v>1265</v>
          </cell>
          <cell r="AS108">
            <v>3043</v>
          </cell>
          <cell r="AT108">
            <v>2846</v>
          </cell>
          <cell r="AU108">
            <v>760</v>
          </cell>
          <cell r="AV108">
            <v>1402</v>
          </cell>
          <cell r="AW108">
            <v>2454</v>
          </cell>
          <cell r="AX108">
            <v>1082</v>
          </cell>
          <cell r="AY108">
            <v>2054</v>
          </cell>
          <cell r="BA108">
            <v>950</v>
          </cell>
          <cell r="BB108">
            <v>1484</v>
          </cell>
        </row>
        <row r="109">
          <cell r="U109">
            <v>0</v>
          </cell>
          <cell r="X109">
            <v>44.219000000000008</v>
          </cell>
          <cell r="Y109">
            <v>107.83025229999998</v>
          </cell>
          <cell r="AA109">
            <v>144.29999999999998</v>
          </cell>
          <cell r="AC109">
            <v>196.61199999999999</v>
          </cell>
          <cell r="AD109">
            <v>176.86</v>
          </cell>
          <cell r="AE109">
            <v>282.39062999999999</v>
          </cell>
          <cell r="AF109">
            <v>153.52000000000001</v>
          </cell>
          <cell r="AG109">
            <v>175.28881390000001</v>
          </cell>
          <cell r="AH109">
            <v>200.19483020000001</v>
          </cell>
          <cell r="AI109">
            <v>283.39536430000004</v>
          </cell>
          <cell r="AJ109">
            <v>463.88576950000004</v>
          </cell>
          <cell r="AL109">
            <v>584.45981200000006</v>
          </cell>
          <cell r="AM109">
            <v>469.46347580000008</v>
          </cell>
          <cell r="AN109">
            <v>374.31125969999988</v>
          </cell>
          <cell r="AO109">
            <v>241.59207860000004</v>
          </cell>
          <cell r="AP109">
            <v>438.01928910000004</v>
          </cell>
          <cell r="AQ109">
            <v>297.15831320000007</v>
          </cell>
          <cell r="AR109">
            <v>98.003077600000012</v>
          </cell>
          <cell r="AS109">
            <v>273.091005</v>
          </cell>
          <cell r="AT109">
            <v>273.45408509999999</v>
          </cell>
          <cell r="AU109">
            <v>79.645161099999996</v>
          </cell>
          <cell r="AV109">
            <v>142.37110109999998</v>
          </cell>
          <cell r="AW109">
            <v>221.26337699999999</v>
          </cell>
          <cell r="AX109">
            <v>111.58047980000001</v>
          </cell>
          <cell r="AY109">
            <v>225.09930780000002</v>
          </cell>
          <cell r="BA109">
            <v>221.88</v>
          </cell>
          <cell r="BB109">
            <v>383.69195999999999</v>
          </cell>
        </row>
        <row r="110">
          <cell r="U110">
            <v>0</v>
          </cell>
          <cell r="X110">
            <v>43.512</v>
          </cell>
          <cell r="Y110">
            <v>107.83025229999998</v>
          </cell>
          <cell r="AA110">
            <v>144.29999999999998</v>
          </cell>
          <cell r="AC110">
            <v>196.61199999999999</v>
          </cell>
          <cell r="AD110">
            <v>176.86</v>
          </cell>
          <cell r="AE110">
            <v>282.39062999999999</v>
          </cell>
          <cell r="AF110">
            <v>153.52000000000001</v>
          </cell>
          <cell r="AG110">
            <v>175.28881390000001</v>
          </cell>
          <cell r="AH110">
            <v>200.19483020000001</v>
          </cell>
          <cell r="AI110">
            <v>283.39536430000004</v>
          </cell>
          <cell r="AJ110">
            <v>463.88576950000004</v>
          </cell>
          <cell r="AL110">
            <v>584.45981200000006</v>
          </cell>
          <cell r="AM110">
            <v>469.46347580000008</v>
          </cell>
          <cell r="AN110">
            <v>374.31125969999988</v>
          </cell>
          <cell r="AO110">
            <v>241.59207860000004</v>
          </cell>
          <cell r="AP110">
            <v>438.01928910000004</v>
          </cell>
          <cell r="AQ110">
            <v>297.15831320000007</v>
          </cell>
          <cell r="AR110">
            <v>98.003077600000012</v>
          </cell>
          <cell r="AS110">
            <v>273.091005</v>
          </cell>
          <cell r="AT110">
            <v>273.45408509999999</v>
          </cell>
          <cell r="AU110">
            <v>79.645161099999996</v>
          </cell>
          <cell r="AV110">
            <v>142.37110109999998</v>
          </cell>
          <cell r="AW110">
            <v>221.26337699999999</v>
          </cell>
          <cell r="AX110">
            <v>111.58047980000001</v>
          </cell>
          <cell r="AY110">
            <v>225.09930780000002</v>
          </cell>
          <cell r="BA110">
            <v>221.88</v>
          </cell>
          <cell r="BB110">
            <v>383.69195999999999</v>
          </cell>
        </row>
        <row r="111">
          <cell r="C111">
            <v>0</v>
          </cell>
          <cell r="D111">
            <v>0</v>
          </cell>
          <cell r="E111">
            <v>0</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V111">
            <v>5303</v>
          </cell>
          <cell r="W111">
            <v>5786</v>
          </cell>
          <cell r="X111">
            <v>6372</v>
          </cell>
          <cell r="Y111">
            <v>9649</v>
          </cell>
          <cell r="AA111">
            <v>17789</v>
          </cell>
          <cell r="AC111">
            <v>18885</v>
          </cell>
          <cell r="AD111">
            <v>14576</v>
          </cell>
          <cell r="AE111">
            <v>16864</v>
          </cell>
          <cell r="AF111">
            <v>10613</v>
          </cell>
          <cell r="AG111">
            <v>13743</v>
          </cell>
          <cell r="AH111">
            <v>7351</v>
          </cell>
          <cell r="AI111">
            <v>6696</v>
          </cell>
          <cell r="AJ111">
            <v>9123</v>
          </cell>
          <cell r="AL111">
            <v>8966</v>
          </cell>
          <cell r="AM111">
            <v>11726</v>
          </cell>
          <cell r="AN111">
            <v>13632</v>
          </cell>
          <cell r="AO111">
            <v>3407</v>
          </cell>
          <cell r="AP111">
            <v>24604</v>
          </cell>
          <cell r="AQ111">
            <v>28971</v>
          </cell>
          <cell r="AR111">
            <v>18468</v>
          </cell>
          <cell r="AS111">
            <v>30874</v>
          </cell>
          <cell r="AT111">
            <v>27639</v>
          </cell>
          <cell r="AU111">
            <v>4597</v>
          </cell>
          <cell r="AV111">
            <v>9099</v>
          </cell>
          <cell r="AW111">
            <v>15281</v>
          </cell>
          <cell r="AX111">
            <v>2608</v>
          </cell>
          <cell r="AY111">
            <v>5542</v>
          </cell>
          <cell r="AZ111">
            <v>7320</v>
          </cell>
          <cell r="BA111">
            <v>4294</v>
          </cell>
          <cell r="BB111">
            <v>6732</v>
          </cell>
        </row>
        <row r="112">
          <cell r="C112">
            <v>1508</v>
          </cell>
          <cell r="D112">
            <v>2690</v>
          </cell>
          <cell r="E112">
            <v>5592</v>
          </cell>
          <cell r="F112">
            <v>1375</v>
          </cell>
          <cell r="G112">
            <v>2930</v>
          </cell>
          <cell r="H112">
            <v>4508</v>
          </cell>
          <cell r="I112">
            <v>6086</v>
          </cell>
          <cell r="J112">
            <v>6086</v>
          </cell>
          <cell r="K112">
            <v>1678</v>
          </cell>
          <cell r="L112">
            <v>2137</v>
          </cell>
          <cell r="M112">
            <v>2395</v>
          </cell>
          <cell r="N112">
            <v>1470</v>
          </cell>
          <cell r="O112">
            <v>3087</v>
          </cell>
          <cell r="P112">
            <v>3037</v>
          </cell>
          <cell r="Q112">
            <v>1447</v>
          </cell>
          <cell r="R112">
            <v>600</v>
          </cell>
          <cell r="S112">
            <v>649</v>
          </cell>
          <cell r="T112">
            <v>347</v>
          </cell>
          <cell r="U112">
            <v>204</v>
          </cell>
          <cell r="V112">
            <v>202</v>
          </cell>
          <cell r="W112">
            <v>706</v>
          </cell>
          <cell r="X112">
            <v>399</v>
          </cell>
          <cell r="Y112">
            <v>3229</v>
          </cell>
          <cell r="AA112">
            <v>3246</v>
          </cell>
          <cell r="AC112">
            <v>978</v>
          </cell>
          <cell r="AD112">
            <v>627</v>
          </cell>
          <cell r="AE112">
            <v>738</v>
          </cell>
          <cell r="AF112">
            <v>791</v>
          </cell>
          <cell r="AG112">
            <v>1199</v>
          </cell>
          <cell r="AH112">
            <v>1311</v>
          </cell>
          <cell r="AI112">
            <v>736</v>
          </cell>
          <cell r="AJ112">
            <v>414</v>
          </cell>
          <cell r="AL112">
            <v>721</v>
          </cell>
          <cell r="AM112">
            <v>794</v>
          </cell>
          <cell r="AN112">
            <v>552</v>
          </cell>
          <cell r="AO112">
            <v>3427</v>
          </cell>
          <cell r="AP112">
            <v>4249</v>
          </cell>
          <cell r="AQ112">
            <v>4227</v>
          </cell>
          <cell r="AR112">
            <v>1922</v>
          </cell>
          <cell r="AS112">
            <v>2416</v>
          </cell>
          <cell r="AT112">
            <v>1068</v>
          </cell>
          <cell r="AU112">
            <v>46</v>
          </cell>
          <cell r="AV112">
            <v>161</v>
          </cell>
          <cell r="AW112">
            <v>235</v>
          </cell>
          <cell r="AX112">
            <v>122</v>
          </cell>
          <cell r="AY112">
            <v>301</v>
          </cell>
          <cell r="AZ112">
            <v>401</v>
          </cell>
          <cell r="BA112">
            <v>108</v>
          </cell>
          <cell r="BB112">
            <v>230</v>
          </cell>
        </row>
        <row r="113">
          <cell r="C113">
            <v>0</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32.56</v>
          </cell>
          <cell r="X113">
            <v>251.81119999999999</v>
          </cell>
          <cell r="Y113">
            <v>64.34</v>
          </cell>
          <cell r="AA113">
            <v>161.14973429999995</v>
          </cell>
          <cell r="AC113">
            <v>172.60406829999999</v>
          </cell>
          <cell r="AD113">
            <v>162.93753109999997</v>
          </cell>
          <cell r="AE113">
            <v>192.5798867</v>
          </cell>
          <cell r="AF113">
            <v>221.96787879999999</v>
          </cell>
          <cell r="AG113">
            <v>255.77947879999999</v>
          </cell>
          <cell r="AH113">
            <v>178.936286</v>
          </cell>
          <cell r="AI113">
            <v>167.98767409999999</v>
          </cell>
          <cell r="AJ113">
            <v>603.77826400000004</v>
          </cell>
          <cell r="AL113">
            <v>714.47114999999997</v>
          </cell>
          <cell r="AM113">
            <v>417.86305999999996</v>
          </cell>
          <cell r="AN113">
            <v>594.86536000000001</v>
          </cell>
          <cell r="AO113">
            <v>191.56352999999999</v>
          </cell>
          <cell r="AP113">
            <v>452.76368000000002</v>
          </cell>
          <cell r="AQ113">
            <v>128.48700000000002</v>
          </cell>
          <cell r="AR113">
            <v>90.56</v>
          </cell>
          <cell r="AS113">
            <v>142.52000000000001</v>
          </cell>
          <cell r="AT113">
            <v>158.26999999999998</v>
          </cell>
          <cell r="AU113">
            <v>2.25</v>
          </cell>
          <cell r="AV113">
            <v>19.899000000000001</v>
          </cell>
          <cell r="AW113">
            <v>19.581</v>
          </cell>
          <cell r="AX113">
            <v>53.63</v>
          </cell>
          <cell r="AY113">
            <v>196.49</v>
          </cell>
          <cell r="AZ113">
            <v>182.52140000000003</v>
          </cell>
          <cell r="BA113">
            <v>83.056600000000003</v>
          </cell>
          <cell r="BB113">
            <v>162.85509999999999</v>
          </cell>
        </row>
        <row r="114">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13.48</v>
          </cell>
          <cell r="X114">
            <v>92.417000000000002</v>
          </cell>
          <cell r="Y114">
            <v>54.41</v>
          </cell>
          <cell r="AA114">
            <v>126.45406999999999</v>
          </cell>
          <cell r="AC114">
            <v>66.738442000000006</v>
          </cell>
          <cell r="AD114">
            <v>90.340096700000004</v>
          </cell>
          <cell r="AE114">
            <v>100.4915122</v>
          </cell>
          <cell r="AF114">
            <v>133.30283309999999</v>
          </cell>
          <cell r="AG114">
            <v>142.0510578</v>
          </cell>
          <cell r="AH114">
            <v>106.73960399999999</v>
          </cell>
          <cell r="AI114">
            <v>91.466069000000005</v>
          </cell>
          <cell r="AJ114">
            <v>257.79422</v>
          </cell>
          <cell r="AL114">
            <v>460.17019999999997</v>
          </cell>
          <cell r="AM114">
            <v>158.72695999999999</v>
          </cell>
          <cell r="AN114">
            <v>374.47449000000006</v>
          </cell>
          <cell r="AO114">
            <v>47.436170000000004</v>
          </cell>
          <cell r="AP114">
            <v>91.528209999999987</v>
          </cell>
          <cell r="AQ114">
            <v>77.309999999999988</v>
          </cell>
          <cell r="AR114">
            <v>11.86</v>
          </cell>
          <cell r="AS114">
            <v>35.07</v>
          </cell>
          <cell r="AT114">
            <v>59.04</v>
          </cell>
          <cell r="AU114">
            <v>1.6400000000000001</v>
          </cell>
          <cell r="AV114">
            <v>5.9399999999999995</v>
          </cell>
          <cell r="AW114">
            <v>12.01</v>
          </cell>
          <cell r="AX114">
            <v>15.14</v>
          </cell>
          <cell r="AY114">
            <v>76.37</v>
          </cell>
          <cell r="AZ114">
            <v>80.0471</v>
          </cell>
          <cell r="BA114">
            <v>17.389599999999998</v>
          </cell>
          <cell r="BB114">
            <v>40.125099999999996</v>
          </cell>
        </row>
        <row r="115">
          <cell r="C115">
            <v>0</v>
          </cell>
          <cell r="D115">
            <v>0</v>
          </cell>
          <cell r="E115">
            <v>0</v>
          </cell>
          <cell r="F115">
            <v>0</v>
          </cell>
          <cell r="G115">
            <v>0</v>
          </cell>
          <cell r="H115">
            <v>0</v>
          </cell>
          <cell r="I115">
            <v>0</v>
          </cell>
          <cell r="J115">
            <v>0</v>
          </cell>
          <cell r="K115">
            <v>0</v>
          </cell>
          <cell r="L115">
            <v>0</v>
          </cell>
          <cell r="M115">
            <v>2789</v>
          </cell>
          <cell r="N115">
            <v>382</v>
          </cell>
          <cell r="O115">
            <v>0</v>
          </cell>
          <cell r="P115">
            <v>0</v>
          </cell>
          <cell r="Q115">
            <v>0</v>
          </cell>
          <cell r="R115">
            <v>0</v>
          </cell>
          <cell r="S115">
            <v>0</v>
          </cell>
          <cell r="T115">
            <v>2</v>
          </cell>
          <cell r="U115">
            <v>1</v>
          </cell>
          <cell r="V115">
            <v>0</v>
          </cell>
          <cell r="W115">
            <v>1</v>
          </cell>
          <cell r="X115">
            <v>0</v>
          </cell>
          <cell r="Y115">
            <v>2</v>
          </cell>
          <cell r="AA115">
            <v>5</v>
          </cell>
          <cell r="AC115">
            <v>3</v>
          </cell>
          <cell r="AD115">
            <v>28</v>
          </cell>
          <cell r="AE115">
            <v>8</v>
          </cell>
          <cell r="AF115">
            <v>4</v>
          </cell>
          <cell r="AG115">
            <v>25</v>
          </cell>
          <cell r="AH115">
            <v>31</v>
          </cell>
          <cell r="AI115">
            <v>0</v>
          </cell>
          <cell r="AJ115">
            <v>0</v>
          </cell>
          <cell r="AL115">
            <v>28</v>
          </cell>
          <cell r="AM115">
            <v>0</v>
          </cell>
          <cell r="AN115">
            <v>17</v>
          </cell>
          <cell r="AO115">
            <v>2</v>
          </cell>
          <cell r="AP115">
            <v>2</v>
          </cell>
          <cell r="AQ115">
            <v>0</v>
          </cell>
          <cell r="AR115">
            <v>0</v>
          </cell>
          <cell r="AS115">
            <v>0</v>
          </cell>
          <cell r="AT115">
            <v>0</v>
          </cell>
          <cell r="AU115">
            <v>0</v>
          </cell>
          <cell r="AV115">
            <v>0</v>
          </cell>
          <cell r="AW115">
            <v>0</v>
          </cell>
          <cell r="AX115">
            <v>0</v>
          </cell>
          <cell r="AY115">
            <v>0</v>
          </cell>
          <cell r="AZ115">
            <v>3</v>
          </cell>
          <cell r="BA115">
            <v>0</v>
          </cell>
          <cell r="BB115">
            <v>0</v>
          </cell>
        </row>
        <row r="116">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2</v>
          </cell>
          <cell r="X116">
            <v>0</v>
          </cell>
          <cell r="Y116">
            <v>1</v>
          </cell>
          <cell r="AA116">
            <v>3</v>
          </cell>
          <cell r="AD116">
            <v>18</v>
          </cell>
          <cell r="AE116">
            <v>8</v>
          </cell>
          <cell r="AF116">
            <v>4</v>
          </cell>
          <cell r="AG116">
            <v>25</v>
          </cell>
          <cell r="AH116">
            <v>0</v>
          </cell>
          <cell r="AI116">
            <v>0</v>
          </cell>
          <cell r="AJ116">
            <v>0</v>
          </cell>
          <cell r="AL116">
            <v>2</v>
          </cell>
          <cell r="AM116">
            <v>0</v>
          </cell>
          <cell r="AN116">
            <v>1</v>
          </cell>
          <cell r="AO116">
            <v>1</v>
          </cell>
          <cell r="AP116">
            <v>1</v>
          </cell>
          <cell r="AQ116">
            <v>0</v>
          </cell>
          <cell r="AR116">
            <v>0</v>
          </cell>
          <cell r="AS116">
            <v>0</v>
          </cell>
          <cell r="AT116">
            <v>0</v>
          </cell>
          <cell r="AU116">
            <v>0</v>
          </cell>
          <cell r="AV116">
            <v>0</v>
          </cell>
          <cell r="AW116">
            <v>0</v>
          </cell>
          <cell r="AX116">
            <v>1</v>
          </cell>
          <cell r="AY116">
            <v>1</v>
          </cell>
          <cell r="AZ116">
            <v>0</v>
          </cell>
          <cell r="BA116">
            <v>0</v>
          </cell>
          <cell r="BB116">
            <v>0</v>
          </cell>
        </row>
        <row r="117">
          <cell r="C117">
            <v>13445</v>
          </cell>
          <cell r="D117">
            <v>19418</v>
          </cell>
          <cell r="E117">
            <v>40889</v>
          </cell>
          <cell r="F117">
            <v>9968</v>
          </cell>
          <cell r="G117">
            <v>10268</v>
          </cell>
          <cell r="H117">
            <v>8650</v>
          </cell>
          <cell r="I117">
            <v>10057</v>
          </cell>
          <cell r="J117">
            <v>40864</v>
          </cell>
          <cell r="K117">
            <v>9812</v>
          </cell>
          <cell r="L117">
            <v>15088</v>
          </cell>
          <cell r="M117">
            <v>65945</v>
          </cell>
          <cell r="N117">
            <v>15974</v>
          </cell>
          <cell r="O117">
            <v>42903</v>
          </cell>
          <cell r="P117">
            <v>44536</v>
          </cell>
          <cell r="Q117">
            <v>7884</v>
          </cell>
          <cell r="R117">
            <v>4512</v>
          </cell>
          <cell r="S117">
            <v>9052</v>
          </cell>
          <cell r="T117">
            <v>5121</v>
          </cell>
          <cell r="U117">
            <v>7349</v>
          </cell>
          <cell r="V117">
            <v>4640</v>
          </cell>
          <cell r="W117">
            <v>4216</v>
          </cell>
          <cell r="X117">
            <v>7056</v>
          </cell>
          <cell r="Y117">
            <v>16908</v>
          </cell>
          <cell r="AA117">
            <v>19132</v>
          </cell>
          <cell r="AC117">
            <v>9262</v>
          </cell>
          <cell r="AD117">
            <v>9271</v>
          </cell>
          <cell r="AE117">
            <v>7958</v>
          </cell>
          <cell r="AF117">
            <v>6712</v>
          </cell>
          <cell r="AG117">
            <v>2423</v>
          </cell>
          <cell r="AH117">
            <v>3137</v>
          </cell>
          <cell r="AI117">
            <v>1432</v>
          </cell>
          <cell r="AJ117">
            <v>2190</v>
          </cell>
          <cell r="AL117">
            <v>13367</v>
          </cell>
          <cell r="AM117">
            <v>3054</v>
          </cell>
          <cell r="AN117">
            <v>5715</v>
          </cell>
          <cell r="AO117">
            <v>2276</v>
          </cell>
          <cell r="AP117">
            <v>3361</v>
          </cell>
          <cell r="AQ117">
            <v>15170</v>
          </cell>
          <cell r="AR117">
            <v>2212</v>
          </cell>
          <cell r="AS117">
            <v>3220</v>
          </cell>
          <cell r="AT117">
            <v>10131</v>
          </cell>
          <cell r="AU117">
            <v>613</v>
          </cell>
          <cell r="AV117">
            <v>4920</v>
          </cell>
          <cell r="AW117">
            <v>18972</v>
          </cell>
          <cell r="AX117">
            <v>2279</v>
          </cell>
          <cell r="AY117">
            <v>6365</v>
          </cell>
          <cell r="AZ117">
            <v>17660</v>
          </cell>
          <cell r="BA117">
            <v>6576</v>
          </cell>
          <cell r="BB117">
            <v>14431</v>
          </cell>
        </row>
        <row r="118">
          <cell r="C118">
            <v>271.42</v>
          </cell>
          <cell r="D118">
            <v>392.59000000000003</v>
          </cell>
          <cell r="E118">
            <v>752.14</v>
          </cell>
          <cell r="F118">
            <v>88.350000000000009</v>
          </cell>
          <cell r="G118">
            <v>89.36</v>
          </cell>
          <cell r="H118">
            <v>59.31</v>
          </cell>
          <cell r="I118">
            <v>82.78</v>
          </cell>
          <cell r="J118">
            <v>347.78999999999996</v>
          </cell>
          <cell r="K118">
            <v>140.66</v>
          </cell>
          <cell r="L118">
            <v>230.07999999999998</v>
          </cell>
          <cell r="M118">
            <v>146.66</v>
          </cell>
          <cell r="N118">
            <v>63.269999999999996</v>
          </cell>
          <cell r="O118">
            <v>96.690000000000012</v>
          </cell>
          <cell r="P118">
            <v>130.99</v>
          </cell>
          <cell r="Q118">
            <v>54.07</v>
          </cell>
          <cell r="R118">
            <v>47.309999999999995</v>
          </cell>
          <cell r="S118">
            <v>115.09</v>
          </cell>
          <cell r="T118">
            <v>101.07</v>
          </cell>
          <cell r="U118">
            <v>236.07999999999998</v>
          </cell>
          <cell r="V118">
            <v>261.66999999999996</v>
          </cell>
          <cell r="W118">
            <v>287.44</v>
          </cell>
          <cell r="X118">
            <v>300.77999999999997</v>
          </cell>
          <cell r="Y118">
            <v>461.97</v>
          </cell>
          <cell r="AA118">
            <v>939.83499999999981</v>
          </cell>
          <cell r="AC118">
            <v>823.01149999999996</v>
          </cell>
          <cell r="AD118">
            <v>322.86999999999995</v>
          </cell>
          <cell r="AE118">
            <v>875.16500000000008</v>
          </cell>
          <cell r="AF118">
            <v>229.70740000000001</v>
          </cell>
          <cell r="AG118">
            <v>28.188957800000001</v>
          </cell>
          <cell r="AH118">
            <v>58.160308899999997</v>
          </cell>
          <cell r="AI118">
            <v>182.52649720000002</v>
          </cell>
          <cell r="AJ118">
            <v>56.088830000000002</v>
          </cell>
          <cell r="AL118">
            <v>84.595200000000006</v>
          </cell>
          <cell r="AM118">
            <v>84.317738700000007</v>
          </cell>
          <cell r="AN118">
            <v>47.84</v>
          </cell>
          <cell r="AO118">
            <v>47.427342012557361</v>
          </cell>
          <cell r="AP118">
            <v>42.120000000000005</v>
          </cell>
          <cell r="AQ118">
            <v>370.33299999999997</v>
          </cell>
          <cell r="AR118">
            <v>40.279999999999994</v>
          </cell>
          <cell r="AS118">
            <v>95.550000000000011</v>
          </cell>
          <cell r="AT118">
            <v>1070.3066900000001</v>
          </cell>
          <cell r="AU118">
            <v>52.330000000000005</v>
          </cell>
          <cell r="AV118">
            <v>105.46999999999998</v>
          </cell>
          <cell r="AW118">
            <v>884.26</v>
          </cell>
          <cell r="AX118">
            <v>236.64999999999998</v>
          </cell>
          <cell r="AY118">
            <v>574</v>
          </cell>
          <cell r="AZ118">
            <v>481.62999999999994</v>
          </cell>
          <cell r="BA118">
            <v>240.87</v>
          </cell>
          <cell r="BB118">
            <v>659.84100000000001</v>
          </cell>
        </row>
        <row r="120">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row>
        <row r="121">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AA121">
            <v>48</v>
          </cell>
          <cell r="AC121">
            <v>48</v>
          </cell>
          <cell r="AD121">
            <v>18</v>
          </cell>
          <cell r="AE121">
            <v>18</v>
          </cell>
          <cell r="AF121">
            <v>23</v>
          </cell>
          <cell r="AG121">
            <v>23</v>
          </cell>
          <cell r="AH121">
            <v>23</v>
          </cell>
          <cell r="AI121">
            <v>21</v>
          </cell>
          <cell r="AJ121">
            <v>19</v>
          </cell>
          <cell r="AL121">
            <v>18</v>
          </cell>
          <cell r="AN121">
            <v>18</v>
          </cell>
          <cell r="AO121">
            <v>8</v>
          </cell>
          <cell r="AP121">
            <v>8</v>
          </cell>
          <cell r="AQ121">
            <v>7</v>
          </cell>
          <cell r="AR121">
            <v>7</v>
          </cell>
          <cell r="AS121">
            <v>0</v>
          </cell>
          <cell r="AT121">
            <v>7</v>
          </cell>
          <cell r="AU121">
            <v>7</v>
          </cell>
          <cell r="AV121">
            <v>7</v>
          </cell>
          <cell r="AW121">
            <v>7</v>
          </cell>
          <cell r="AX121">
            <v>7</v>
          </cell>
          <cell r="AY121">
            <v>7</v>
          </cell>
          <cell r="AZ121">
            <v>6</v>
          </cell>
          <cell r="BA121">
            <v>7</v>
          </cell>
          <cell r="BB121">
            <v>6</v>
          </cell>
        </row>
        <row r="122">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AA122">
            <v>14208</v>
          </cell>
          <cell r="AC122">
            <v>14208</v>
          </cell>
          <cell r="AD122">
            <v>6154</v>
          </cell>
          <cell r="AE122">
            <v>5790</v>
          </cell>
          <cell r="AF122">
            <v>6867</v>
          </cell>
          <cell r="AG122">
            <v>6873</v>
          </cell>
          <cell r="AH122">
            <v>6950</v>
          </cell>
          <cell r="AI122">
            <v>6540</v>
          </cell>
          <cell r="AJ122">
            <v>8225</v>
          </cell>
          <cell r="AL122">
            <v>8636</v>
          </cell>
          <cell r="AN122">
            <v>20712</v>
          </cell>
          <cell r="AO122">
            <v>11882</v>
          </cell>
          <cell r="AP122">
            <v>12926</v>
          </cell>
          <cell r="AQ122">
            <v>20896</v>
          </cell>
          <cell r="AR122">
            <v>21880</v>
          </cell>
          <cell r="AS122">
            <v>0</v>
          </cell>
          <cell r="AT122">
            <v>11135</v>
          </cell>
          <cell r="AU122">
            <v>15481</v>
          </cell>
          <cell r="AV122">
            <v>16503</v>
          </cell>
          <cell r="AW122">
            <v>17262</v>
          </cell>
          <cell r="AX122">
            <v>16692</v>
          </cell>
          <cell r="AY122">
            <v>16692</v>
          </cell>
          <cell r="AZ122">
            <v>14763</v>
          </cell>
          <cell r="BA122">
            <v>36727</v>
          </cell>
          <cell r="BB122">
            <v>11392</v>
          </cell>
        </row>
        <row r="123">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AA123">
            <v>0</v>
          </cell>
          <cell r="AC123">
            <v>0</v>
          </cell>
          <cell r="AD123">
            <v>0</v>
          </cell>
          <cell r="AE123">
            <v>0</v>
          </cell>
          <cell r="AF123">
            <v>0</v>
          </cell>
          <cell r="AG123">
            <v>0</v>
          </cell>
          <cell r="AH123">
            <v>1</v>
          </cell>
          <cell r="AI123">
            <v>1</v>
          </cell>
          <cell r="AJ123">
            <v>2</v>
          </cell>
          <cell r="AL123">
            <v>7</v>
          </cell>
          <cell r="AN123">
            <v>14</v>
          </cell>
          <cell r="AO123">
            <v>12</v>
          </cell>
          <cell r="AP123">
            <v>4</v>
          </cell>
          <cell r="AQ123">
            <v>6</v>
          </cell>
          <cell r="AR123">
            <v>9</v>
          </cell>
          <cell r="AS123">
            <v>12</v>
          </cell>
          <cell r="AT123">
            <v>18</v>
          </cell>
          <cell r="AU123">
            <v>20</v>
          </cell>
          <cell r="AV123">
            <v>15</v>
          </cell>
          <cell r="AW123">
            <v>16</v>
          </cell>
          <cell r="AX123">
            <v>16</v>
          </cell>
          <cell r="AY123">
            <v>16</v>
          </cell>
          <cell r="AZ123">
            <v>0</v>
          </cell>
          <cell r="BA123">
            <v>0</v>
          </cell>
          <cell r="BB123">
            <v>0</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AA124">
            <v>0</v>
          </cell>
          <cell r="AC124">
            <v>0</v>
          </cell>
          <cell r="AD124">
            <v>0</v>
          </cell>
          <cell r="AE124">
            <v>0</v>
          </cell>
          <cell r="AF124">
            <v>0</v>
          </cell>
          <cell r="AG124">
            <v>0</v>
          </cell>
          <cell r="AH124">
            <v>20772</v>
          </cell>
          <cell r="AI124">
            <v>19628</v>
          </cell>
          <cell r="AJ124">
            <v>10982</v>
          </cell>
          <cell r="AL124">
            <v>55542</v>
          </cell>
          <cell r="AN124">
            <v>132873</v>
          </cell>
          <cell r="AO124">
            <v>115364</v>
          </cell>
          <cell r="AP124">
            <v>51257</v>
          </cell>
          <cell r="AQ124">
            <v>101112</v>
          </cell>
          <cell r="AR124">
            <v>135387</v>
          </cell>
          <cell r="AS124">
            <v>207975</v>
          </cell>
          <cell r="AT124">
            <v>281345</v>
          </cell>
          <cell r="AU124">
            <v>319551</v>
          </cell>
          <cell r="AV124">
            <v>283914</v>
          </cell>
          <cell r="AW124">
            <v>316681</v>
          </cell>
          <cell r="AX124">
            <v>318363</v>
          </cell>
          <cell r="AY124">
            <v>318363</v>
          </cell>
          <cell r="AZ124">
            <v>0</v>
          </cell>
          <cell r="BA124">
            <v>0</v>
          </cell>
          <cell r="BB124">
            <v>0</v>
          </cell>
        </row>
        <row r="125">
          <cell r="AC125">
            <v>0</v>
          </cell>
          <cell r="AD125">
            <v>0</v>
          </cell>
          <cell r="AE125">
            <v>0</v>
          </cell>
          <cell r="AF125">
            <v>0</v>
          </cell>
          <cell r="AG125">
            <v>0</v>
          </cell>
          <cell r="AH125">
            <v>0</v>
          </cell>
          <cell r="AI125">
            <v>0</v>
          </cell>
          <cell r="AJ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v>0</v>
          </cell>
        </row>
        <row r="126">
          <cell r="AC126">
            <v>0</v>
          </cell>
          <cell r="AD126">
            <v>0</v>
          </cell>
          <cell r="AE126">
            <v>0</v>
          </cell>
          <cell r="AF126">
            <v>0</v>
          </cell>
          <cell r="AG126">
            <v>0</v>
          </cell>
          <cell r="AH126">
            <v>0</v>
          </cell>
          <cell r="AI126">
            <v>0</v>
          </cell>
          <cell r="AJ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v>0</v>
          </cell>
        </row>
        <row r="127">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AA127">
            <v>14208</v>
          </cell>
          <cell r="AC127">
            <v>10502</v>
          </cell>
          <cell r="AD127">
            <v>8488</v>
          </cell>
          <cell r="AE127">
            <v>5790</v>
          </cell>
          <cell r="AF127">
            <v>6636</v>
          </cell>
          <cell r="AG127">
            <v>6868</v>
          </cell>
          <cell r="AH127">
            <v>27722</v>
          </cell>
          <cell r="AI127">
            <v>26168</v>
          </cell>
          <cell r="AJ127">
            <v>19207</v>
          </cell>
          <cell r="AO127">
            <v>127246</v>
          </cell>
          <cell r="AP127">
            <v>64183</v>
          </cell>
          <cell r="AQ127">
            <v>122008</v>
          </cell>
          <cell r="AR127">
            <v>157267</v>
          </cell>
          <cell r="AS127">
            <v>207975</v>
          </cell>
          <cell r="AT127">
            <v>292480</v>
          </cell>
          <cell r="AU127">
            <v>335032</v>
          </cell>
          <cell r="AV127">
            <v>300417</v>
          </cell>
          <cell r="AW127">
            <v>333943</v>
          </cell>
          <cell r="AX127">
            <v>335055</v>
          </cell>
          <cell r="AY127">
            <v>335055</v>
          </cell>
          <cell r="AZ127">
            <v>14763</v>
          </cell>
          <cell r="BA127">
            <v>36727</v>
          </cell>
          <cell r="BB127">
            <v>11392</v>
          </cell>
        </row>
        <row r="129">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row>
        <row r="130">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V130">
            <v>3</v>
          </cell>
          <cell r="W130">
            <v>2</v>
          </cell>
          <cell r="X130">
            <v>3</v>
          </cell>
          <cell r="Y130">
            <v>5</v>
          </cell>
          <cell r="AA130">
            <v>9</v>
          </cell>
          <cell r="AC130">
            <v>0</v>
          </cell>
          <cell r="AD130">
            <v>5</v>
          </cell>
          <cell r="AE130">
            <v>1</v>
          </cell>
          <cell r="AF130">
            <v>2</v>
          </cell>
          <cell r="AG130">
            <v>1</v>
          </cell>
          <cell r="AH130">
            <v>6</v>
          </cell>
          <cell r="AI130">
            <v>3</v>
          </cell>
          <cell r="AJ130">
            <v>3</v>
          </cell>
          <cell r="AL130">
            <v>0</v>
          </cell>
          <cell r="AM130">
            <v>2</v>
          </cell>
          <cell r="AN130">
            <v>1</v>
          </cell>
          <cell r="AO130">
            <v>3</v>
          </cell>
          <cell r="AP130">
            <v>5</v>
          </cell>
          <cell r="AQ130">
            <v>2</v>
          </cell>
          <cell r="AR130">
            <v>1</v>
          </cell>
          <cell r="AS130">
            <v>2</v>
          </cell>
          <cell r="AT130">
            <v>2</v>
          </cell>
          <cell r="AU130">
            <v>0</v>
          </cell>
          <cell r="AV130">
            <v>1</v>
          </cell>
          <cell r="AW130">
            <v>2</v>
          </cell>
          <cell r="AX130">
            <v>0</v>
          </cell>
          <cell r="AY130">
            <v>1</v>
          </cell>
          <cell r="AZ130">
            <v>0</v>
          </cell>
          <cell r="BA130">
            <v>0</v>
          </cell>
          <cell r="BB130">
            <v>0</v>
          </cell>
        </row>
        <row r="131">
          <cell r="C131">
            <v>0</v>
          </cell>
          <cell r="D131">
            <v>0</v>
          </cell>
          <cell r="E131">
            <v>0</v>
          </cell>
          <cell r="F131">
            <v>157</v>
          </cell>
          <cell r="G131">
            <v>53</v>
          </cell>
          <cell r="H131">
            <v>68</v>
          </cell>
          <cell r="I131">
            <v>67</v>
          </cell>
          <cell r="J131">
            <v>329</v>
          </cell>
          <cell r="K131">
            <v>123</v>
          </cell>
          <cell r="L131">
            <v>108</v>
          </cell>
          <cell r="M131">
            <v>244</v>
          </cell>
          <cell r="N131">
            <v>125</v>
          </cell>
          <cell r="P131">
            <v>534</v>
          </cell>
          <cell r="Q131">
            <v>150</v>
          </cell>
          <cell r="R131">
            <v>159</v>
          </cell>
          <cell r="S131">
            <v>194</v>
          </cell>
          <cell r="T131">
            <v>309</v>
          </cell>
          <cell r="U131">
            <v>309</v>
          </cell>
          <cell r="V131">
            <v>376</v>
          </cell>
          <cell r="W131">
            <v>167</v>
          </cell>
          <cell r="X131">
            <v>225</v>
          </cell>
          <cell r="Y131">
            <v>167</v>
          </cell>
          <cell r="AA131">
            <v>193</v>
          </cell>
          <cell r="AC131">
            <v>138</v>
          </cell>
          <cell r="AD131">
            <v>196</v>
          </cell>
          <cell r="AE131">
            <v>167</v>
          </cell>
          <cell r="AF131">
            <v>206</v>
          </cell>
          <cell r="AG131">
            <v>214</v>
          </cell>
          <cell r="AH131">
            <v>262</v>
          </cell>
          <cell r="AI131">
            <v>160</v>
          </cell>
          <cell r="AJ131">
            <v>244</v>
          </cell>
          <cell r="AL131">
            <v>162</v>
          </cell>
          <cell r="AM131">
            <v>340</v>
          </cell>
          <cell r="AN131">
            <v>230</v>
          </cell>
          <cell r="AO131">
            <v>175</v>
          </cell>
          <cell r="AP131">
            <v>345</v>
          </cell>
          <cell r="AQ131">
            <v>200</v>
          </cell>
          <cell r="AR131">
            <v>157</v>
          </cell>
          <cell r="AS131">
            <v>332</v>
          </cell>
          <cell r="AT131">
            <v>263</v>
          </cell>
          <cell r="AU131">
            <v>181</v>
          </cell>
          <cell r="AV131">
            <v>389</v>
          </cell>
          <cell r="AW131">
            <v>304</v>
          </cell>
          <cell r="AX131">
            <v>174</v>
          </cell>
          <cell r="AY131">
            <v>371</v>
          </cell>
          <cell r="AZ131">
            <v>352</v>
          </cell>
          <cell r="BA131">
            <v>228</v>
          </cell>
          <cell r="BB131">
            <v>508</v>
          </cell>
        </row>
        <row r="132">
          <cell r="AR132">
            <v>0</v>
          </cell>
        </row>
        <row r="133">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X133">
            <v>747</v>
          </cell>
          <cell r="Y133">
            <v>673</v>
          </cell>
          <cell r="AC133">
            <v>1241</v>
          </cell>
          <cell r="AD133">
            <v>1111</v>
          </cell>
          <cell r="AE133">
            <v>855</v>
          </cell>
          <cell r="AF133">
            <v>1143</v>
          </cell>
          <cell r="AG133">
            <v>914</v>
          </cell>
          <cell r="AH133">
            <v>1572</v>
          </cell>
          <cell r="AN133">
            <v>1340</v>
          </cell>
          <cell r="AO133">
            <v>627</v>
          </cell>
          <cell r="AP133">
            <v>454</v>
          </cell>
          <cell r="AQ133">
            <v>833</v>
          </cell>
          <cell r="AR133">
            <v>462</v>
          </cell>
          <cell r="AS133">
            <v>836</v>
          </cell>
          <cell r="AT133">
            <v>676</v>
          </cell>
          <cell r="AU133">
            <v>241</v>
          </cell>
          <cell r="AV133">
            <v>466</v>
          </cell>
          <cell r="AW133">
            <v>433</v>
          </cell>
          <cell r="AX133">
            <v>1329</v>
          </cell>
          <cell r="AY133">
            <v>1787</v>
          </cell>
          <cell r="AZ133">
            <v>1049</v>
          </cell>
          <cell r="BA133">
            <v>946</v>
          </cell>
          <cell r="BB133">
            <v>2019</v>
          </cell>
        </row>
        <row r="134">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V134">
            <v>8424</v>
          </cell>
          <cell r="W134">
            <v>8537</v>
          </cell>
          <cell r="X134">
            <v>9347</v>
          </cell>
          <cell r="Y134">
            <v>9429</v>
          </cell>
          <cell r="AA134">
            <v>8749</v>
          </cell>
          <cell r="AC134">
            <v>9153</v>
          </cell>
          <cell r="AD134">
            <v>9517</v>
          </cell>
          <cell r="AE134">
            <v>10886</v>
          </cell>
          <cell r="AF134">
            <v>13052</v>
          </cell>
          <cell r="AG134">
            <v>15821</v>
          </cell>
          <cell r="AH134">
            <v>7414</v>
          </cell>
          <cell r="AJ134">
            <v>6113</v>
          </cell>
          <cell r="AL134">
            <v>6481</v>
          </cell>
          <cell r="AM134">
            <v>7420</v>
          </cell>
          <cell r="AN134">
            <v>9851</v>
          </cell>
          <cell r="AO134">
            <v>5090</v>
          </cell>
          <cell r="AP134">
            <v>7134</v>
          </cell>
          <cell r="AQ134">
            <v>9451</v>
          </cell>
          <cell r="AR134">
            <v>6743</v>
          </cell>
          <cell r="AS134">
            <v>9448</v>
          </cell>
          <cell r="AT134">
            <v>5405</v>
          </cell>
          <cell r="AU134">
            <v>3208</v>
          </cell>
          <cell r="AV134">
            <v>5958</v>
          </cell>
          <cell r="AW134">
            <v>5828</v>
          </cell>
          <cell r="AX134">
            <v>5208</v>
          </cell>
          <cell r="AY134">
            <v>29018</v>
          </cell>
          <cell r="AZ134">
            <v>30187</v>
          </cell>
          <cell r="BA134">
            <v>14256</v>
          </cell>
          <cell r="BB134">
            <v>21170</v>
          </cell>
        </row>
        <row r="135">
          <cell r="C135">
            <v>0</v>
          </cell>
          <cell r="D135">
            <v>0</v>
          </cell>
          <cell r="E135">
            <v>507</v>
          </cell>
          <cell r="F135">
            <v>0</v>
          </cell>
          <cell r="G135">
            <v>2736</v>
          </cell>
          <cell r="H135">
            <v>905</v>
          </cell>
          <cell r="I135">
            <v>1109</v>
          </cell>
          <cell r="J135">
            <v>4387</v>
          </cell>
          <cell r="K135">
            <v>1127</v>
          </cell>
          <cell r="L135">
            <v>1811</v>
          </cell>
          <cell r="M135">
            <v>4243</v>
          </cell>
          <cell r="N135">
            <v>1016</v>
          </cell>
          <cell r="O135">
            <v>2701</v>
          </cell>
          <cell r="P135">
            <v>3040</v>
          </cell>
          <cell r="Q135">
            <v>1348</v>
          </cell>
          <cell r="R135">
            <v>924</v>
          </cell>
          <cell r="S135">
            <v>2280</v>
          </cell>
          <cell r="T135">
            <v>896</v>
          </cell>
          <cell r="U135">
            <v>1866</v>
          </cell>
          <cell r="V135">
            <v>705</v>
          </cell>
          <cell r="W135">
            <v>1127</v>
          </cell>
          <cell r="X135">
            <v>521</v>
          </cell>
          <cell r="Y135">
            <v>902</v>
          </cell>
          <cell r="AA135">
            <v>460</v>
          </cell>
          <cell r="AC135">
            <v>285</v>
          </cell>
          <cell r="AD135">
            <v>5175</v>
          </cell>
          <cell r="AE135">
            <v>4591</v>
          </cell>
          <cell r="AF135">
            <v>4158</v>
          </cell>
          <cell r="AG135">
            <v>4537</v>
          </cell>
          <cell r="AH135">
            <v>4063</v>
          </cell>
          <cell r="AI135">
            <v>4167</v>
          </cell>
          <cell r="AJ135">
            <v>4308</v>
          </cell>
          <cell r="AL135">
            <v>5014</v>
          </cell>
          <cell r="AM135">
            <v>5096</v>
          </cell>
          <cell r="AN135">
            <v>4710</v>
          </cell>
          <cell r="AO135">
            <v>1823</v>
          </cell>
          <cell r="AP135">
            <v>2840</v>
          </cell>
          <cell r="AQ135">
            <v>1890</v>
          </cell>
          <cell r="AR135">
            <v>540</v>
          </cell>
          <cell r="AS135">
            <v>1515</v>
          </cell>
          <cell r="AT135">
            <v>1662</v>
          </cell>
          <cell r="AU135">
            <v>1405</v>
          </cell>
          <cell r="AV135">
            <v>2472</v>
          </cell>
          <cell r="AW135">
            <v>3280</v>
          </cell>
          <cell r="AX135">
            <v>428</v>
          </cell>
          <cell r="AY135">
            <v>445</v>
          </cell>
          <cell r="AZ135">
            <v>18174</v>
          </cell>
          <cell r="BA135">
            <v>27929</v>
          </cell>
          <cell r="BB135">
            <v>60132</v>
          </cell>
        </row>
        <row r="136">
          <cell r="C136">
            <v>0</v>
          </cell>
          <cell r="D136">
            <v>0</v>
          </cell>
          <cell r="E136">
            <v>263</v>
          </cell>
          <cell r="F136">
            <v>0</v>
          </cell>
          <cell r="G136">
            <v>2523</v>
          </cell>
          <cell r="H136">
            <v>817</v>
          </cell>
          <cell r="I136">
            <v>954</v>
          </cell>
          <cell r="J136">
            <v>3745</v>
          </cell>
          <cell r="K136">
            <v>998</v>
          </cell>
          <cell r="L136">
            <v>1658</v>
          </cell>
          <cell r="M136">
            <v>3214</v>
          </cell>
          <cell r="N136">
            <v>822</v>
          </cell>
          <cell r="O136">
            <v>1984</v>
          </cell>
          <cell r="P136">
            <v>2392</v>
          </cell>
          <cell r="Q136">
            <v>1153</v>
          </cell>
          <cell r="R136">
            <v>858</v>
          </cell>
          <cell r="S136">
            <v>2148</v>
          </cell>
          <cell r="T136">
            <v>851</v>
          </cell>
          <cell r="U136">
            <v>1767</v>
          </cell>
          <cell r="V136">
            <v>685</v>
          </cell>
          <cell r="W136">
            <v>1049</v>
          </cell>
          <cell r="X136">
            <v>454</v>
          </cell>
          <cell r="Y136">
            <v>721</v>
          </cell>
          <cell r="AA136">
            <v>345</v>
          </cell>
          <cell r="AC136">
            <v>284</v>
          </cell>
          <cell r="AD136">
            <v>5127</v>
          </cell>
          <cell r="AE136">
            <v>4215</v>
          </cell>
          <cell r="AF136">
            <v>3899</v>
          </cell>
          <cell r="AG136">
            <v>4200</v>
          </cell>
          <cell r="AH136">
            <v>3836</v>
          </cell>
          <cell r="AI136">
            <v>3853</v>
          </cell>
          <cell r="AJ136">
            <v>4047</v>
          </cell>
          <cell r="AL136">
            <v>4600</v>
          </cell>
          <cell r="AM136">
            <v>4521</v>
          </cell>
          <cell r="AN136">
            <v>4017</v>
          </cell>
          <cell r="AO136">
            <v>1566</v>
          </cell>
          <cell r="AP136">
            <v>2544</v>
          </cell>
          <cell r="AQ136">
            <v>1714</v>
          </cell>
          <cell r="AR136">
            <v>373</v>
          </cell>
          <cell r="AS136">
            <v>1204</v>
          </cell>
          <cell r="AT136">
            <v>1571</v>
          </cell>
          <cell r="AU136">
            <v>1387</v>
          </cell>
          <cell r="AV136">
            <v>2415</v>
          </cell>
          <cell r="AW136">
            <v>3130</v>
          </cell>
          <cell r="AX136">
            <v>428</v>
          </cell>
          <cell r="AY136">
            <v>442</v>
          </cell>
          <cell r="AZ136">
            <v>18172</v>
          </cell>
          <cell r="BA136">
            <v>27929</v>
          </cell>
          <cell r="BB136">
            <v>60132</v>
          </cell>
        </row>
        <row r="137">
          <cell r="X137">
            <v>149</v>
          </cell>
          <cell r="Y137">
            <v>119</v>
          </cell>
          <cell r="AA137">
            <v>116</v>
          </cell>
          <cell r="AC137">
            <v>276</v>
          </cell>
          <cell r="AD137">
            <v>289</v>
          </cell>
          <cell r="AE137">
            <v>307</v>
          </cell>
          <cell r="AF137">
            <v>137</v>
          </cell>
          <cell r="AG137">
            <v>211</v>
          </cell>
          <cell r="AH137">
            <v>293</v>
          </cell>
          <cell r="AI137">
            <v>166</v>
          </cell>
          <cell r="AJ137">
            <v>173</v>
          </cell>
          <cell r="AL137">
            <v>144</v>
          </cell>
          <cell r="AM137">
            <v>196</v>
          </cell>
          <cell r="AN137">
            <v>377</v>
          </cell>
          <cell r="AO137">
            <v>64</v>
          </cell>
          <cell r="AP137">
            <v>83</v>
          </cell>
          <cell r="AQ137">
            <v>196</v>
          </cell>
          <cell r="AR137">
            <v>63</v>
          </cell>
          <cell r="AS137">
            <v>119</v>
          </cell>
          <cell r="AT137">
            <v>411</v>
          </cell>
          <cell r="AU137">
            <v>11</v>
          </cell>
          <cell r="AV137">
            <v>60</v>
          </cell>
          <cell r="AW137">
            <v>768</v>
          </cell>
          <cell r="AX137">
            <v>22</v>
          </cell>
          <cell r="AY137">
            <v>67</v>
          </cell>
          <cell r="AZ137">
            <v>173</v>
          </cell>
          <cell r="BA137">
            <v>303</v>
          </cell>
          <cell r="BB137">
            <v>638</v>
          </cell>
        </row>
        <row r="138">
          <cell r="X138">
            <v>112</v>
          </cell>
          <cell r="Y138">
            <v>97</v>
          </cell>
          <cell r="AA138">
            <v>72</v>
          </cell>
          <cell r="AC138">
            <v>243</v>
          </cell>
          <cell r="AD138">
            <v>306</v>
          </cell>
          <cell r="AE138">
            <v>271</v>
          </cell>
          <cell r="AF138">
            <v>194</v>
          </cell>
          <cell r="AG138">
            <v>161</v>
          </cell>
          <cell r="AH138">
            <v>277</v>
          </cell>
          <cell r="AI138">
            <v>153</v>
          </cell>
          <cell r="AJ138">
            <v>155</v>
          </cell>
          <cell r="AL138">
            <v>118</v>
          </cell>
          <cell r="AM138">
            <v>203</v>
          </cell>
          <cell r="AN138">
            <v>233</v>
          </cell>
          <cell r="AO138">
            <v>160</v>
          </cell>
          <cell r="AP138">
            <v>223</v>
          </cell>
          <cell r="AQ138">
            <v>140</v>
          </cell>
          <cell r="AR138">
            <v>121</v>
          </cell>
          <cell r="AS138">
            <v>171</v>
          </cell>
          <cell r="AT138">
            <v>157</v>
          </cell>
          <cell r="AU138">
            <v>292</v>
          </cell>
          <cell r="AV138">
            <v>323</v>
          </cell>
          <cell r="AW138">
            <v>278</v>
          </cell>
          <cell r="AX138">
            <v>485</v>
          </cell>
          <cell r="AY138">
            <v>556</v>
          </cell>
          <cell r="AZ138">
            <v>74</v>
          </cell>
          <cell r="BA138">
            <v>292</v>
          </cell>
          <cell r="BB138">
            <v>573</v>
          </cell>
        </row>
        <row r="140">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row>
        <row r="141">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13</v>
          </cell>
          <cell r="V141">
            <v>0</v>
          </cell>
          <cell r="W141">
            <v>2</v>
          </cell>
          <cell r="AD141">
            <v>171</v>
          </cell>
          <cell r="AE141">
            <v>649</v>
          </cell>
          <cell r="AG141">
            <v>31</v>
          </cell>
          <cell r="AI141">
            <v>295</v>
          </cell>
          <cell r="AJ141">
            <v>54</v>
          </cell>
          <cell r="BB141">
            <v>25</v>
          </cell>
        </row>
        <row r="142">
          <cell r="U142">
            <v>28</v>
          </cell>
          <cell r="V142">
            <v>0</v>
          </cell>
          <cell r="W142">
            <v>18</v>
          </cell>
          <cell r="AE142">
            <v>76</v>
          </cell>
          <cell r="AG142">
            <v>0</v>
          </cell>
          <cell r="AI142">
            <v>0</v>
          </cell>
          <cell r="AJ142">
            <v>1</v>
          </cell>
          <cell r="AL142">
            <v>0</v>
          </cell>
          <cell r="AM142">
            <v>0</v>
          </cell>
          <cell r="AN142">
            <v>0</v>
          </cell>
          <cell r="BB142">
            <v>14</v>
          </cell>
        </row>
        <row r="143">
          <cell r="U143">
            <v>61</v>
          </cell>
          <cell r="V143">
            <v>0</v>
          </cell>
          <cell r="W143">
            <v>20</v>
          </cell>
          <cell r="AC143">
            <v>0</v>
          </cell>
          <cell r="AD143">
            <v>0</v>
          </cell>
          <cell r="AE143">
            <v>0</v>
          </cell>
          <cell r="AF143">
            <v>0</v>
          </cell>
          <cell r="AG143">
            <v>0</v>
          </cell>
          <cell r="AH143">
            <v>0</v>
          </cell>
          <cell r="AI143">
            <v>0</v>
          </cell>
          <cell r="AJ143">
            <v>0</v>
          </cell>
          <cell r="AL143">
            <v>0</v>
          </cell>
          <cell r="AM143">
            <v>0</v>
          </cell>
          <cell r="AN143">
            <v>0</v>
          </cell>
          <cell r="AO143">
            <v>0</v>
          </cell>
          <cell r="AP143">
            <v>0</v>
          </cell>
          <cell r="AQ143">
            <v>0</v>
          </cell>
          <cell r="BB143">
            <v>0</v>
          </cell>
        </row>
        <row r="144">
          <cell r="V144">
            <v>0</v>
          </cell>
          <cell r="AF144">
            <v>24.195</v>
          </cell>
          <cell r="AG144">
            <v>0</v>
          </cell>
          <cell r="AI144">
            <v>224.42000000000002</v>
          </cell>
          <cell r="BB144">
            <v>19.900000000000002</v>
          </cell>
        </row>
        <row r="145">
          <cell r="U145">
            <v>0</v>
          </cell>
          <cell r="V145">
            <v>0</v>
          </cell>
          <cell r="W145">
            <v>2</v>
          </cell>
          <cell r="AD145">
            <v>0</v>
          </cell>
          <cell r="AF145">
            <v>0</v>
          </cell>
          <cell r="AG145">
            <v>0</v>
          </cell>
          <cell r="AH145">
            <v>0</v>
          </cell>
          <cell r="AI145">
            <v>0</v>
          </cell>
          <cell r="AJ145">
            <v>0</v>
          </cell>
          <cell r="AL145">
            <v>0</v>
          </cell>
          <cell r="AM145">
            <v>0</v>
          </cell>
          <cell r="AN145">
            <v>0</v>
          </cell>
          <cell r="AO145">
            <v>0</v>
          </cell>
          <cell r="AP145">
            <v>0</v>
          </cell>
          <cell r="AQ145">
            <v>0</v>
          </cell>
          <cell r="BB145">
            <v>0</v>
          </cell>
        </row>
        <row r="146">
          <cell r="C146">
            <v>2493</v>
          </cell>
          <cell r="D146">
            <v>0</v>
          </cell>
          <cell r="E146">
            <v>8811</v>
          </cell>
          <cell r="F146">
            <v>1970</v>
          </cell>
          <cell r="G146">
            <v>2140</v>
          </cell>
          <cell r="H146">
            <v>4635</v>
          </cell>
          <cell r="I146">
            <v>6469</v>
          </cell>
          <cell r="J146">
            <v>6469</v>
          </cell>
          <cell r="K146">
            <v>2215</v>
          </cell>
          <cell r="L146">
            <v>2279</v>
          </cell>
          <cell r="M146">
            <v>2682</v>
          </cell>
          <cell r="N146">
            <v>1795</v>
          </cell>
          <cell r="O146">
            <v>3527</v>
          </cell>
          <cell r="P146">
            <v>3390</v>
          </cell>
          <cell r="Q146">
            <v>1792</v>
          </cell>
          <cell r="R146">
            <v>773</v>
          </cell>
          <cell r="S146">
            <v>843</v>
          </cell>
          <cell r="T146">
            <v>368</v>
          </cell>
          <cell r="U146">
            <v>213</v>
          </cell>
          <cell r="V146">
            <v>207</v>
          </cell>
          <cell r="W146">
            <v>936</v>
          </cell>
          <cell r="X146">
            <v>3717</v>
          </cell>
          <cell r="Y146">
            <v>5456</v>
          </cell>
          <cell r="AA146">
            <v>3246</v>
          </cell>
          <cell r="AC146">
            <v>3926</v>
          </cell>
          <cell r="AD146">
            <v>3480</v>
          </cell>
          <cell r="AE146">
            <v>2620</v>
          </cell>
          <cell r="AF146">
            <v>11409</v>
          </cell>
          <cell r="AG146">
            <v>10584</v>
          </cell>
          <cell r="AH146">
            <v>3282</v>
          </cell>
          <cell r="AI146">
            <v>2076</v>
          </cell>
          <cell r="AJ146">
            <v>1959</v>
          </cell>
          <cell r="AL146">
            <v>1331</v>
          </cell>
          <cell r="AM146">
            <v>810</v>
          </cell>
          <cell r="AN146">
            <v>770</v>
          </cell>
          <cell r="AO146">
            <v>3590</v>
          </cell>
          <cell r="AP146">
            <v>5706</v>
          </cell>
          <cell r="AQ146">
            <v>5383</v>
          </cell>
          <cell r="AR146">
            <v>2197</v>
          </cell>
          <cell r="AS146">
            <v>2720</v>
          </cell>
          <cell r="AT146">
            <v>1074</v>
          </cell>
          <cell r="AU146">
            <v>46</v>
          </cell>
          <cell r="AV146">
            <v>161</v>
          </cell>
          <cell r="AW146">
            <v>247</v>
          </cell>
          <cell r="AX146">
            <v>122</v>
          </cell>
          <cell r="AY146">
            <v>466</v>
          </cell>
          <cell r="AZ146">
            <v>527</v>
          </cell>
          <cell r="BB146">
            <v>691</v>
          </cell>
        </row>
        <row r="147">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AC147">
            <v>0</v>
          </cell>
          <cell r="AD147">
            <v>0</v>
          </cell>
          <cell r="AE147">
            <v>0</v>
          </cell>
          <cell r="AF147">
            <v>0</v>
          </cell>
          <cell r="AG147">
            <v>0</v>
          </cell>
          <cell r="AH147">
            <v>0</v>
          </cell>
          <cell r="AI147">
            <v>0</v>
          </cell>
          <cell r="AJ147">
            <v>0</v>
          </cell>
          <cell r="AL147">
            <v>0</v>
          </cell>
          <cell r="AM147">
            <v>0</v>
          </cell>
          <cell r="AN147">
            <v>0</v>
          </cell>
          <cell r="AO147">
            <v>0</v>
          </cell>
          <cell r="AP147">
            <v>0</v>
          </cell>
          <cell r="AQ147">
            <v>0</v>
          </cell>
          <cell r="AR147">
            <v>0</v>
          </cell>
          <cell r="AS147">
            <v>0</v>
          </cell>
          <cell r="AT147">
            <v>0</v>
          </cell>
          <cell r="AU147">
            <v>0</v>
          </cell>
          <cell r="AV147">
            <v>0</v>
          </cell>
          <cell r="AW147">
            <v>0</v>
          </cell>
          <cell r="BB147">
            <v>0</v>
          </cell>
        </row>
        <row r="148">
          <cell r="AA148">
            <v>0</v>
          </cell>
          <cell r="BB148">
            <v>980.17</v>
          </cell>
        </row>
        <row r="149">
          <cell r="AA149">
            <v>21.37501</v>
          </cell>
          <cell r="BB149">
            <v>55</v>
          </cell>
        </row>
        <row r="151">
          <cell r="C151">
            <v>3205</v>
          </cell>
          <cell r="D151">
            <v>7262.2574263750776</v>
          </cell>
          <cell r="E151">
            <v>5505</v>
          </cell>
          <cell r="F151">
            <v>4603</v>
          </cell>
          <cell r="G151">
            <v>3649</v>
          </cell>
          <cell r="H151">
            <v>4596</v>
          </cell>
          <cell r="I151">
            <v>1888</v>
          </cell>
          <cell r="J151">
            <v>1888</v>
          </cell>
          <cell r="K151">
            <v>2307</v>
          </cell>
          <cell r="L151">
            <v>1687</v>
          </cell>
          <cell r="M151">
            <v>1521</v>
          </cell>
          <cell r="N151">
            <v>968</v>
          </cell>
          <cell r="O151">
            <v>2360</v>
          </cell>
          <cell r="P151">
            <v>4405</v>
          </cell>
          <cell r="Q151">
            <v>4111</v>
          </cell>
          <cell r="R151">
            <v>2916</v>
          </cell>
          <cell r="S151">
            <v>2623</v>
          </cell>
          <cell r="T151">
            <v>4464</v>
          </cell>
          <cell r="U151">
            <v>2176</v>
          </cell>
          <cell r="V151">
            <v>3085</v>
          </cell>
          <cell r="W151">
            <v>6934</v>
          </cell>
          <cell r="X151">
            <v>10633</v>
          </cell>
          <cell r="Y151">
            <v>11559</v>
          </cell>
          <cell r="AA151">
            <v>11820</v>
          </cell>
          <cell r="AC151">
            <v>18347</v>
          </cell>
          <cell r="AD151">
            <v>19077</v>
          </cell>
          <cell r="AE151">
            <v>29718</v>
          </cell>
          <cell r="AF151">
            <v>28007</v>
          </cell>
          <cell r="AG151">
            <v>25531</v>
          </cell>
          <cell r="AH151">
            <v>28464</v>
          </cell>
          <cell r="AI151">
            <v>52043</v>
          </cell>
          <cell r="AJ151">
            <v>50210</v>
          </cell>
          <cell r="AL151">
            <v>51311</v>
          </cell>
          <cell r="AM151">
            <v>54773</v>
          </cell>
          <cell r="AN151">
            <v>62686</v>
          </cell>
          <cell r="AO151">
            <v>64311</v>
          </cell>
          <cell r="AP151">
            <v>69291</v>
          </cell>
          <cell r="AQ151">
            <v>65196</v>
          </cell>
          <cell r="AR151">
            <v>60116</v>
          </cell>
          <cell r="AS151">
            <v>54516</v>
          </cell>
          <cell r="AT151">
            <v>40395</v>
          </cell>
          <cell r="AU151">
            <v>39854</v>
          </cell>
          <cell r="AV151">
            <v>38819</v>
          </cell>
          <cell r="AW151">
            <v>33358</v>
          </cell>
          <cell r="AX151">
            <v>32717</v>
          </cell>
          <cell r="AY151">
            <v>31553</v>
          </cell>
          <cell r="AZ151">
            <v>34655</v>
          </cell>
          <cell r="BB151">
            <v>35309</v>
          </cell>
        </row>
        <row r="152">
          <cell r="C152">
            <v>1898</v>
          </cell>
          <cell r="D152">
            <v>1185</v>
          </cell>
          <cell r="E152">
            <v>9232</v>
          </cell>
          <cell r="F152">
            <v>863</v>
          </cell>
          <cell r="G152">
            <v>1215</v>
          </cell>
          <cell r="H152">
            <v>1059</v>
          </cell>
          <cell r="I152">
            <v>674</v>
          </cell>
          <cell r="J152">
            <v>4794</v>
          </cell>
          <cell r="K152">
            <v>670</v>
          </cell>
          <cell r="L152">
            <v>599</v>
          </cell>
          <cell r="M152">
            <v>341</v>
          </cell>
          <cell r="N152">
            <v>553</v>
          </cell>
          <cell r="O152">
            <v>373</v>
          </cell>
          <cell r="P152">
            <v>414</v>
          </cell>
          <cell r="Q152">
            <v>302</v>
          </cell>
          <cell r="R152">
            <v>234</v>
          </cell>
          <cell r="S152">
            <v>1365</v>
          </cell>
          <cell r="T152">
            <v>1923</v>
          </cell>
          <cell r="U152">
            <v>5508</v>
          </cell>
          <cell r="V152">
            <v>8622</v>
          </cell>
          <cell r="W152">
            <v>7325</v>
          </cell>
          <cell r="X152">
            <v>7926</v>
          </cell>
          <cell r="Y152">
            <v>6392</v>
          </cell>
          <cell r="AA152">
            <v>9720</v>
          </cell>
          <cell r="AC152">
            <v>4733</v>
          </cell>
          <cell r="AD152">
            <v>8487</v>
          </cell>
          <cell r="AE152">
            <v>9991</v>
          </cell>
          <cell r="AF152">
            <v>8011</v>
          </cell>
          <cell r="AG152">
            <v>15130</v>
          </cell>
          <cell r="AH152">
            <v>11057</v>
          </cell>
          <cell r="AI152">
            <v>5151</v>
          </cell>
          <cell r="AJ152">
            <v>5525</v>
          </cell>
          <cell r="AL152">
            <v>3513</v>
          </cell>
          <cell r="AM152">
            <v>5433</v>
          </cell>
          <cell r="AN152">
            <v>8693</v>
          </cell>
          <cell r="AO152">
            <v>2027</v>
          </cell>
          <cell r="AP152">
            <v>3233</v>
          </cell>
          <cell r="AQ152">
            <v>24984</v>
          </cell>
          <cell r="AR152">
            <v>11245</v>
          </cell>
          <cell r="AS152">
            <v>21200</v>
          </cell>
          <cell r="AT152">
            <v>24974</v>
          </cell>
          <cell r="AU152">
            <v>4143</v>
          </cell>
          <cell r="AV152">
            <v>9397</v>
          </cell>
          <cell r="AW152">
            <v>17197</v>
          </cell>
          <cell r="AX152">
            <v>2803</v>
          </cell>
          <cell r="AY152">
            <v>12866</v>
          </cell>
          <cell r="AZ152">
            <v>15236</v>
          </cell>
          <cell r="BA152">
            <v>5476</v>
          </cell>
          <cell r="BB152">
            <v>16945</v>
          </cell>
        </row>
        <row r="153">
          <cell r="J153">
            <v>1</v>
          </cell>
          <cell r="K153">
            <v>6</v>
          </cell>
          <cell r="L153">
            <v>0</v>
          </cell>
          <cell r="M153">
            <v>6</v>
          </cell>
          <cell r="N153">
            <v>4</v>
          </cell>
          <cell r="P153">
            <v>13</v>
          </cell>
          <cell r="Q153">
            <v>14</v>
          </cell>
          <cell r="R153">
            <v>2</v>
          </cell>
          <cell r="S153">
            <v>15</v>
          </cell>
          <cell r="T153">
            <v>9</v>
          </cell>
          <cell r="U153">
            <v>8</v>
          </cell>
          <cell r="V153">
            <v>4</v>
          </cell>
          <cell r="W153">
            <v>7</v>
          </cell>
          <cell r="X153">
            <v>7</v>
          </cell>
          <cell r="Y153">
            <v>4</v>
          </cell>
          <cell r="AA153">
            <v>5</v>
          </cell>
          <cell r="AC153">
            <v>10</v>
          </cell>
          <cell r="AD153">
            <v>8</v>
          </cell>
          <cell r="AE153">
            <v>4</v>
          </cell>
          <cell r="AF153">
            <v>7</v>
          </cell>
          <cell r="AG153">
            <v>9</v>
          </cell>
          <cell r="AH153">
            <v>3</v>
          </cell>
          <cell r="AI153">
            <v>9</v>
          </cell>
          <cell r="AJ153">
            <v>7</v>
          </cell>
          <cell r="AL153">
            <v>7</v>
          </cell>
          <cell r="AM153">
            <v>6</v>
          </cell>
          <cell r="AN153">
            <v>10</v>
          </cell>
          <cell r="AO153">
            <v>6</v>
          </cell>
          <cell r="AP153">
            <v>6</v>
          </cell>
          <cell r="AQ153">
            <v>4</v>
          </cell>
          <cell r="AR153">
            <v>4</v>
          </cell>
          <cell r="AS153">
            <v>7</v>
          </cell>
          <cell r="AT153">
            <v>5</v>
          </cell>
          <cell r="AU153">
            <v>0</v>
          </cell>
          <cell r="AV153">
            <v>2</v>
          </cell>
          <cell r="AW153">
            <v>7</v>
          </cell>
          <cell r="AX153">
            <v>1</v>
          </cell>
          <cell r="AY153">
            <v>0</v>
          </cell>
          <cell r="AZ153">
            <v>4</v>
          </cell>
          <cell r="BA153">
            <v>0</v>
          </cell>
          <cell r="BB153">
            <v>0</v>
          </cell>
        </row>
        <row r="154">
          <cell r="F154">
            <v>85</v>
          </cell>
          <cell r="G154">
            <v>86</v>
          </cell>
          <cell r="H154">
            <v>107</v>
          </cell>
          <cell r="I154">
            <v>77</v>
          </cell>
          <cell r="J154">
            <v>316</v>
          </cell>
          <cell r="K154">
            <v>108</v>
          </cell>
          <cell r="L154">
            <v>67</v>
          </cell>
          <cell r="M154">
            <v>207</v>
          </cell>
          <cell r="N154">
            <v>109</v>
          </cell>
          <cell r="O154">
            <v>0</v>
          </cell>
          <cell r="P154">
            <v>335</v>
          </cell>
          <cell r="Q154">
            <v>95</v>
          </cell>
          <cell r="R154">
            <v>84</v>
          </cell>
          <cell r="S154">
            <v>183</v>
          </cell>
          <cell r="T154">
            <v>116</v>
          </cell>
          <cell r="U154">
            <v>216</v>
          </cell>
          <cell r="V154">
            <v>154</v>
          </cell>
          <cell r="W154">
            <v>256</v>
          </cell>
          <cell r="X154">
            <v>191</v>
          </cell>
          <cell r="Y154">
            <v>275</v>
          </cell>
          <cell r="AA154">
            <v>618</v>
          </cell>
          <cell r="AC154">
            <v>455</v>
          </cell>
          <cell r="AD154">
            <v>264</v>
          </cell>
          <cell r="AE154">
            <v>149</v>
          </cell>
          <cell r="AF154">
            <v>304</v>
          </cell>
          <cell r="AG154">
            <v>253</v>
          </cell>
          <cell r="AH154">
            <v>159</v>
          </cell>
          <cell r="AI154">
            <v>206</v>
          </cell>
          <cell r="AJ154">
            <v>184</v>
          </cell>
          <cell r="AL154">
            <v>366</v>
          </cell>
          <cell r="AM154">
            <v>170</v>
          </cell>
          <cell r="AN154">
            <v>401</v>
          </cell>
          <cell r="AO154">
            <v>77</v>
          </cell>
          <cell r="AP154">
            <v>155</v>
          </cell>
          <cell r="AQ154">
            <v>225</v>
          </cell>
          <cell r="AR154">
            <v>162</v>
          </cell>
          <cell r="AS154">
            <v>223</v>
          </cell>
          <cell r="AT154">
            <v>218</v>
          </cell>
          <cell r="AU154">
            <v>33</v>
          </cell>
          <cell r="AV154">
            <v>84</v>
          </cell>
          <cell r="AW154">
            <v>233</v>
          </cell>
          <cell r="AX154">
            <v>62</v>
          </cell>
          <cell r="AY154">
            <v>152</v>
          </cell>
          <cell r="AZ154">
            <v>214</v>
          </cell>
          <cell r="BA154">
            <v>102</v>
          </cell>
          <cell r="BB154">
            <v>216</v>
          </cell>
        </row>
      </sheetData>
      <sheetData sheetId="7">
        <row r="69">
          <cell r="E69">
            <v>1.7150000000000002E-2</v>
          </cell>
        </row>
        <row r="153">
          <cell r="F153">
            <v>2</v>
          </cell>
          <cell r="H153">
            <v>1</v>
          </cell>
        </row>
      </sheetData>
      <sheetData sheetId="8"/>
      <sheetData sheetId="9">
        <row r="69">
          <cell r="E69">
            <v>1.4E-2</v>
          </cell>
        </row>
        <row r="153">
          <cell r="F153">
            <v>2</v>
          </cell>
          <cell r="G153">
            <v>1</v>
          </cell>
          <cell r="H153">
            <v>1</v>
          </cell>
          <cell r="I153">
            <v>2</v>
          </cell>
        </row>
      </sheetData>
      <sheetData sheetId="10"/>
      <sheetData sheetId="11"/>
      <sheetData sheetId="12">
        <row r="52">
          <cell r="C52">
            <v>1</v>
          </cell>
          <cell r="D52">
            <v>1</v>
          </cell>
          <cell r="E52">
            <v>1</v>
          </cell>
          <cell r="F52">
            <v>1</v>
          </cell>
          <cell r="G52">
            <v>1</v>
          </cell>
          <cell r="H52">
            <v>1</v>
          </cell>
          <cell r="I52">
            <v>1</v>
          </cell>
          <cell r="J52">
            <v>1</v>
          </cell>
          <cell r="K52">
            <v>1</v>
          </cell>
          <cell r="L52">
            <v>1</v>
          </cell>
          <cell r="M52">
            <v>1</v>
          </cell>
          <cell r="N52">
            <v>1</v>
          </cell>
          <cell r="O52">
            <v>1</v>
          </cell>
          <cell r="P52">
            <v>1</v>
          </cell>
          <cell r="Q52">
            <v>1</v>
          </cell>
          <cell r="R52">
            <v>1</v>
          </cell>
          <cell r="S52">
            <v>1</v>
          </cell>
          <cell r="T52">
            <v>1</v>
          </cell>
          <cell r="U52">
            <v>1</v>
          </cell>
          <cell r="V52">
            <v>1</v>
          </cell>
          <cell r="W52">
            <v>1</v>
          </cell>
          <cell r="X52">
            <v>1</v>
          </cell>
          <cell r="Y52">
            <v>1</v>
          </cell>
          <cell r="AA52">
            <v>1</v>
          </cell>
          <cell r="AC52">
            <v>1</v>
          </cell>
          <cell r="AF52">
            <v>1</v>
          </cell>
          <cell r="AG52">
            <v>1</v>
          </cell>
          <cell r="AH52">
            <v>1</v>
          </cell>
          <cell r="AI52">
            <v>1</v>
          </cell>
          <cell r="AJ52">
            <v>1</v>
          </cell>
          <cell r="AL52">
            <v>1</v>
          </cell>
          <cell r="AM52">
            <v>1</v>
          </cell>
          <cell r="AN52">
            <v>1</v>
          </cell>
          <cell r="AO52">
            <v>1</v>
          </cell>
          <cell r="AP52">
            <v>1</v>
          </cell>
          <cell r="AQ52">
            <v>1</v>
          </cell>
        </row>
        <row r="53">
          <cell r="C53">
            <v>4</v>
          </cell>
          <cell r="D53">
            <v>4</v>
          </cell>
          <cell r="E53">
            <v>4</v>
          </cell>
          <cell r="F53">
            <v>4</v>
          </cell>
          <cell r="G53">
            <v>4</v>
          </cell>
          <cell r="H53">
            <v>4</v>
          </cell>
          <cell r="I53">
            <v>4</v>
          </cell>
          <cell r="J53">
            <v>4</v>
          </cell>
          <cell r="K53">
            <v>4</v>
          </cell>
          <cell r="L53">
            <v>4</v>
          </cell>
          <cell r="M53">
            <v>4</v>
          </cell>
          <cell r="N53">
            <v>4</v>
          </cell>
          <cell r="O53">
            <v>4</v>
          </cell>
          <cell r="P53">
            <v>4</v>
          </cell>
          <cell r="Q53">
            <v>4</v>
          </cell>
          <cell r="R53">
            <v>4</v>
          </cell>
          <cell r="S53">
            <v>4</v>
          </cell>
          <cell r="T53">
            <v>4</v>
          </cell>
          <cell r="U53">
            <v>4</v>
          </cell>
          <cell r="V53">
            <v>4</v>
          </cell>
          <cell r="W53">
            <v>4</v>
          </cell>
          <cell r="X53">
            <v>4</v>
          </cell>
          <cell r="Y53">
            <v>4</v>
          </cell>
          <cell r="AA53">
            <v>5</v>
          </cell>
          <cell r="AC53">
            <v>5</v>
          </cell>
          <cell r="AF53">
            <v>5</v>
          </cell>
          <cell r="AG53">
            <v>5</v>
          </cell>
          <cell r="AH53">
            <v>5</v>
          </cell>
          <cell r="AI53">
            <v>5</v>
          </cell>
          <cell r="AJ53">
            <v>5</v>
          </cell>
          <cell r="AL53">
            <v>5</v>
          </cell>
          <cell r="AM53">
            <v>5</v>
          </cell>
          <cell r="AN53">
            <v>5</v>
          </cell>
          <cell r="AO53">
            <v>5</v>
          </cell>
          <cell r="AP53">
            <v>5</v>
          </cell>
          <cell r="AQ53">
            <v>5</v>
          </cell>
        </row>
        <row r="54">
          <cell r="C54">
            <v>10</v>
          </cell>
          <cell r="D54">
            <v>10</v>
          </cell>
          <cell r="E54">
            <v>10</v>
          </cell>
          <cell r="F54">
            <v>13</v>
          </cell>
          <cell r="G54">
            <v>13</v>
          </cell>
          <cell r="H54">
            <v>13</v>
          </cell>
          <cell r="I54">
            <v>13</v>
          </cell>
          <cell r="J54">
            <v>13</v>
          </cell>
          <cell r="K54">
            <v>13</v>
          </cell>
          <cell r="L54">
            <v>13</v>
          </cell>
          <cell r="M54">
            <v>13</v>
          </cell>
          <cell r="N54">
            <v>13</v>
          </cell>
          <cell r="O54">
            <v>13</v>
          </cell>
          <cell r="P54">
            <v>13</v>
          </cell>
          <cell r="Q54">
            <v>13</v>
          </cell>
          <cell r="R54">
            <v>13</v>
          </cell>
          <cell r="S54">
            <v>13</v>
          </cell>
          <cell r="T54">
            <v>13</v>
          </cell>
          <cell r="U54">
            <v>13</v>
          </cell>
          <cell r="V54">
            <v>13</v>
          </cell>
          <cell r="W54">
            <v>13</v>
          </cell>
          <cell r="X54">
            <v>13</v>
          </cell>
          <cell r="Y54">
            <v>13</v>
          </cell>
          <cell r="AA54">
            <v>13</v>
          </cell>
          <cell r="AC54">
            <v>13</v>
          </cell>
          <cell r="AF54">
            <v>13</v>
          </cell>
          <cell r="AG54">
            <v>14</v>
          </cell>
          <cell r="AH54">
            <v>14</v>
          </cell>
          <cell r="AI54">
            <v>14</v>
          </cell>
          <cell r="AJ54">
            <v>14</v>
          </cell>
          <cell r="AL54">
            <v>14</v>
          </cell>
          <cell r="AM54">
            <v>14</v>
          </cell>
          <cell r="AN54">
            <v>14</v>
          </cell>
          <cell r="AO54">
            <v>14</v>
          </cell>
          <cell r="AP54">
            <v>14</v>
          </cell>
          <cell r="AQ54">
            <v>14</v>
          </cell>
        </row>
        <row r="55">
          <cell r="C55">
            <v>37</v>
          </cell>
          <cell r="D55">
            <v>37</v>
          </cell>
          <cell r="E55">
            <v>41</v>
          </cell>
          <cell r="F55">
            <v>55</v>
          </cell>
          <cell r="G55">
            <v>55</v>
          </cell>
          <cell r="H55">
            <v>55</v>
          </cell>
          <cell r="I55">
            <v>55</v>
          </cell>
          <cell r="J55">
            <v>55</v>
          </cell>
          <cell r="K55">
            <v>55</v>
          </cell>
          <cell r="L55">
            <v>55</v>
          </cell>
          <cell r="M55">
            <v>55</v>
          </cell>
          <cell r="N55">
            <v>59</v>
          </cell>
          <cell r="O55">
            <v>59</v>
          </cell>
          <cell r="P55">
            <v>59</v>
          </cell>
          <cell r="Q55">
            <v>59</v>
          </cell>
          <cell r="R55">
            <v>59</v>
          </cell>
          <cell r="S55">
            <v>59</v>
          </cell>
          <cell r="T55">
            <v>59</v>
          </cell>
          <cell r="U55">
            <v>59</v>
          </cell>
          <cell r="V55">
            <v>59</v>
          </cell>
          <cell r="W55">
            <v>59</v>
          </cell>
          <cell r="X55">
            <v>59</v>
          </cell>
          <cell r="Y55">
            <v>59</v>
          </cell>
          <cell r="AA55">
            <v>59</v>
          </cell>
          <cell r="AC55">
            <v>59</v>
          </cell>
          <cell r="AF55">
            <v>59</v>
          </cell>
          <cell r="AG55">
            <v>57</v>
          </cell>
          <cell r="AH55">
            <v>57</v>
          </cell>
          <cell r="AI55">
            <v>57</v>
          </cell>
          <cell r="AJ55">
            <v>57</v>
          </cell>
          <cell r="AL55">
            <v>57</v>
          </cell>
          <cell r="AM55">
            <v>57</v>
          </cell>
          <cell r="AN55">
            <v>57</v>
          </cell>
          <cell r="AO55">
            <v>57</v>
          </cell>
          <cell r="AP55">
            <v>57</v>
          </cell>
          <cell r="AQ55">
            <v>57</v>
          </cell>
        </row>
        <row r="56">
          <cell r="W56">
            <v>1</v>
          </cell>
          <cell r="X56">
            <v>2</v>
          </cell>
          <cell r="Y56">
            <v>3</v>
          </cell>
          <cell r="AA56">
            <v>3</v>
          </cell>
          <cell r="AC56">
            <v>3</v>
          </cell>
          <cell r="AF56">
            <v>3</v>
          </cell>
          <cell r="AG56">
            <v>3</v>
          </cell>
          <cell r="AH56">
            <v>3</v>
          </cell>
          <cell r="AI56">
            <v>3</v>
          </cell>
          <cell r="AJ56">
            <v>3</v>
          </cell>
          <cell r="AL56">
            <v>3</v>
          </cell>
          <cell r="AM56">
            <v>3</v>
          </cell>
          <cell r="AN56">
            <v>3</v>
          </cell>
          <cell r="AO56">
            <v>3</v>
          </cell>
          <cell r="AP56">
            <v>3</v>
          </cell>
          <cell r="AQ56">
            <v>3</v>
          </cell>
          <cell r="AR56">
            <v>3</v>
          </cell>
          <cell r="AS56">
            <v>3</v>
          </cell>
          <cell r="AT56">
            <v>3</v>
          </cell>
        </row>
        <row r="57">
          <cell r="W57">
            <v>0</v>
          </cell>
          <cell r="X57">
            <v>0</v>
          </cell>
          <cell r="Y57">
            <v>0</v>
          </cell>
          <cell r="AA57">
            <v>0</v>
          </cell>
          <cell r="AC57">
            <v>0</v>
          </cell>
          <cell r="AF57">
            <v>0</v>
          </cell>
          <cell r="AG57">
            <v>0</v>
          </cell>
          <cell r="AH57">
            <v>0</v>
          </cell>
          <cell r="AI57">
            <v>0</v>
          </cell>
          <cell r="AJ57">
            <v>0</v>
          </cell>
          <cell r="AL57">
            <v>0</v>
          </cell>
          <cell r="AM57">
            <v>0</v>
          </cell>
          <cell r="AN57">
            <v>0</v>
          </cell>
          <cell r="AO57">
            <v>0</v>
          </cell>
          <cell r="AP57">
            <v>0</v>
          </cell>
          <cell r="AQ57">
            <v>0</v>
          </cell>
          <cell r="AR57">
            <v>0</v>
          </cell>
          <cell r="AS57">
            <v>0</v>
          </cell>
          <cell r="AT57">
            <v>0</v>
          </cell>
        </row>
        <row r="59">
          <cell r="C59">
            <v>6</v>
          </cell>
          <cell r="D59">
            <v>6</v>
          </cell>
          <cell r="E59">
            <v>6</v>
          </cell>
          <cell r="F59">
            <v>6</v>
          </cell>
          <cell r="G59">
            <v>6</v>
          </cell>
          <cell r="H59">
            <v>6</v>
          </cell>
          <cell r="I59">
            <v>6</v>
          </cell>
          <cell r="J59">
            <v>6</v>
          </cell>
          <cell r="K59">
            <v>6</v>
          </cell>
          <cell r="L59">
            <v>7</v>
          </cell>
          <cell r="M59">
            <v>7</v>
          </cell>
          <cell r="N59">
            <v>7</v>
          </cell>
          <cell r="O59">
            <v>7</v>
          </cell>
          <cell r="P59">
            <v>10</v>
          </cell>
          <cell r="Q59">
            <v>10</v>
          </cell>
          <cell r="R59">
            <v>10</v>
          </cell>
          <cell r="S59">
            <v>10</v>
          </cell>
          <cell r="T59">
            <v>11</v>
          </cell>
          <cell r="U59">
            <v>12</v>
          </cell>
          <cell r="V59">
            <v>12</v>
          </cell>
          <cell r="W59">
            <v>12</v>
          </cell>
          <cell r="X59">
            <v>12</v>
          </cell>
          <cell r="Y59">
            <v>12</v>
          </cell>
          <cell r="AA59">
            <v>14</v>
          </cell>
          <cell r="AC59">
            <v>16</v>
          </cell>
          <cell r="AD59">
            <v>16</v>
          </cell>
          <cell r="AE59">
            <v>16</v>
          </cell>
          <cell r="AF59">
            <v>16</v>
          </cell>
          <cell r="AG59">
            <v>17</v>
          </cell>
          <cell r="AH59">
            <v>17</v>
          </cell>
          <cell r="AI59">
            <v>17</v>
          </cell>
          <cell r="AJ59">
            <v>16</v>
          </cell>
          <cell r="AL59">
            <v>14</v>
          </cell>
          <cell r="AM59">
            <v>14</v>
          </cell>
          <cell r="AN59">
            <v>15</v>
          </cell>
          <cell r="AO59">
            <v>15</v>
          </cell>
          <cell r="AP59">
            <v>15</v>
          </cell>
          <cell r="AQ59">
            <v>17</v>
          </cell>
          <cell r="AR59">
            <v>17</v>
          </cell>
          <cell r="AS59">
            <v>16</v>
          </cell>
          <cell r="AT59">
            <v>15</v>
          </cell>
          <cell r="AU59">
            <v>15</v>
          </cell>
          <cell r="AV59">
            <v>15</v>
          </cell>
          <cell r="AW59">
            <v>17</v>
          </cell>
          <cell r="AX59">
            <v>17</v>
          </cell>
          <cell r="AY59">
            <v>17</v>
          </cell>
          <cell r="AZ59">
            <v>17</v>
          </cell>
          <cell r="BA59">
            <v>17</v>
          </cell>
          <cell r="BB59">
            <v>18</v>
          </cell>
        </row>
        <row r="60">
          <cell r="C60">
            <v>80</v>
          </cell>
          <cell r="D60">
            <v>66</v>
          </cell>
          <cell r="E60">
            <v>99</v>
          </cell>
          <cell r="F60">
            <v>116</v>
          </cell>
          <cell r="G60">
            <v>108</v>
          </cell>
          <cell r="H60">
            <v>111</v>
          </cell>
          <cell r="I60">
            <v>114</v>
          </cell>
          <cell r="J60">
            <v>112</v>
          </cell>
          <cell r="K60">
            <v>119</v>
          </cell>
          <cell r="L60">
            <v>119</v>
          </cell>
          <cell r="M60">
            <v>122</v>
          </cell>
          <cell r="N60">
            <v>125</v>
          </cell>
          <cell r="O60">
            <v>128</v>
          </cell>
          <cell r="P60">
            <v>124</v>
          </cell>
          <cell r="Q60">
            <v>128</v>
          </cell>
          <cell r="R60">
            <v>129</v>
          </cell>
          <cell r="S60">
            <v>132</v>
          </cell>
          <cell r="T60">
            <v>128</v>
          </cell>
          <cell r="U60">
            <v>135</v>
          </cell>
          <cell r="V60">
            <v>147</v>
          </cell>
          <cell r="W60">
            <v>146</v>
          </cell>
          <cell r="X60">
            <v>151</v>
          </cell>
          <cell r="Y60">
            <v>153</v>
          </cell>
          <cell r="AA60">
            <v>157</v>
          </cell>
          <cell r="AC60">
            <v>160</v>
          </cell>
          <cell r="AD60">
            <v>165</v>
          </cell>
          <cell r="AE60">
            <v>166</v>
          </cell>
          <cell r="AF60">
            <v>165</v>
          </cell>
          <cell r="AG60">
            <v>177</v>
          </cell>
          <cell r="AH60">
            <v>182</v>
          </cell>
          <cell r="AI60">
            <v>190</v>
          </cell>
          <cell r="AJ60">
            <v>190</v>
          </cell>
          <cell r="AL60">
            <v>201</v>
          </cell>
          <cell r="AM60">
            <v>209</v>
          </cell>
          <cell r="AN60">
            <v>214</v>
          </cell>
          <cell r="AO60">
            <v>217</v>
          </cell>
          <cell r="AP60">
            <v>221</v>
          </cell>
          <cell r="AQ60">
            <v>235</v>
          </cell>
          <cell r="AR60">
            <v>238</v>
          </cell>
          <cell r="AS60">
            <v>242</v>
          </cell>
          <cell r="AT60">
            <v>243</v>
          </cell>
          <cell r="AU60">
            <v>245</v>
          </cell>
          <cell r="AV60">
            <v>249</v>
          </cell>
          <cell r="AW60">
            <v>256</v>
          </cell>
          <cell r="AX60">
            <v>265</v>
          </cell>
          <cell r="AY60">
            <v>279</v>
          </cell>
          <cell r="AZ60">
            <v>278</v>
          </cell>
          <cell r="BA60">
            <v>307</v>
          </cell>
          <cell r="BB60">
            <v>312</v>
          </cell>
        </row>
        <row r="61">
          <cell r="C61">
            <v>108570</v>
          </cell>
          <cell r="D61">
            <v>115803</v>
          </cell>
          <cell r="E61">
            <v>110706</v>
          </cell>
          <cell r="F61">
            <v>110639</v>
          </cell>
          <cell r="G61">
            <v>111401</v>
          </cell>
          <cell r="H61">
            <v>112189</v>
          </cell>
          <cell r="I61">
            <v>116313</v>
          </cell>
          <cell r="J61">
            <v>115568</v>
          </cell>
          <cell r="K61">
            <v>117450</v>
          </cell>
          <cell r="L61">
            <v>118211</v>
          </cell>
          <cell r="M61">
            <v>121937</v>
          </cell>
          <cell r="N61">
            <v>125665</v>
          </cell>
          <cell r="O61">
            <v>124662</v>
          </cell>
          <cell r="P61">
            <v>131448</v>
          </cell>
          <cell r="Q61">
            <v>132471</v>
          </cell>
          <cell r="R61">
            <v>134573</v>
          </cell>
          <cell r="S61">
            <v>138751</v>
          </cell>
          <cell r="T61">
            <v>142260</v>
          </cell>
          <cell r="U61">
            <v>146600</v>
          </cell>
          <cell r="V61">
            <v>152784</v>
          </cell>
          <cell r="W61">
            <v>164629</v>
          </cell>
          <cell r="X61">
            <v>176554</v>
          </cell>
          <cell r="Y61">
            <v>186983</v>
          </cell>
          <cell r="AA61">
            <v>202214</v>
          </cell>
          <cell r="AC61">
            <v>215816</v>
          </cell>
          <cell r="AD61">
            <v>223288</v>
          </cell>
          <cell r="AE61">
            <v>234020</v>
          </cell>
          <cell r="AF61">
            <v>247653</v>
          </cell>
          <cell r="AG61">
            <v>262549</v>
          </cell>
          <cell r="AH61">
            <v>269853</v>
          </cell>
          <cell r="AI61">
            <v>277146</v>
          </cell>
          <cell r="AJ61">
            <v>287956</v>
          </cell>
          <cell r="AL61">
            <v>293347</v>
          </cell>
          <cell r="AM61">
            <v>304672</v>
          </cell>
          <cell r="AN61">
            <v>314245</v>
          </cell>
          <cell r="AO61">
            <v>323495</v>
          </cell>
          <cell r="AP61">
            <v>350283</v>
          </cell>
          <cell r="AQ61">
            <v>376409</v>
          </cell>
          <cell r="AR61">
            <v>390048</v>
          </cell>
          <cell r="AS61">
            <v>396733</v>
          </cell>
          <cell r="AT61">
            <v>412216</v>
          </cell>
          <cell r="AU61">
            <v>420806</v>
          </cell>
          <cell r="AV61">
            <v>427286</v>
          </cell>
          <cell r="AW61">
            <v>436891</v>
          </cell>
          <cell r="AX61">
            <v>439495</v>
          </cell>
          <cell r="AY61">
            <v>441460</v>
          </cell>
          <cell r="AZ61">
            <v>425543</v>
          </cell>
          <cell r="BA61">
            <v>431128</v>
          </cell>
          <cell r="BB61">
            <v>452120</v>
          </cell>
        </row>
        <row r="65">
          <cell r="C65">
            <v>334.91999999999996</v>
          </cell>
          <cell r="D65">
            <v>334.91999999999996</v>
          </cell>
          <cell r="E65">
            <v>334.91999999999996</v>
          </cell>
          <cell r="F65">
            <v>334.91999999999996</v>
          </cell>
          <cell r="G65">
            <v>547.91999999999996</v>
          </cell>
          <cell r="H65">
            <v>547.91999999999996</v>
          </cell>
          <cell r="I65">
            <v>547.91999999999996</v>
          </cell>
          <cell r="J65">
            <v>547.91999999999996</v>
          </cell>
          <cell r="K65">
            <v>547.91999999999996</v>
          </cell>
          <cell r="L65">
            <v>547.91999999999996</v>
          </cell>
          <cell r="M65">
            <v>548.22</v>
          </cell>
          <cell r="N65">
            <v>548.22</v>
          </cell>
          <cell r="O65">
            <v>548.22</v>
          </cell>
          <cell r="P65">
            <v>494.97</v>
          </cell>
          <cell r="Q65">
            <v>494.97</v>
          </cell>
          <cell r="R65">
            <v>492.66999999999996</v>
          </cell>
          <cell r="S65">
            <v>492.46999999999997</v>
          </cell>
          <cell r="T65">
            <v>492.46999999999997</v>
          </cell>
          <cell r="U65">
            <v>492.46999999999997</v>
          </cell>
          <cell r="V65">
            <v>492.46999999999997</v>
          </cell>
          <cell r="W65">
            <v>493.07</v>
          </cell>
          <cell r="X65">
            <v>493.07</v>
          </cell>
          <cell r="Y65">
            <v>493.05</v>
          </cell>
          <cell r="AA65">
            <v>692.15</v>
          </cell>
          <cell r="AC65">
            <v>669.15</v>
          </cell>
          <cell r="AD65">
            <v>558.04999999999995</v>
          </cell>
          <cell r="AE65">
            <v>545.45000000000005</v>
          </cell>
          <cell r="AF65">
            <v>655.27</v>
          </cell>
          <cell r="AG65">
            <v>715.22</v>
          </cell>
          <cell r="AH65">
            <v>772.95</v>
          </cell>
          <cell r="AI65">
            <v>773.15000000000009</v>
          </cell>
          <cell r="AJ65">
            <v>705.97</v>
          </cell>
          <cell r="AL65">
            <v>712</v>
          </cell>
          <cell r="AM65">
            <v>715.30000000000007</v>
          </cell>
          <cell r="AN65">
            <v>745.4</v>
          </cell>
          <cell r="AO65">
            <v>745.4</v>
          </cell>
          <cell r="AP65">
            <v>782.52</v>
          </cell>
          <cell r="AQ65">
            <v>861.55</v>
          </cell>
          <cell r="AR65">
            <v>895.8</v>
          </cell>
          <cell r="AS65">
            <v>877.8</v>
          </cell>
          <cell r="AT65">
            <v>874.2</v>
          </cell>
          <cell r="AU65">
            <v>910.99599999999998</v>
          </cell>
          <cell r="AV65">
            <v>929.596</v>
          </cell>
          <cell r="AW65">
            <v>933.33900000000006</v>
          </cell>
          <cell r="AX65">
            <v>939.30900000000008</v>
          </cell>
          <cell r="AY65">
            <v>966.68900000000008</v>
          </cell>
          <cell r="AZ65">
            <v>966.68900000000008</v>
          </cell>
          <cell r="BA65">
            <v>982.08900000000006</v>
          </cell>
          <cell r="BB65">
            <v>985.48900000000003</v>
          </cell>
        </row>
        <row r="66">
          <cell r="C66">
            <v>4099.75</v>
          </cell>
          <cell r="D66">
            <v>3823.72</v>
          </cell>
          <cell r="E66">
            <v>4171.22</v>
          </cell>
          <cell r="F66">
            <v>4154.7</v>
          </cell>
          <cell r="G66">
            <v>4166.5459999999994</v>
          </cell>
          <cell r="H66">
            <v>3975.25</v>
          </cell>
          <cell r="I66">
            <v>4069.05</v>
          </cell>
          <cell r="J66">
            <v>3975.25</v>
          </cell>
          <cell r="K66">
            <v>4269.2469999999994</v>
          </cell>
          <cell r="L66">
            <v>4269.2469999999994</v>
          </cell>
          <cell r="M66">
            <v>4270.3999999999996</v>
          </cell>
          <cell r="N66">
            <v>4270.3999999999996</v>
          </cell>
          <cell r="O66">
            <v>4270.3999999999996</v>
          </cell>
          <cell r="P66">
            <v>4142.3</v>
          </cell>
          <cell r="Q66">
            <v>4150.55</v>
          </cell>
          <cell r="R66">
            <v>4189.2299999999996</v>
          </cell>
          <cell r="S66">
            <v>4429.1900000000005</v>
          </cell>
          <cell r="T66">
            <v>4442.5</v>
          </cell>
          <cell r="U66">
            <v>4527.6450000000004</v>
          </cell>
          <cell r="V66">
            <v>4671.4549999999999</v>
          </cell>
          <cell r="W66">
            <v>5340.402</v>
          </cell>
          <cell r="X66">
            <v>5374.18</v>
          </cell>
          <cell r="Y66">
            <v>5388.86</v>
          </cell>
          <cell r="AA66">
            <v>5407.8899999999994</v>
          </cell>
          <cell r="AC66">
            <v>5579.83</v>
          </cell>
          <cell r="AD66">
            <v>5738.4599999999991</v>
          </cell>
          <cell r="AE66">
            <v>6052.9040000000005</v>
          </cell>
          <cell r="AF66">
            <v>6469.0190000000002</v>
          </cell>
          <cell r="AG66">
            <v>6148.8899999999994</v>
          </cell>
          <cell r="AH66">
            <v>6263.4699999999993</v>
          </cell>
          <cell r="AI66">
            <v>6331.13</v>
          </cell>
          <cell r="AJ66">
            <v>6371.5</v>
          </cell>
          <cell r="AL66">
            <v>6411.23</v>
          </cell>
          <cell r="AM66">
            <v>6493.732</v>
          </cell>
          <cell r="AN66">
            <v>6573.62</v>
          </cell>
          <cell r="AO66">
            <v>6573.62</v>
          </cell>
          <cell r="AP66">
            <v>6674.61</v>
          </cell>
          <cell r="AQ66">
            <v>6934.183</v>
          </cell>
          <cell r="AR66">
            <v>7060.8230000000003</v>
          </cell>
          <cell r="AS66">
            <v>7167.0030000000006</v>
          </cell>
          <cell r="AT66">
            <v>8322.39</v>
          </cell>
          <cell r="AU66">
            <v>8610.26</v>
          </cell>
          <cell r="AV66">
            <v>9068.2000000000007</v>
          </cell>
          <cell r="AW66">
            <v>8959.26</v>
          </cell>
          <cell r="AX66">
            <v>8985.4</v>
          </cell>
          <cell r="AY66">
            <v>9016.7800000000007</v>
          </cell>
          <cell r="AZ66">
            <v>9139.82</v>
          </cell>
          <cell r="BA66">
            <v>9177.84</v>
          </cell>
          <cell r="BB66">
            <v>9197.4700000000012</v>
          </cell>
        </row>
        <row r="67">
          <cell r="C67">
            <v>3359.63</v>
          </cell>
          <cell r="D67">
            <v>3359.63</v>
          </cell>
          <cell r="E67">
            <v>3249.11</v>
          </cell>
          <cell r="F67">
            <v>3474.2799999999997</v>
          </cell>
          <cell r="G67">
            <v>3550.0899999999997</v>
          </cell>
          <cell r="H67">
            <v>3550.14</v>
          </cell>
          <cell r="I67">
            <v>3176.81</v>
          </cell>
          <cell r="J67">
            <v>3175.31</v>
          </cell>
          <cell r="K67">
            <v>3597.35</v>
          </cell>
          <cell r="L67">
            <v>3597.35</v>
          </cell>
          <cell r="M67">
            <v>3599.92</v>
          </cell>
          <cell r="N67">
            <v>3599.92</v>
          </cell>
          <cell r="O67">
            <v>3599.92</v>
          </cell>
          <cell r="P67">
            <v>3630.4900000000002</v>
          </cell>
          <cell r="Q67">
            <v>3633.0800000000004</v>
          </cell>
          <cell r="R67">
            <v>3617.5400000000004</v>
          </cell>
          <cell r="S67">
            <v>3646.91</v>
          </cell>
          <cell r="T67">
            <v>3648.87</v>
          </cell>
          <cell r="U67">
            <v>3609.415</v>
          </cell>
          <cell r="V67">
            <v>3592.165</v>
          </cell>
          <cell r="W67">
            <v>3648.076</v>
          </cell>
          <cell r="X67">
            <v>3652.73</v>
          </cell>
          <cell r="Y67">
            <v>3647.8599999999997</v>
          </cell>
          <cell r="AA67">
            <v>3465.5299999999997</v>
          </cell>
          <cell r="AC67">
            <v>4068.09</v>
          </cell>
          <cell r="AD67">
            <v>4296.9799999999996</v>
          </cell>
          <cell r="AE67">
            <v>4335.93</v>
          </cell>
          <cell r="AF67">
            <v>4097.6000000000004</v>
          </cell>
          <cell r="AG67">
            <v>4882.17</v>
          </cell>
          <cell r="AH67">
            <v>5098.45</v>
          </cell>
          <cell r="AI67">
            <v>5114.1499999999996</v>
          </cell>
          <cell r="AJ67">
            <v>5168.45</v>
          </cell>
          <cell r="AL67">
            <v>5312.82</v>
          </cell>
          <cell r="AM67">
            <v>5449.1959999999999</v>
          </cell>
          <cell r="AN67">
            <v>5515.54</v>
          </cell>
          <cell r="AO67">
            <v>5515.54</v>
          </cell>
          <cell r="AP67">
            <v>5699.4400000000005</v>
          </cell>
          <cell r="AQ67">
            <v>6323.0369999999994</v>
          </cell>
          <cell r="AR67">
            <v>6341.3069999999989</v>
          </cell>
          <cell r="AS67">
            <v>6471.0400000000009</v>
          </cell>
          <cell r="AT67">
            <v>8329.01</v>
          </cell>
          <cell r="AU67">
            <v>8635.92</v>
          </cell>
          <cell r="AV67">
            <v>9513.39</v>
          </cell>
          <cell r="AW67">
            <v>9007.59</v>
          </cell>
          <cell r="AX67">
            <v>9021.9699999999993</v>
          </cell>
          <cell r="AY67">
            <v>9027.9699999999993</v>
          </cell>
          <cell r="AZ67">
            <v>9756.4650000000001</v>
          </cell>
          <cell r="BA67">
            <v>9776.7849999999999</v>
          </cell>
          <cell r="BB67">
            <v>9787.1049999999996</v>
          </cell>
        </row>
        <row r="68">
          <cell r="E68">
            <v>40.75</v>
          </cell>
          <cell r="F68">
            <v>0</v>
          </cell>
          <cell r="G68">
            <v>1.3</v>
          </cell>
          <cell r="H68">
            <v>25.5</v>
          </cell>
          <cell r="I68">
            <v>56.15</v>
          </cell>
          <cell r="J68">
            <v>102.44999999999999</v>
          </cell>
          <cell r="M68">
            <v>0</v>
          </cell>
          <cell r="N68">
            <v>5.5</v>
          </cell>
          <cell r="O68">
            <v>5.5</v>
          </cell>
          <cell r="P68">
            <v>25.02</v>
          </cell>
          <cell r="Q68">
            <v>3.5</v>
          </cell>
          <cell r="R68">
            <v>2.2000000000000002</v>
          </cell>
          <cell r="S68">
            <v>5.21</v>
          </cell>
          <cell r="T68">
            <v>0</v>
          </cell>
          <cell r="U68">
            <v>1.01</v>
          </cell>
          <cell r="V68">
            <v>0</v>
          </cell>
          <cell r="W68">
            <v>0.8</v>
          </cell>
          <cell r="X68">
            <v>0</v>
          </cell>
          <cell r="Y68">
            <v>5.32</v>
          </cell>
          <cell r="AA68">
            <v>0</v>
          </cell>
          <cell r="AC68">
            <v>0</v>
          </cell>
          <cell r="AD68">
            <v>0</v>
          </cell>
          <cell r="AE68">
            <v>0</v>
          </cell>
          <cell r="AF68">
            <v>0</v>
          </cell>
          <cell r="AG68">
            <v>0</v>
          </cell>
          <cell r="AH68">
            <v>7.22</v>
          </cell>
          <cell r="AI68">
            <v>0</v>
          </cell>
          <cell r="AJ68">
            <v>0</v>
          </cell>
          <cell r="AL68">
            <v>0</v>
          </cell>
          <cell r="AM68">
            <v>0</v>
          </cell>
          <cell r="AN68">
            <v>4.5</v>
          </cell>
          <cell r="AO68">
            <v>3.5</v>
          </cell>
          <cell r="AP68">
            <v>0</v>
          </cell>
          <cell r="AQ68">
            <v>0.45</v>
          </cell>
          <cell r="AR68">
            <v>0</v>
          </cell>
          <cell r="AS68">
            <v>0</v>
          </cell>
          <cell r="AT68">
            <v>0</v>
          </cell>
          <cell r="AU68">
            <v>0</v>
          </cell>
          <cell r="AV68">
            <v>1.3</v>
          </cell>
          <cell r="AW68">
            <v>0</v>
          </cell>
          <cell r="AX68">
            <v>5.25</v>
          </cell>
          <cell r="AY68">
            <v>0</v>
          </cell>
          <cell r="AZ68">
            <v>0</v>
          </cell>
          <cell r="BA68">
            <v>0</v>
          </cell>
          <cell r="BB68">
            <v>1.2</v>
          </cell>
        </row>
        <row r="69">
          <cell r="AD69">
            <v>0</v>
          </cell>
          <cell r="AE69">
            <v>0</v>
          </cell>
          <cell r="AF69">
            <v>0</v>
          </cell>
          <cell r="AG69">
            <v>0</v>
          </cell>
          <cell r="AO69">
            <v>3.6700000000000003E-2</v>
          </cell>
          <cell r="AP69">
            <v>0</v>
          </cell>
          <cell r="AQ69">
            <v>2.8800000000000002E-3</v>
          </cell>
          <cell r="AR69">
            <v>0</v>
          </cell>
          <cell r="AS69">
            <v>0</v>
          </cell>
          <cell r="AT69">
            <v>0</v>
          </cell>
          <cell r="AU69">
            <v>0</v>
          </cell>
          <cell r="AV69">
            <v>1.4E-2</v>
          </cell>
          <cell r="AW69">
            <v>0</v>
          </cell>
          <cell r="AX69">
            <v>4.8000000000000001E-2</v>
          </cell>
          <cell r="AY69">
            <v>0</v>
          </cell>
          <cell r="AZ69">
            <v>0</v>
          </cell>
          <cell r="BA69">
            <v>0</v>
          </cell>
          <cell r="BB69">
            <v>9.4999999999999998E-3</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W70">
            <v>7</v>
          </cell>
          <cell r="X70">
            <v>14</v>
          </cell>
          <cell r="Y70">
            <v>16</v>
          </cell>
          <cell r="AA70">
            <v>16</v>
          </cell>
          <cell r="AC70">
            <v>16</v>
          </cell>
          <cell r="AD70">
            <v>16</v>
          </cell>
          <cell r="AE70">
            <v>18</v>
          </cell>
          <cell r="AF70">
            <v>21</v>
          </cell>
          <cell r="AG70">
            <v>29</v>
          </cell>
          <cell r="AH70">
            <v>28</v>
          </cell>
          <cell r="AI70">
            <v>30</v>
          </cell>
          <cell r="AJ70">
            <v>25</v>
          </cell>
          <cell r="AL70">
            <v>27</v>
          </cell>
          <cell r="AM70">
            <v>25</v>
          </cell>
          <cell r="AN70">
            <v>17</v>
          </cell>
          <cell r="AO70">
            <v>31</v>
          </cell>
          <cell r="AP70">
            <v>23</v>
          </cell>
          <cell r="AQ70">
            <v>28</v>
          </cell>
          <cell r="AR70">
            <v>35</v>
          </cell>
          <cell r="AS70">
            <v>36</v>
          </cell>
          <cell r="AT70">
            <v>58</v>
          </cell>
          <cell r="AU70">
            <v>62</v>
          </cell>
          <cell r="AV70">
            <v>89</v>
          </cell>
          <cell r="AW70">
            <v>91</v>
          </cell>
          <cell r="AX70">
            <v>90</v>
          </cell>
          <cell r="AY70">
            <v>90</v>
          </cell>
          <cell r="AZ70">
            <v>81</v>
          </cell>
          <cell r="BA70">
            <v>81</v>
          </cell>
          <cell r="BB70">
            <v>70</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X71">
            <v>22</v>
          </cell>
          <cell r="Y71">
            <v>24</v>
          </cell>
          <cell r="AA71">
            <v>24</v>
          </cell>
          <cell r="AC71">
            <v>24</v>
          </cell>
          <cell r="AD71">
            <v>26</v>
          </cell>
          <cell r="AE71">
            <v>29</v>
          </cell>
          <cell r="AF71">
            <v>37</v>
          </cell>
          <cell r="AG71">
            <v>48</v>
          </cell>
          <cell r="AH71">
            <v>51</v>
          </cell>
          <cell r="AI71">
            <v>51</v>
          </cell>
          <cell r="AJ71">
            <v>47</v>
          </cell>
          <cell r="AL71">
            <v>51</v>
          </cell>
          <cell r="AM71">
            <v>44</v>
          </cell>
          <cell r="AN71">
            <v>50</v>
          </cell>
          <cell r="AO71">
            <v>29</v>
          </cell>
          <cell r="AP71">
            <v>48</v>
          </cell>
          <cell r="AQ71">
            <v>49</v>
          </cell>
          <cell r="AR71">
            <v>52</v>
          </cell>
          <cell r="AS71">
            <v>54</v>
          </cell>
          <cell r="AT71">
            <v>71</v>
          </cell>
          <cell r="AU71">
            <v>71</v>
          </cell>
          <cell r="AV71">
            <v>81</v>
          </cell>
          <cell r="AW71">
            <v>82</v>
          </cell>
          <cell r="AX71">
            <v>80</v>
          </cell>
          <cell r="AY71">
            <v>80</v>
          </cell>
          <cell r="AZ71">
            <v>67</v>
          </cell>
          <cell r="BA71">
            <v>71</v>
          </cell>
          <cell r="BB71">
            <v>58</v>
          </cell>
        </row>
        <row r="72">
          <cell r="AD72">
            <v>11</v>
          </cell>
          <cell r="AE72">
            <v>8</v>
          </cell>
          <cell r="AF72">
            <v>6</v>
          </cell>
          <cell r="AG72">
            <v>2</v>
          </cell>
          <cell r="AH72">
            <v>86</v>
          </cell>
          <cell r="AI72">
            <v>58</v>
          </cell>
          <cell r="AJ72">
            <v>64</v>
          </cell>
          <cell r="AL72">
            <v>63</v>
          </cell>
          <cell r="AM72">
            <v>63</v>
          </cell>
          <cell r="AN72">
            <v>58</v>
          </cell>
          <cell r="AO72">
            <v>50</v>
          </cell>
          <cell r="AP72">
            <v>63</v>
          </cell>
          <cell r="AQ72">
            <v>58</v>
          </cell>
          <cell r="AR72">
            <v>54</v>
          </cell>
          <cell r="AS72">
            <v>46</v>
          </cell>
          <cell r="AT72">
            <v>34</v>
          </cell>
          <cell r="AU72">
            <v>36</v>
          </cell>
          <cell r="AV72">
            <v>39</v>
          </cell>
          <cell r="AW72">
            <v>44</v>
          </cell>
          <cell r="AX72">
            <v>39</v>
          </cell>
          <cell r="AY72">
            <v>39</v>
          </cell>
          <cell r="AZ72">
            <v>40</v>
          </cell>
          <cell r="BA72">
            <v>44</v>
          </cell>
          <cell r="BB72">
            <v>29</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X73">
            <v>47</v>
          </cell>
          <cell r="Y73">
            <v>49</v>
          </cell>
          <cell r="AA73">
            <v>49</v>
          </cell>
          <cell r="AC73">
            <v>49</v>
          </cell>
          <cell r="AD73">
            <v>43</v>
          </cell>
          <cell r="AE73">
            <v>51</v>
          </cell>
          <cell r="AF73">
            <v>52</v>
          </cell>
          <cell r="AG73">
            <v>61</v>
          </cell>
          <cell r="AH73">
            <v>60</v>
          </cell>
          <cell r="AI73">
            <v>62</v>
          </cell>
          <cell r="AJ73">
            <v>52</v>
          </cell>
          <cell r="AL73">
            <v>65</v>
          </cell>
          <cell r="AM73">
            <v>51</v>
          </cell>
          <cell r="AN73">
            <v>49</v>
          </cell>
          <cell r="AO73">
            <v>55</v>
          </cell>
          <cell r="AP73">
            <v>53</v>
          </cell>
          <cell r="AQ73">
            <v>49</v>
          </cell>
          <cell r="AR73">
            <v>54</v>
          </cell>
          <cell r="AS73">
            <v>59</v>
          </cell>
          <cell r="AT73">
            <v>78</v>
          </cell>
          <cell r="AU73">
            <v>82</v>
          </cell>
          <cell r="AV73">
            <v>93</v>
          </cell>
          <cell r="AW73">
            <v>98</v>
          </cell>
          <cell r="AX73">
            <v>106</v>
          </cell>
          <cell r="AY73">
            <v>106</v>
          </cell>
          <cell r="AZ73">
            <v>97</v>
          </cell>
          <cell r="BA73">
            <v>97</v>
          </cell>
          <cell r="BB73">
            <v>86</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X74">
            <v>50</v>
          </cell>
          <cell r="Y74">
            <v>55</v>
          </cell>
          <cell r="AA74">
            <v>56</v>
          </cell>
          <cell r="AC74">
            <v>56</v>
          </cell>
          <cell r="AD74">
            <v>64</v>
          </cell>
          <cell r="AE74">
            <v>68</v>
          </cell>
          <cell r="AF74">
            <v>71</v>
          </cell>
          <cell r="AG74">
            <v>92</v>
          </cell>
          <cell r="AH74">
            <v>105</v>
          </cell>
          <cell r="AI74">
            <v>126</v>
          </cell>
          <cell r="AJ74">
            <v>126</v>
          </cell>
          <cell r="AL74">
            <v>143</v>
          </cell>
          <cell r="AM74">
            <v>125</v>
          </cell>
          <cell r="AN74">
            <v>132</v>
          </cell>
          <cell r="AO74">
            <v>148</v>
          </cell>
          <cell r="AP74">
            <v>127</v>
          </cell>
          <cell r="AQ74">
            <v>138</v>
          </cell>
          <cell r="AR74">
            <v>142</v>
          </cell>
          <cell r="AS74">
            <v>145</v>
          </cell>
          <cell r="AT74">
            <v>171</v>
          </cell>
          <cell r="AU74">
            <v>177</v>
          </cell>
          <cell r="AV74">
            <v>215</v>
          </cell>
          <cell r="AW74">
            <v>220</v>
          </cell>
          <cell r="AX74">
            <v>224</v>
          </cell>
          <cell r="AY74">
            <v>224</v>
          </cell>
          <cell r="AZ74">
            <v>190</v>
          </cell>
          <cell r="BA74">
            <v>194</v>
          </cell>
          <cell r="BB74">
            <v>169</v>
          </cell>
        </row>
        <row r="75">
          <cell r="AD75">
            <v>60</v>
          </cell>
          <cell r="AE75">
            <v>56</v>
          </cell>
          <cell r="AF75">
            <v>52</v>
          </cell>
          <cell r="AG75">
            <v>42</v>
          </cell>
          <cell r="AH75">
            <v>189</v>
          </cell>
          <cell r="AI75">
            <v>43</v>
          </cell>
          <cell r="AJ75">
            <v>48</v>
          </cell>
          <cell r="AL75">
            <v>42</v>
          </cell>
          <cell r="AM75">
            <v>34</v>
          </cell>
          <cell r="AN75">
            <v>40</v>
          </cell>
          <cell r="AO75">
            <v>70</v>
          </cell>
          <cell r="AP75">
            <v>46</v>
          </cell>
          <cell r="AQ75">
            <v>51</v>
          </cell>
          <cell r="AR75">
            <v>46</v>
          </cell>
          <cell r="AS75">
            <v>39</v>
          </cell>
          <cell r="AT75">
            <v>27</v>
          </cell>
          <cell r="AU75">
            <v>37</v>
          </cell>
          <cell r="AV75">
            <v>33</v>
          </cell>
          <cell r="AW75">
            <v>40</v>
          </cell>
          <cell r="AX75">
            <v>44</v>
          </cell>
          <cell r="AY75">
            <v>44</v>
          </cell>
          <cell r="AZ75">
            <v>45</v>
          </cell>
          <cell r="BA75">
            <v>41</v>
          </cell>
          <cell r="BB75">
            <v>28</v>
          </cell>
        </row>
        <row r="77">
          <cell r="C77">
            <v>15</v>
          </cell>
          <cell r="D77">
            <v>15</v>
          </cell>
          <cell r="E77">
            <v>15</v>
          </cell>
          <cell r="F77">
            <v>15</v>
          </cell>
          <cell r="G77">
            <v>15</v>
          </cell>
          <cell r="H77">
            <v>15</v>
          </cell>
          <cell r="I77">
            <v>15</v>
          </cell>
          <cell r="J77">
            <v>15</v>
          </cell>
          <cell r="K77">
            <v>15</v>
          </cell>
          <cell r="L77">
            <v>15</v>
          </cell>
          <cell r="M77">
            <v>15</v>
          </cell>
          <cell r="N77">
            <v>15</v>
          </cell>
          <cell r="O77">
            <v>15</v>
          </cell>
          <cell r="P77">
            <v>15</v>
          </cell>
          <cell r="Q77">
            <v>15</v>
          </cell>
          <cell r="R77">
            <v>15</v>
          </cell>
          <cell r="S77">
            <v>15</v>
          </cell>
          <cell r="T77">
            <v>15</v>
          </cell>
          <cell r="U77">
            <v>23</v>
          </cell>
          <cell r="V77">
            <v>23</v>
          </cell>
          <cell r="W77">
            <v>23</v>
          </cell>
          <cell r="X77">
            <v>23</v>
          </cell>
          <cell r="Y77">
            <v>23</v>
          </cell>
          <cell r="AA77">
            <v>28</v>
          </cell>
          <cell r="AC77">
            <v>28</v>
          </cell>
          <cell r="AD77">
            <v>28</v>
          </cell>
          <cell r="AE77">
            <v>30</v>
          </cell>
          <cell r="AF77">
            <v>30</v>
          </cell>
          <cell r="AG77">
            <v>23</v>
          </cell>
          <cell r="AH77">
            <v>23</v>
          </cell>
          <cell r="AI77">
            <v>23</v>
          </cell>
          <cell r="AJ77">
            <v>23</v>
          </cell>
          <cell r="AL77">
            <v>23</v>
          </cell>
          <cell r="AM77">
            <v>29</v>
          </cell>
          <cell r="AN77">
            <v>29</v>
          </cell>
          <cell r="AO77">
            <v>29</v>
          </cell>
          <cell r="AP77">
            <v>29</v>
          </cell>
          <cell r="AQ77">
            <v>27</v>
          </cell>
          <cell r="AR77">
            <v>27</v>
          </cell>
          <cell r="AS77">
            <v>29</v>
          </cell>
          <cell r="AT77">
            <v>29</v>
          </cell>
          <cell r="AU77">
            <v>32</v>
          </cell>
          <cell r="AV77">
            <v>32</v>
          </cell>
          <cell r="AW77">
            <v>44</v>
          </cell>
          <cell r="AX77">
            <v>45</v>
          </cell>
          <cell r="AY77">
            <v>46</v>
          </cell>
          <cell r="AZ77">
            <v>46</v>
          </cell>
          <cell r="BA77">
            <v>44</v>
          </cell>
          <cell r="BB77">
            <v>45</v>
          </cell>
        </row>
        <row r="78">
          <cell r="C78">
            <v>15</v>
          </cell>
          <cell r="D78">
            <v>15</v>
          </cell>
          <cell r="E78">
            <v>15</v>
          </cell>
          <cell r="F78">
            <v>15</v>
          </cell>
          <cell r="G78">
            <v>15</v>
          </cell>
          <cell r="H78">
            <v>15</v>
          </cell>
          <cell r="I78">
            <v>15</v>
          </cell>
          <cell r="J78">
            <v>15</v>
          </cell>
          <cell r="K78">
            <v>15</v>
          </cell>
          <cell r="L78">
            <v>15</v>
          </cell>
          <cell r="M78">
            <v>15</v>
          </cell>
          <cell r="N78">
            <v>15</v>
          </cell>
          <cell r="O78">
            <v>15</v>
          </cell>
          <cell r="P78">
            <v>15</v>
          </cell>
          <cell r="Q78">
            <v>15</v>
          </cell>
          <cell r="R78">
            <v>15</v>
          </cell>
          <cell r="S78">
            <v>15</v>
          </cell>
          <cell r="T78">
            <v>15</v>
          </cell>
          <cell r="U78">
            <v>23</v>
          </cell>
          <cell r="V78">
            <v>23</v>
          </cell>
          <cell r="W78">
            <v>23</v>
          </cell>
          <cell r="X78">
            <v>22</v>
          </cell>
          <cell r="Y78">
            <v>23</v>
          </cell>
          <cell r="AA78">
            <v>28</v>
          </cell>
          <cell r="AC78">
            <v>28</v>
          </cell>
          <cell r="AD78">
            <v>28</v>
          </cell>
          <cell r="AE78">
            <v>25</v>
          </cell>
          <cell r="AF78">
            <v>23</v>
          </cell>
          <cell r="AG78">
            <v>23</v>
          </cell>
          <cell r="AH78">
            <v>23</v>
          </cell>
          <cell r="AI78">
            <v>23</v>
          </cell>
          <cell r="AJ78">
            <v>23</v>
          </cell>
          <cell r="AL78">
            <v>23</v>
          </cell>
          <cell r="AM78">
            <v>27</v>
          </cell>
          <cell r="AN78">
            <v>27</v>
          </cell>
          <cell r="AO78">
            <v>27</v>
          </cell>
          <cell r="AP78">
            <v>27</v>
          </cell>
          <cell r="AQ78">
            <v>27</v>
          </cell>
          <cell r="AR78">
            <v>27</v>
          </cell>
          <cell r="AS78">
            <v>29</v>
          </cell>
          <cell r="AT78">
            <v>29</v>
          </cell>
          <cell r="AU78">
            <v>32</v>
          </cell>
          <cell r="AV78">
            <v>32</v>
          </cell>
          <cell r="AW78">
            <v>44</v>
          </cell>
          <cell r="AX78">
            <v>45</v>
          </cell>
          <cell r="AY78">
            <v>46</v>
          </cell>
          <cell r="AZ78">
            <v>46</v>
          </cell>
          <cell r="BA78">
            <v>44</v>
          </cell>
          <cell r="BB78">
            <v>45</v>
          </cell>
        </row>
        <row r="79">
          <cell r="C79">
            <v>93</v>
          </cell>
          <cell r="D79">
            <v>93</v>
          </cell>
          <cell r="E79">
            <v>93</v>
          </cell>
          <cell r="F79">
            <v>93</v>
          </cell>
          <cell r="G79">
            <v>93</v>
          </cell>
          <cell r="H79">
            <v>93</v>
          </cell>
          <cell r="I79">
            <v>93</v>
          </cell>
          <cell r="J79">
            <v>93</v>
          </cell>
          <cell r="K79">
            <v>93</v>
          </cell>
          <cell r="L79">
            <v>93</v>
          </cell>
          <cell r="M79">
            <v>93</v>
          </cell>
          <cell r="N79">
            <v>93</v>
          </cell>
          <cell r="O79">
            <v>93</v>
          </cell>
          <cell r="P79">
            <v>93</v>
          </cell>
          <cell r="Q79">
            <v>93</v>
          </cell>
          <cell r="R79">
            <v>93</v>
          </cell>
          <cell r="S79">
            <v>93</v>
          </cell>
          <cell r="T79">
            <v>93</v>
          </cell>
          <cell r="U79">
            <v>97</v>
          </cell>
          <cell r="V79">
            <v>99</v>
          </cell>
          <cell r="W79">
            <v>109</v>
          </cell>
          <cell r="X79">
            <v>111</v>
          </cell>
          <cell r="Y79">
            <v>111</v>
          </cell>
          <cell r="AA79">
            <v>136</v>
          </cell>
          <cell r="AC79">
            <v>139</v>
          </cell>
          <cell r="AD79">
            <v>139</v>
          </cell>
          <cell r="AE79">
            <v>132</v>
          </cell>
          <cell r="AF79">
            <v>138</v>
          </cell>
          <cell r="AG79">
            <v>144</v>
          </cell>
          <cell r="AH79">
            <v>150</v>
          </cell>
          <cell r="AI79">
            <v>150</v>
          </cell>
          <cell r="AJ79">
            <v>148</v>
          </cell>
          <cell r="AL79">
            <v>148</v>
          </cell>
          <cell r="AM79">
            <v>153</v>
          </cell>
          <cell r="AN79">
            <v>153</v>
          </cell>
          <cell r="AO79">
            <v>162</v>
          </cell>
          <cell r="AP79">
            <v>162</v>
          </cell>
          <cell r="AQ79">
            <v>182</v>
          </cell>
          <cell r="AR79">
            <v>182</v>
          </cell>
          <cell r="AS79">
            <v>200</v>
          </cell>
          <cell r="AT79">
            <v>218</v>
          </cell>
          <cell r="AU79">
            <v>250</v>
          </cell>
          <cell r="AV79">
            <v>250</v>
          </cell>
          <cell r="AW79">
            <v>307</v>
          </cell>
          <cell r="AX79">
            <v>256</v>
          </cell>
          <cell r="AY79">
            <v>299</v>
          </cell>
          <cell r="AZ79">
            <v>271</v>
          </cell>
          <cell r="BA79">
            <v>272</v>
          </cell>
          <cell r="BB79">
            <v>273</v>
          </cell>
        </row>
        <row r="80">
          <cell r="C80">
            <v>93</v>
          </cell>
          <cell r="D80">
            <v>93</v>
          </cell>
          <cell r="E80">
            <v>93</v>
          </cell>
          <cell r="F80">
            <v>93</v>
          </cell>
          <cell r="G80">
            <v>93</v>
          </cell>
          <cell r="H80">
            <v>93</v>
          </cell>
          <cell r="I80">
            <v>93</v>
          </cell>
          <cell r="J80">
            <v>93</v>
          </cell>
          <cell r="K80">
            <v>93</v>
          </cell>
          <cell r="L80">
            <v>93</v>
          </cell>
          <cell r="M80">
            <v>93</v>
          </cell>
          <cell r="N80">
            <v>93</v>
          </cell>
          <cell r="O80">
            <v>93</v>
          </cell>
          <cell r="P80">
            <v>93</v>
          </cell>
          <cell r="Q80">
            <v>93</v>
          </cell>
          <cell r="R80">
            <v>93</v>
          </cell>
          <cell r="S80">
            <v>93</v>
          </cell>
          <cell r="T80">
            <v>93</v>
          </cell>
          <cell r="U80">
            <v>97</v>
          </cell>
          <cell r="V80">
            <v>99</v>
          </cell>
          <cell r="W80">
            <v>109</v>
          </cell>
          <cell r="X80">
            <v>111</v>
          </cell>
          <cell r="Y80">
            <v>111</v>
          </cell>
          <cell r="AA80">
            <v>106</v>
          </cell>
          <cell r="AC80">
            <v>130</v>
          </cell>
          <cell r="AD80">
            <v>137</v>
          </cell>
          <cell r="AE80">
            <v>63</v>
          </cell>
          <cell r="AF80">
            <v>81</v>
          </cell>
          <cell r="AG80">
            <v>90</v>
          </cell>
          <cell r="AH80">
            <v>140</v>
          </cell>
          <cell r="AI80">
            <v>150</v>
          </cell>
          <cell r="AJ80">
            <v>148</v>
          </cell>
          <cell r="AL80">
            <v>148</v>
          </cell>
          <cell r="AM80">
            <v>153</v>
          </cell>
          <cell r="AN80">
            <v>153</v>
          </cell>
          <cell r="AO80">
            <v>151</v>
          </cell>
          <cell r="AP80">
            <v>151</v>
          </cell>
          <cell r="AQ80">
            <v>176</v>
          </cell>
          <cell r="AR80">
            <v>181</v>
          </cell>
          <cell r="AS80">
            <v>199</v>
          </cell>
          <cell r="AT80">
            <v>207</v>
          </cell>
          <cell r="AU80">
            <v>247</v>
          </cell>
          <cell r="AV80">
            <v>248</v>
          </cell>
          <cell r="AW80">
            <v>249</v>
          </cell>
          <cell r="AX80">
            <v>256</v>
          </cell>
          <cell r="AY80">
            <v>299</v>
          </cell>
          <cell r="AZ80">
            <v>271</v>
          </cell>
          <cell r="BA80">
            <v>255</v>
          </cell>
          <cell r="BB80">
            <v>264</v>
          </cell>
        </row>
        <row r="81">
          <cell r="C81">
            <v>46</v>
          </cell>
          <cell r="D81">
            <v>44</v>
          </cell>
          <cell r="E81">
            <v>43</v>
          </cell>
          <cell r="F81">
            <v>43</v>
          </cell>
          <cell r="G81">
            <v>41</v>
          </cell>
          <cell r="H81">
            <v>43</v>
          </cell>
          <cell r="I81">
            <v>43</v>
          </cell>
          <cell r="J81">
            <v>43</v>
          </cell>
          <cell r="K81">
            <v>43</v>
          </cell>
          <cell r="L81">
            <v>43</v>
          </cell>
          <cell r="M81">
            <v>43</v>
          </cell>
          <cell r="N81">
            <v>43</v>
          </cell>
          <cell r="O81">
            <v>43</v>
          </cell>
          <cell r="P81">
            <v>47</v>
          </cell>
          <cell r="Q81">
            <v>50</v>
          </cell>
          <cell r="R81">
            <v>48</v>
          </cell>
          <cell r="S81">
            <v>49</v>
          </cell>
          <cell r="T81">
            <v>49</v>
          </cell>
          <cell r="U81">
            <v>52</v>
          </cell>
          <cell r="V81">
            <v>52</v>
          </cell>
          <cell r="W81">
            <v>54</v>
          </cell>
          <cell r="X81">
            <v>55</v>
          </cell>
          <cell r="Y81">
            <v>58</v>
          </cell>
          <cell r="AA81">
            <v>58</v>
          </cell>
          <cell r="AC81">
            <v>61</v>
          </cell>
          <cell r="AD81">
            <v>66</v>
          </cell>
          <cell r="AE81">
            <v>67</v>
          </cell>
          <cell r="AF81">
            <v>71</v>
          </cell>
          <cell r="AG81">
            <v>75</v>
          </cell>
          <cell r="AH81">
            <v>77</v>
          </cell>
          <cell r="AI81">
            <v>77</v>
          </cell>
          <cell r="AJ81">
            <v>77</v>
          </cell>
          <cell r="AL81">
            <v>81</v>
          </cell>
          <cell r="AM81">
            <v>82</v>
          </cell>
          <cell r="AN81">
            <v>86</v>
          </cell>
          <cell r="AO81">
            <v>86</v>
          </cell>
          <cell r="AP81">
            <v>88</v>
          </cell>
          <cell r="AQ81">
            <v>102</v>
          </cell>
          <cell r="AR81">
            <v>114</v>
          </cell>
          <cell r="AS81">
            <v>114</v>
          </cell>
          <cell r="AT81">
            <v>134</v>
          </cell>
          <cell r="AU81">
            <v>136</v>
          </cell>
          <cell r="AV81">
            <v>141</v>
          </cell>
          <cell r="AW81">
            <v>143</v>
          </cell>
          <cell r="AX81">
            <v>149</v>
          </cell>
          <cell r="AY81">
            <v>149</v>
          </cell>
          <cell r="AZ81">
            <v>149</v>
          </cell>
          <cell r="BA81">
            <v>149</v>
          </cell>
          <cell r="BB81">
            <v>153</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AA82">
            <v>0</v>
          </cell>
          <cell r="AC82">
            <v>0</v>
          </cell>
          <cell r="AD82">
            <v>0</v>
          </cell>
          <cell r="AE82">
            <v>0</v>
          </cell>
          <cell r="AF82">
            <v>0</v>
          </cell>
          <cell r="AG82">
            <v>2</v>
          </cell>
          <cell r="AH82">
            <v>2</v>
          </cell>
          <cell r="AI82">
            <v>2</v>
          </cell>
          <cell r="AJ82">
            <v>2</v>
          </cell>
          <cell r="AL82">
            <v>0</v>
          </cell>
          <cell r="AM82">
            <v>10</v>
          </cell>
          <cell r="AN82">
            <v>10</v>
          </cell>
          <cell r="AO82">
            <v>10</v>
          </cell>
          <cell r="AP82">
            <v>10</v>
          </cell>
          <cell r="AQ82">
            <v>49</v>
          </cell>
          <cell r="AR82">
            <v>53</v>
          </cell>
          <cell r="AS82">
            <v>53</v>
          </cell>
          <cell r="AT82">
            <v>59</v>
          </cell>
          <cell r="AU82">
            <v>63</v>
          </cell>
          <cell r="AV82">
            <v>65</v>
          </cell>
          <cell r="AW82">
            <v>65</v>
          </cell>
          <cell r="AX82">
            <v>65</v>
          </cell>
          <cell r="AY82">
            <v>67</v>
          </cell>
          <cell r="AZ82">
            <v>85</v>
          </cell>
          <cell r="BA82">
            <v>85</v>
          </cell>
          <cell r="BB82">
            <v>85</v>
          </cell>
        </row>
        <row r="83">
          <cell r="C83">
            <v>2606</v>
          </cell>
          <cell r="D83">
            <v>2606</v>
          </cell>
          <cell r="E83">
            <v>2785</v>
          </cell>
          <cell r="F83">
            <v>3053</v>
          </cell>
          <cell r="G83">
            <v>3142</v>
          </cell>
          <cell r="H83">
            <v>2958</v>
          </cell>
          <cell r="I83">
            <v>3127</v>
          </cell>
          <cell r="J83">
            <v>3125</v>
          </cell>
          <cell r="K83">
            <v>3379</v>
          </cell>
          <cell r="L83">
            <v>3379</v>
          </cell>
          <cell r="M83">
            <v>3379</v>
          </cell>
          <cell r="N83">
            <v>3379</v>
          </cell>
          <cell r="O83">
            <v>3379</v>
          </cell>
          <cell r="P83">
            <v>3566</v>
          </cell>
          <cell r="Q83">
            <v>3566</v>
          </cell>
          <cell r="R83">
            <v>3635</v>
          </cell>
          <cell r="S83">
            <v>3794</v>
          </cell>
          <cell r="T83">
            <v>3847</v>
          </cell>
          <cell r="U83">
            <v>4044</v>
          </cell>
          <cell r="V83">
            <v>4103</v>
          </cell>
          <cell r="W83">
            <v>5093</v>
          </cell>
          <cell r="X83">
            <v>6281</v>
          </cell>
          <cell r="Y83">
            <v>5360</v>
          </cell>
          <cell r="AA83">
            <v>5552</v>
          </cell>
          <cell r="AC83">
            <v>5674</v>
          </cell>
          <cell r="AD83">
            <v>5850</v>
          </cell>
          <cell r="AE83">
            <v>6265</v>
          </cell>
          <cell r="AF83">
            <v>7091</v>
          </cell>
          <cell r="AG83">
            <v>9028</v>
          </cell>
          <cell r="AH83">
            <v>8654</v>
          </cell>
          <cell r="AI83">
            <v>8874</v>
          </cell>
          <cell r="AJ83">
            <v>9052</v>
          </cell>
          <cell r="AL83">
            <v>9207</v>
          </cell>
          <cell r="AM83">
            <v>9676</v>
          </cell>
          <cell r="AN83">
            <v>9941</v>
          </cell>
          <cell r="AO83">
            <v>9941</v>
          </cell>
          <cell r="AP83">
            <v>10209</v>
          </cell>
          <cell r="AQ83">
            <v>11456</v>
          </cell>
          <cell r="AR83">
            <v>11753</v>
          </cell>
          <cell r="AS83">
            <v>12037</v>
          </cell>
          <cell r="AT83">
            <v>12514</v>
          </cell>
          <cell r="AU83">
            <v>12550</v>
          </cell>
          <cell r="AV83">
            <v>12603</v>
          </cell>
          <cell r="AW83">
            <v>12913</v>
          </cell>
          <cell r="AX83">
            <v>12927</v>
          </cell>
          <cell r="AY83">
            <v>11866</v>
          </cell>
          <cell r="AZ83">
            <v>13197</v>
          </cell>
          <cell r="BA83">
            <v>13264</v>
          </cell>
          <cell r="BB83">
            <v>13366</v>
          </cell>
        </row>
        <row r="84">
          <cell r="C84">
            <v>2606</v>
          </cell>
          <cell r="D84">
            <v>2606</v>
          </cell>
          <cell r="E84">
            <v>2731</v>
          </cell>
          <cell r="F84">
            <v>2774</v>
          </cell>
          <cell r="G84">
            <v>2955</v>
          </cell>
          <cell r="H84">
            <v>2851</v>
          </cell>
          <cell r="I84">
            <v>2899</v>
          </cell>
          <cell r="J84">
            <v>2899</v>
          </cell>
          <cell r="K84">
            <v>2899</v>
          </cell>
          <cell r="L84">
            <v>2899</v>
          </cell>
          <cell r="M84">
            <v>2899</v>
          </cell>
          <cell r="N84">
            <v>2899</v>
          </cell>
          <cell r="O84">
            <v>2899</v>
          </cell>
          <cell r="P84">
            <v>2899</v>
          </cell>
          <cell r="Q84">
            <v>2899</v>
          </cell>
          <cell r="R84">
            <v>2899</v>
          </cell>
          <cell r="S84">
            <v>2899</v>
          </cell>
          <cell r="T84">
            <v>2899</v>
          </cell>
          <cell r="U84">
            <v>2899</v>
          </cell>
          <cell r="V84">
            <v>2899</v>
          </cell>
          <cell r="W84">
            <v>2899</v>
          </cell>
          <cell r="X84">
            <v>2899</v>
          </cell>
          <cell r="Y84">
            <v>2899</v>
          </cell>
          <cell r="AA84">
            <v>2899</v>
          </cell>
          <cell r="AC84">
            <v>2899</v>
          </cell>
          <cell r="AD84">
            <v>2899</v>
          </cell>
          <cell r="AE84">
            <v>2899</v>
          </cell>
          <cell r="AF84">
            <v>987</v>
          </cell>
          <cell r="AG84">
            <v>607</v>
          </cell>
          <cell r="AH84">
            <v>607</v>
          </cell>
          <cell r="AI84">
            <v>251</v>
          </cell>
          <cell r="AJ84">
            <v>239</v>
          </cell>
          <cell r="AL84">
            <v>60</v>
          </cell>
          <cell r="AM84">
            <v>1027</v>
          </cell>
          <cell r="AN84">
            <v>1185</v>
          </cell>
          <cell r="AO84">
            <v>1185</v>
          </cell>
          <cell r="AP84">
            <v>1185</v>
          </cell>
          <cell r="AQ84">
            <v>1545</v>
          </cell>
          <cell r="AR84">
            <v>1545</v>
          </cell>
          <cell r="AS84">
            <v>1545</v>
          </cell>
          <cell r="AT84">
            <v>1875</v>
          </cell>
          <cell r="AU84">
            <v>1875</v>
          </cell>
          <cell r="AV84">
            <v>1884</v>
          </cell>
          <cell r="AW84">
            <v>2117</v>
          </cell>
          <cell r="AX84">
            <v>2117</v>
          </cell>
          <cell r="AY84">
            <v>2117</v>
          </cell>
          <cell r="AZ84">
            <v>1989</v>
          </cell>
          <cell r="BA84">
            <v>454</v>
          </cell>
          <cell r="BB84">
            <v>454</v>
          </cell>
        </row>
        <row r="85">
          <cell r="AJ85">
            <v>408.99000000000007</v>
          </cell>
          <cell r="AL85">
            <v>440.83000000000004</v>
          </cell>
          <cell r="AM85">
            <v>466.74000000000007</v>
          </cell>
          <cell r="AN85">
            <v>478.47400000000005</v>
          </cell>
          <cell r="AO85">
            <v>478.47400000000005</v>
          </cell>
          <cell r="AP85">
            <v>489.96999999999997</v>
          </cell>
          <cell r="AQ85">
            <v>602.13200000000006</v>
          </cell>
          <cell r="AR85">
            <v>609.99900000000014</v>
          </cell>
          <cell r="AS85">
            <v>632.44000000000005</v>
          </cell>
          <cell r="AT85">
            <v>662.37000000000012</v>
          </cell>
          <cell r="AU85">
            <v>664.9910000000001</v>
          </cell>
          <cell r="AV85">
            <v>668.61099999999999</v>
          </cell>
          <cell r="AW85">
            <v>686.81</v>
          </cell>
          <cell r="AX85">
            <v>688.74900000000002</v>
          </cell>
          <cell r="AY85">
            <v>651.053</v>
          </cell>
          <cell r="AZ85">
            <v>727.62400000000002</v>
          </cell>
          <cell r="BA85">
            <v>731.56600000000003</v>
          </cell>
          <cell r="BB85">
            <v>737.96799999999996</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W86">
            <v>15</v>
          </cell>
          <cell r="X86">
            <v>12</v>
          </cell>
          <cell r="Y86">
            <v>15</v>
          </cell>
          <cell r="AA86">
            <v>15</v>
          </cell>
          <cell r="AC86">
            <v>15</v>
          </cell>
          <cell r="AD86">
            <v>15</v>
          </cell>
          <cell r="AE86">
            <v>15</v>
          </cell>
          <cell r="AF86">
            <v>12</v>
          </cell>
          <cell r="AG86">
            <v>0</v>
          </cell>
          <cell r="AH86">
            <v>13</v>
          </cell>
          <cell r="AI86">
            <v>12</v>
          </cell>
          <cell r="AJ86">
            <v>17</v>
          </cell>
          <cell r="AL86">
            <v>17</v>
          </cell>
          <cell r="AM86">
            <v>17</v>
          </cell>
          <cell r="AN86">
            <v>17</v>
          </cell>
          <cell r="AO86">
            <v>17</v>
          </cell>
          <cell r="AP86">
            <v>17</v>
          </cell>
          <cell r="AQ86">
            <v>23</v>
          </cell>
          <cell r="AR86">
            <v>23</v>
          </cell>
          <cell r="AS86">
            <v>23</v>
          </cell>
          <cell r="AT86">
            <v>23</v>
          </cell>
          <cell r="AU86">
            <v>31</v>
          </cell>
          <cell r="AV86">
            <v>36</v>
          </cell>
          <cell r="AW86">
            <v>44</v>
          </cell>
          <cell r="AX86">
            <v>36</v>
          </cell>
          <cell r="AY86">
            <v>36</v>
          </cell>
          <cell r="AZ86">
            <v>32</v>
          </cell>
          <cell r="BA86">
            <v>36</v>
          </cell>
          <cell r="BB86">
            <v>40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1</v>
          </cell>
          <cell r="Y87">
            <v>1</v>
          </cell>
          <cell r="AA87">
            <v>1</v>
          </cell>
          <cell r="AC87">
            <v>1</v>
          </cell>
          <cell r="AD87">
            <v>1</v>
          </cell>
          <cell r="AE87">
            <v>0</v>
          </cell>
          <cell r="AF87">
            <v>36</v>
          </cell>
          <cell r="AG87">
            <v>3</v>
          </cell>
          <cell r="AH87">
            <v>96</v>
          </cell>
          <cell r="AI87">
            <v>104</v>
          </cell>
          <cell r="AJ87">
            <v>120</v>
          </cell>
          <cell r="AL87">
            <v>120</v>
          </cell>
          <cell r="AM87">
            <v>120</v>
          </cell>
          <cell r="AN87">
            <v>120</v>
          </cell>
          <cell r="AO87">
            <v>139</v>
          </cell>
          <cell r="AP87">
            <v>139</v>
          </cell>
          <cell r="AQ87">
            <v>133</v>
          </cell>
          <cell r="AR87">
            <v>133</v>
          </cell>
          <cell r="AS87">
            <v>133</v>
          </cell>
          <cell r="AT87">
            <v>133</v>
          </cell>
          <cell r="AU87">
            <v>154</v>
          </cell>
          <cell r="AV87">
            <v>196</v>
          </cell>
          <cell r="AW87">
            <v>137</v>
          </cell>
          <cell r="AX87">
            <v>143</v>
          </cell>
          <cell r="AY87">
            <v>78</v>
          </cell>
          <cell r="AZ87">
            <v>0</v>
          </cell>
          <cell r="BA87">
            <v>2</v>
          </cell>
          <cell r="BB87">
            <v>2</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24</v>
          </cell>
          <cell r="Y88">
            <v>24</v>
          </cell>
          <cell r="AA88">
            <v>24</v>
          </cell>
          <cell r="AD88">
            <v>0</v>
          </cell>
          <cell r="AE88">
            <v>0</v>
          </cell>
          <cell r="AF88">
            <v>25</v>
          </cell>
          <cell r="AG88">
            <v>25</v>
          </cell>
          <cell r="AH88">
            <v>25</v>
          </cell>
          <cell r="AI88">
            <v>34</v>
          </cell>
          <cell r="AJ88">
            <v>20</v>
          </cell>
          <cell r="AL88">
            <v>60</v>
          </cell>
          <cell r="AM88">
            <v>60</v>
          </cell>
          <cell r="AN88">
            <v>60</v>
          </cell>
          <cell r="AO88">
            <v>302</v>
          </cell>
          <cell r="AP88">
            <v>302</v>
          </cell>
          <cell r="AQ88">
            <v>175</v>
          </cell>
          <cell r="AR88">
            <v>175</v>
          </cell>
          <cell r="AS88">
            <v>302</v>
          </cell>
          <cell r="AT88">
            <v>302</v>
          </cell>
          <cell r="AU88">
            <v>234</v>
          </cell>
          <cell r="AV88">
            <v>15</v>
          </cell>
          <cell r="AW88">
            <v>212</v>
          </cell>
          <cell r="AX88">
            <v>184</v>
          </cell>
          <cell r="AY88">
            <v>178</v>
          </cell>
          <cell r="AZ88">
            <v>0</v>
          </cell>
          <cell r="BA88">
            <v>0</v>
          </cell>
          <cell r="BB88">
            <v>0</v>
          </cell>
        </row>
        <row r="91">
          <cell r="C91">
            <v>123997.46360531576</v>
          </cell>
          <cell r="D91">
            <v>125361.46360531576</v>
          </cell>
          <cell r="E91">
            <v>108801</v>
          </cell>
          <cell r="F91">
            <v>108670</v>
          </cell>
          <cell r="G91">
            <v>109819</v>
          </cell>
          <cell r="H91">
            <v>110118</v>
          </cell>
          <cell r="I91">
            <v>112503</v>
          </cell>
          <cell r="J91">
            <v>111853</v>
          </cell>
          <cell r="K91">
            <v>113550</v>
          </cell>
          <cell r="L91">
            <v>113350</v>
          </cell>
          <cell r="M91">
            <v>117380</v>
          </cell>
          <cell r="N91">
            <v>121108</v>
          </cell>
          <cell r="O91">
            <v>121250</v>
          </cell>
          <cell r="P91">
            <v>126550</v>
          </cell>
          <cell r="Q91">
            <v>127526</v>
          </cell>
          <cell r="R91">
            <v>129682</v>
          </cell>
          <cell r="S91">
            <v>134009</v>
          </cell>
          <cell r="T91">
            <v>137512</v>
          </cell>
          <cell r="U91">
            <v>141935</v>
          </cell>
          <cell r="V91">
            <v>151333</v>
          </cell>
          <cell r="W91">
            <v>162732</v>
          </cell>
          <cell r="X91">
            <v>176717</v>
          </cell>
          <cell r="Y91">
            <v>187148</v>
          </cell>
          <cell r="AA91">
            <v>202385</v>
          </cell>
          <cell r="AC91">
            <v>211905</v>
          </cell>
          <cell r="AD91">
            <v>223469</v>
          </cell>
          <cell r="AE91">
            <v>234202</v>
          </cell>
          <cell r="AF91">
            <v>247834</v>
          </cell>
          <cell r="AG91">
            <v>258488</v>
          </cell>
          <cell r="AH91">
            <v>265734</v>
          </cell>
          <cell r="AI91">
            <v>272947</v>
          </cell>
          <cell r="AJ91">
            <v>280469</v>
          </cell>
          <cell r="AL91">
            <v>287683</v>
          </cell>
          <cell r="AM91">
            <v>297738</v>
          </cell>
          <cell r="AN91">
            <v>305648</v>
          </cell>
          <cell r="AO91">
            <v>313213</v>
          </cell>
          <cell r="AP91">
            <v>331147</v>
          </cell>
          <cell r="AQ91">
            <v>353121</v>
          </cell>
          <cell r="AR91">
            <v>366489</v>
          </cell>
          <cell r="AS91">
            <v>373782</v>
          </cell>
          <cell r="AT91">
            <v>395656</v>
          </cell>
          <cell r="AU91">
            <v>404689</v>
          </cell>
          <cell r="AV91">
            <v>407876</v>
          </cell>
          <cell r="AW91">
            <v>424007</v>
          </cell>
          <cell r="AX91">
            <v>425112</v>
          </cell>
          <cell r="AY91">
            <v>429310</v>
          </cell>
          <cell r="AZ91">
            <v>415892</v>
          </cell>
          <cell r="BA91">
            <v>422407</v>
          </cell>
          <cell r="BB91">
            <v>446242</v>
          </cell>
        </row>
        <row r="92">
          <cell r="C92">
            <v>117110.46360531576</v>
          </cell>
          <cell r="D92">
            <v>117669.46360531576</v>
          </cell>
          <cell r="E92">
            <v>103092</v>
          </cell>
          <cell r="F92">
            <v>104328</v>
          </cell>
          <cell r="G92">
            <v>106393</v>
          </cell>
          <cell r="H92">
            <v>107271</v>
          </cell>
          <cell r="I92">
            <v>110365</v>
          </cell>
          <cell r="J92">
            <v>109757</v>
          </cell>
          <cell r="K92">
            <v>110643</v>
          </cell>
          <cell r="L92">
            <v>110643</v>
          </cell>
          <cell r="M92">
            <v>115599</v>
          </cell>
          <cell r="N92">
            <v>119610</v>
          </cell>
          <cell r="O92">
            <v>117820</v>
          </cell>
          <cell r="P92">
            <v>118198</v>
          </cell>
          <cell r="Q92">
            <v>118925</v>
          </cell>
          <cell r="R92">
            <v>122743</v>
          </cell>
          <cell r="S92">
            <v>130032</v>
          </cell>
          <cell r="T92">
            <v>130851</v>
          </cell>
          <cell r="U92">
            <v>139166</v>
          </cell>
          <cell r="V92">
            <v>143738</v>
          </cell>
          <cell r="W92">
            <v>137959</v>
          </cell>
          <cell r="X92">
            <v>160862</v>
          </cell>
          <cell r="Y92">
            <v>160685</v>
          </cell>
          <cell r="AA92">
            <v>176510</v>
          </cell>
          <cell r="AC92">
            <v>168918</v>
          </cell>
          <cell r="AD92">
            <v>167866</v>
          </cell>
          <cell r="AE92">
            <v>179099</v>
          </cell>
          <cell r="AF92">
            <v>198002</v>
          </cell>
          <cell r="AG92">
            <v>205839</v>
          </cell>
          <cell r="AH92">
            <v>213886</v>
          </cell>
          <cell r="AI92">
            <v>202950</v>
          </cell>
          <cell r="AJ92">
            <v>189787</v>
          </cell>
          <cell r="AL92">
            <v>195854</v>
          </cell>
          <cell r="AM92">
            <v>206503</v>
          </cell>
          <cell r="AN92">
            <v>215800</v>
          </cell>
          <cell r="AO92">
            <v>221548</v>
          </cell>
          <cell r="AP92">
            <v>234598</v>
          </cell>
          <cell r="AQ92">
            <v>267492</v>
          </cell>
          <cell r="AR92">
            <v>287195</v>
          </cell>
          <cell r="AS92">
            <v>301151</v>
          </cell>
          <cell r="AT92">
            <v>343789</v>
          </cell>
          <cell r="AX92">
            <v>386441</v>
          </cell>
          <cell r="AY92">
            <v>390582</v>
          </cell>
          <cell r="AZ92">
            <v>364980</v>
          </cell>
          <cell r="BA92">
            <v>372892</v>
          </cell>
          <cell r="BB92">
            <v>397660</v>
          </cell>
        </row>
        <row r="94">
          <cell r="C94">
            <v>0</v>
          </cell>
          <cell r="D94">
            <v>0</v>
          </cell>
          <cell r="E94">
            <v>119</v>
          </cell>
          <cell r="F94">
            <v>0</v>
          </cell>
          <cell r="G94">
            <v>11</v>
          </cell>
          <cell r="H94">
            <v>43</v>
          </cell>
          <cell r="I94">
            <v>29</v>
          </cell>
          <cell r="J94">
            <v>63</v>
          </cell>
          <cell r="K94">
            <v>17</v>
          </cell>
          <cell r="L94">
            <v>13</v>
          </cell>
          <cell r="M94">
            <v>31</v>
          </cell>
          <cell r="N94">
            <v>39</v>
          </cell>
          <cell r="O94">
            <v>62</v>
          </cell>
          <cell r="P94">
            <v>118</v>
          </cell>
          <cell r="Q94">
            <v>92</v>
          </cell>
          <cell r="R94">
            <v>74</v>
          </cell>
          <cell r="S94">
            <v>129</v>
          </cell>
          <cell r="T94">
            <v>419</v>
          </cell>
          <cell r="U94">
            <v>437</v>
          </cell>
          <cell r="V94">
            <v>313</v>
          </cell>
          <cell r="W94">
            <v>288</v>
          </cell>
          <cell r="X94">
            <v>224</v>
          </cell>
          <cell r="Y94">
            <v>314</v>
          </cell>
          <cell r="AA94">
            <v>290</v>
          </cell>
          <cell r="AC94">
            <v>549</v>
          </cell>
          <cell r="AD94">
            <v>365</v>
          </cell>
          <cell r="AE94">
            <v>385</v>
          </cell>
          <cell r="AF94">
            <v>756</v>
          </cell>
          <cell r="AG94">
            <v>639</v>
          </cell>
          <cell r="AH94">
            <v>658</v>
          </cell>
          <cell r="AI94">
            <v>721</v>
          </cell>
          <cell r="AJ94">
            <v>722</v>
          </cell>
          <cell r="AL94">
            <v>556</v>
          </cell>
          <cell r="AM94">
            <v>475</v>
          </cell>
          <cell r="AN94">
            <v>471</v>
          </cell>
          <cell r="AO94">
            <v>255</v>
          </cell>
          <cell r="AP94">
            <v>404</v>
          </cell>
          <cell r="AQ94">
            <v>538</v>
          </cell>
          <cell r="AR94">
            <v>358</v>
          </cell>
          <cell r="AS94">
            <v>729</v>
          </cell>
          <cell r="AT94">
            <v>470</v>
          </cell>
          <cell r="AU94">
            <v>215</v>
          </cell>
          <cell r="AV94">
            <v>500</v>
          </cell>
          <cell r="AW94">
            <v>554</v>
          </cell>
          <cell r="AX94">
            <v>224</v>
          </cell>
          <cell r="AY94">
            <v>770</v>
          </cell>
          <cell r="AZ94">
            <v>647</v>
          </cell>
          <cell r="BA94">
            <v>251</v>
          </cell>
          <cell r="BB94">
            <v>448</v>
          </cell>
        </row>
        <row r="95">
          <cell r="C95">
            <v>4416</v>
          </cell>
          <cell r="D95">
            <v>5780</v>
          </cell>
          <cell r="E95">
            <v>3244</v>
          </cell>
          <cell r="F95">
            <v>2744</v>
          </cell>
          <cell r="G95">
            <v>1384</v>
          </cell>
          <cell r="H95">
            <v>1074</v>
          </cell>
          <cell r="I95">
            <v>1932</v>
          </cell>
          <cell r="J95">
            <v>6781</v>
          </cell>
          <cell r="K95">
            <v>1183</v>
          </cell>
          <cell r="L95">
            <v>450</v>
          </cell>
          <cell r="M95">
            <v>4163</v>
          </cell>
          <cell r="N95">
            <v>2199</v>
          </cell>
          <cell r="O95">
            <v>3909</v>
          </cell>
          <cell r="P95">
            <v>3046</v>
          </cell>
          <cell r="Q95">
            <v>1381</v>
          </cell>
          <cell r="R95">
            <v>2419</v>
          </cell>
          <cell r="S95">
            <v>4171</v>
          </cell>
          <cell r="T95">
            <v>2036</v>
          </cell>
          <cell r="U95">
            <v>4382</v>
          </cell>
          <cell r="V95">
            <v>7892</v>
          </cell>
          <cell r="W95">
            <v>11327</v>
          </cell>
          <cell r="X95">
            <v>12139</v>
          </cell>
          <cell r="Y95">
            <v>10360</v>
          </cell>
          <cell r="AA95">
            <v>14435</v>
          </cell>
          <cell r="AC95">
            <v>13847</v>
          </cell>
          <cell r="AD95">
            <v>13252</v>
          </cell>
          <cell r="AE95">
            <v>13285</v>
          </cell>
          <cell r="AF95">
            <v>13189</v>
          </cell>
          <cell r="AG95">
            <v>16193</v>
          </cell>
          <cell r="AH95">
            <v>7398</v>
          </cell>
          <cell r="AI95">
            <v>8577</v>
          </cell>
          <cell r="AJ95">
            <v>7152</v>
          </cell>
          <cell r="AL95">
            <v>7596</v>
          </cell>
          <cell r="AM95">
            <v>7993</v>
          </cell>
          <cell r="AN95">
            <v>8822</v>
          </cell>
          <cell r="AO95">
            <v>6966</v>
          </cell>
          <cell r="AP95">
            <v>26998</v>
          </cell>
          <cell r="AQ95">
            <v>17435</v>
          </cell>
          <cell r="AR95">
            <v>10718</v>
          </cell>
          <cell r="AS95">
            <v>17680</v>
          </cell>
          <cell r="AT95">
            <v>14924</v>
          </cell>
          <cell r="AU95">
            <v>8360</v>
          </cell>
          <cell r="AV95">
            <v>14755</v>
          </cell>
          <cell r="AW95">
            <v>9059</v>
          </cell>
          <cell r="AX95">
            <v>2569</v>
          </cell>
          <cell r="AY95">
            <v>7563</v>
          </cell>
          <cell r="AZ95">
            <v>4957</v>
          </cell>
          <cell r="BA95">
            <v>3621</v>
          </cell>
          <cell r="BB95">
            <v>5837</v>
          </cell>
        </row>
        <row r="96">
          <cell r="U96">
            <v>0</v>
          </cell>
          <cell r="V96">
            <v>6452</v>
          </cell>
          <cell r="W96">
            <v>6637</v>
          </cell>
          <cell r="X96">
            <v>6819</v>
          </cell>
          <cell r="Y96">
            <v>7002</v>
          </cell>
          <cell r="AA96">
            <v>7309</v>
          </cell>
          <cell r="AC96">
            <v>8382</v>
          </cell>
          <cell r="AD96">
            <v>8515</v>
          </cell>
          <cell r="AE96">
            <v>8873</v>
          </cell>
          <cell r="AF96">
            <v>9355</v>
          </cell>
          <cell r="AG96">
            <v>9632</v>
          </cell>
          <cell r="AH96">
            <v>10408</v>
          </cell>
          <cell r="AI96">
            <v>10809</v>
          </cell>
          <cell r="AJ96">
            <v>12168</v>
          </cell>
          <cell r="AL96">
            <v>13250</v>
          </cell>
          <cell r="AM96">
            <v>14738</v>
          </cell>
          <cell r="AN96">
            <v>16053</v>
          </cell>
          <cell r="AO96">
            <v>16397</v>
          </cell>
          <cell r="AP96">
            <v>16552</v>
          </cell>
          <cell r="AQ96">
            <v>17450</v>
          </cell>
          <cell r="AR96">
            <v>18054</v>
          </cell>
          <cell r="AS96">
            <v>18843</v>
          </cell>
          <cell r="AT96">
            <v>19631</v>
          </cell>
          <cell r="AU96">
            <v>19972</v>
          </cell>
          <cell r="AV96">
            <v>20644</v>
          </cell>
          <cell r="AW96">
            <v>21190</v>
          </cell>
          <cell r="AX96">
            <v>21469</v>
          </cell>
          <cell r="AY96">
            <v>21819</v>
          </cell>
          <cell r="AZ96">
            <v>22585</v>
          </cell>
          <cell r="BA96">
            <v>13493</v>
          </cell>
          <cell r="BB96">
            <v>13518</v>
          </cell>
        </row>
        <row r="97">
          <cell r="U97">
            <v>0</v>
          </cell>
          <cell r="V97">
            <v>3568</v>
          </cell>
          <cell r="W97">
            <v>3732</v>
          </cell>
          <cell r="X97">
            <v>3919</v>
          </cell>
          <cell r="Y97">
            <v>4169</v>
          </cell>
          <cell r="AA97">
            <v>4425</v>
          </cell>
          <cell r="AC97">
            <v>4637</v>
          </cell>
          <cell r="AD97">
            <v>5561</v>
          </cell>
          <cell r="AE97">
            <v>5051</v>
          </cell>
          <cell r="AF97">
            <v>3190</v>
          </cell>
          <cell r="AG97">
            <v>5566</v>
          </cell>
          <cell r="AH97">
            <v>3669</v>
          </cell>
          <cell r="AI97">
            <v>3893</v>
          </cell>
          <cell r="AJ97">
            <v>3890</v>
          </cell>
          <cell r="AL97">
            <v>3868</v>
          </cell>
          <cell r="AM97">
            <v>4528</v>
          </cell>
          <cell r="AN97">
            <v>4726</v>
          </cell>
          <cell r="AO97">
            <v>4898</v>
          </cell>
          <cell r="AP97">
            <v>4806</v>
          </cell>
          <cell r="AQ97">
            <v>4637</v>
          </cell>
          <cell r="AR97">
            <v>4650</v>
          </cell>
          <cell r="AS97">
            <v>4812</v>
          </cell>
          <cell r="AT97">
            <v>5159</v>
          </cell>
          <cell r="AU97">
            <v>5188</v>
          </cell>
          <cell r="AV97">
            <v>5331</v>
          </cell>
          <cell r="AW97">
            <v>5648</v>
          </cell>
          <cell r="AX97">
            <v>5639</v>
          </cell>
          <cell r="AY97">
            <v>6561</v>
          </cell>
          <cell r="AZ97">
            <v>6844</v>
          </cell>
          <cell r="BA97">
            <v>6843</v>
          </cell>
          <cell r="BB97">
            <v>6117</v>
          </cell>
        </row>
        <row r="98">
          <cell r="U98">
            <v>0</v>
          </cell>
          <cell r="V98">
            <v>1805</v>
          </cell>
          <cell r="W98">
            <v>1918</v>
          </cell>
          <cell r="X98">
            <v>1991</v>
          </cell>
          <cell r="Y98">
            <v>2069</v>
          </cell>
          <cell r="AA98">
            <v>1768</v>
          </cell>
          <cell r="AC98">
            <v>2140</v>
          </cell>
          <cell r="AD98">
            <v>2153</v>
          </cell>
          <cell r="AE98">
            <v>1887</v>
          </cell>
          <cell r="AF98">
            <v>2319</v>
          </cell>
          <cell r="AG98">
            <v>2005</v>
          </cell>
          <cell r="AH98">
            <v>2482</v>
          </cell>
          <cell r="AI98">
            <v>2584</v>
          </cell>
          <cell r="AJ98">
            <v>2741</v>
          </cell>
          <cell r="AL98">
            <v>2858</v>
          </cell>
          <cell r="AM98">
            <v>2985</v>
          </cell>
          <cell r="AN98">
            <v>3187</v>
          </cell>
          <cell r="AO98">
            <v>3282</v>
          </cell>
          <cell r="AP98">
            <v>3328</v>
          </cell>
          <cell r="AQ98">
            <v>3402</v>
          </cell>
          <cell r="AR98">
            <v>3477</v>
          </cell>
          <cell r="AS98">
            <v>3568</v>
          </cell>
          <cell r="AT98">
            <v>3656</v>
          </cell>
          <cell r="AU98">
            <v>3707</v>
          </cell>
          <cell r="AV98">
            <v>3803</v>
          </cell>
          <cell r="AW98">
            <v>3991</v>
          </cell>
          <cell r="AX98">
            <v>3984</v>
          </cell>
          <cell r="AY98">
            <v>4109</v>
          </cell>
          <cell r="AZ98">
            <v>4344</v>
          </cell>
          <cell r="BA98">
            <v>3691</v>
          </cell>
          <cell r="BB98">
            <v>3991</v>
          </cell>
        </row>
        <row r="99">
          <cell r="U99">
            <v>0</v>
          </cell>
          <cell r="X99">
            <v>263</v>
          </cell>
          <cell r="Y99">
            <v>289</v>
          </cell>
          <cell r="AA99">
            <v>455</v>
          </cell>
          <cell r="AC99">
            <v>789</v>
          </cell>
          <cell r="AD99">
            <v>823</v>
          </cell>
          <cell r="AE99">
            <v>1106</v>
          </cell>
          <cell r="AF99">
            <v>1373</v>
          </cell>
          <cell r="AG99">
            <v>1720</v>
          </cell>
          <cell r="AH99">
            <v>1867</v>
          </cell>
          <cell r="AI99">
            <v>2005</v>
          </cell>
          <cell r="AJ99">
            <v>2097</v>
          </cell>
          <cell r="AL99">
            <v>2345</v>
          </cell>
          <cell r="AM99">
            <v>2321</v>
          </cell>
          <cell r="AN99">
            <v>2126</v>
          </cell>
          <cell r="AO99">
            <v>2053</v>
          </cell>
          <cell r="AP99">
            <v>2059</v>
          </cell>
          <cell r="AQ99">
            <v>2044</v>
          </cell>
          <cell r="AR99">
            <v>2922</v>
          </cell>
          <cell r="AS99">
            <v>3431</v>
          </cell>
          <cell r="AT99">
            <v>2408</v>
          </cell>
          <cell r="AU99">
            <v>2408</v>
          </cell>
          <cell r="AV99">
            <v>3804</v>
          </cell>
          <cell r="AW99">
            <v>6000</v>
          </cell>
          <cell r="AX99">
            <v>3412</v>
          </cell>
          <cell r="AY99">
            <v>3606</v>
          </cell>
          <cell r="AZ99">
            <v>6885</v>
          </cell>
          <cell r="BA99">
            <v>6883</v>
          </cell>
          <cell r="BB99">
            <v>6883</v>
          </cell>
        </row>
        <row r="100">
          <cell r="U100">
            <v>0</v>
          </cell>
          <cell r="V100">
            <v>0</v>
          </cell>
          <cell r="W100">
            <v>146747</v>
          </cell>
          <cell r="X100">
            <v>0</v>
          </cell>
          <cell r="AD100">
            <v>223469</v>
          </cell>
          <cell r="AE100">
            <v>234202</v>
          </cell>
          <cell r="AF100">
            <v>247834</v>
          </cell>
          <cell r="AG100">
            <v>262743</v>
          </cell>
          <cell r="AH100">
            <v>270052</v>
          </cell>
          <cell r="AI100">
            <v>277353</v>
          </cell>
          <cell r="AJ100">
            <v>285777</v>
          </cell>
          <cell r="AL100">
            <v>246315</v>
          </cell>
          <cell r="AM100">
            <v>304895</v>
          </cell>
          <cell r="AN100">
            <v>314474</v>
          </cell>
          <cell r="AO100">
            <v>323727</v>
          </cell>
          <cell r="AP100">
            <v>350519</v>
          </cell>
          <cell r="AQ100">
            <v>376661</v>
          </cell>
          <cell r="AR100">
            <v>390303</v>
          </cell>
          <cell r="AS100">
            <v>396991</v>
          </cell>
          <cell r="AT100">
            <v>412474</v>
          </cell>
          <cell r="AU100">
            <v>421066</v>
          </cell>
          <cell r="AV100">
            <v>427550</v>
          </cell>
          <cell r="AW100">
            <v>437164</v>
          </cell>
          <cell r="AX100">
            <v>439777</v>
          </cell>
          <cell r="AY100">
            <v>441756</v>
          </cell>
          <cell r="AZ100">
            <v>425838</v>
          </cell>
          <cell r="BA100">
            <v>431452</v>
          </cell>
          <cell r="BB100">
            <v>452450</v>
          </cell>
        </row>
        <row r="101">
          <cell r="U101">
            <v>0</v>
          </cell>
          <cell r="V101">
            <v>0</v>
          </cell>
          <cell r="W101">
            <v>18040</v>
          </cell>
          <cell r="X101">
            <v>0</v>
          </cell>
          <cell r="AC101">
            <v>17150</v>
          </cell>
          <cell r="AD101">
            <v>11856</v>
          </cell>
          <cell r="AE101">
            <v>13979</v>
          </cell>
          <cell r="AF101">
            <v>16284</v>
          </cell>
          <cell r="AG101">
            <v>18023</v>
          </cell>
          <cell r="AH101">
            <v>8428</v>
          </cell>
          <cell r="AI101">
            <v>9656</v>
          </cell>
          <cell r="AJ101">
            <v>8684</v>
          </cell>
          <cell r="AL101">
            <v>8863</v>
          </cell>
          <cell r="AM101">
            <v>9854</v>
          </cell>
          <cell r="AN101">
            <v>10392</v>
          </cell>
          <cell r="AO101">
            <v>10337</v>
          </cell>
          <cell r="AP101">
            <v>41985</v>
          </cell>
          <cell r="AQ101">
            <v>23787</v>
          </cell>
          <cell r="AR101">
            <v>14669</v>
          </cell>
          <cell r="AS101">
            <v>23188</v>
          </cell>
          <cell r="AT101">
            <v>17074</v>
          </cell>
          <cell r="AU101">
            <v>9118</v>
          </cell>
          <cell r="AV101">
            <v>16486</v>
          </cell>
          <cell r="AW101">
            <v>13054</v>
          </cell>
          <cell r="AX101">
            <v>2983</v>
          </cell>
          <cell r="AY101">
            <v>5075</v>
          </cell>
          <cell r="AZ101">
            <v>6571</v>
          </cell>
          <cell r="BA101">
            <v>3882</v>
          </cell>
          <cell r="BB101">
            <v>6303</v>
          </cell>
        </row>
        <row r="102">
          <cell r="V102">
            <v>0</v>
          </cell>
          <cell r="X102">
            <v>0</v>
          </cell>
          <cell r="AH102">
            <v>0</v>
          </cell>
          <cell r="AR102">
            <v>0</v>
          </cell>
          <cell r="AS102">
            <v>0</v>
          </cell>
        </row>
        <row r="103">
          <cell r="U103">
            <v>10186</v>
          </cell>
          <cell r="V103">
            <v>15653</v>
          </cell>
          <cell r="W103">
            <v>20873</v>
          </cell>
          <cell r="X103">
            <v>20002</v>
          </cell>
          <cell r="Y103">
            <v>15978</v>
          </cell>
          <cell r="AA103">
            <v>22212</v>
          </cell>
          <cell r="AC103">
            <v>19427</v>
          </cell>
          <cell r="AD103">
            <v>20228</v>
          </cell>
          <cell r="AE103">
            <v>21206</v>
          </cell>
          <cell r="AG103">
            <v>28891</v>
          </cell>
          <cell r="AH103">
            <v>19404</v>
          </cell>
          <cell r="AI103">
            <v>19075</v>
          </cell>
          <cell r="AJ103">
            <v>14218</v>
          </cell>
          <cell r="AL103">
            <v>16925</v>
          </cell>
          <cell r="AM103">
            <v>16913</v>
          </cell>
          <cell r="AN103">
            <v>19310</v>
          </cell>
          <cell r="AO103">
            <v>10314</v>
          </cell>
          <cell r="AP103">
            <v>32578</v>
          </cell>
          <cell r="AQ103">
            <v>51171</v>
          </cell>
          <cell r="AR103">
            <v>26933</v>
          </cell>
          <cell r="AS103">
            <v>45079</v>
          </cell>
          <cell r="AT103">
            <v>41828</v>
          </cell>
          <cell r="AU103">
            <v>11329</v>
          </cell>
          <cell r="AV103">
            <v>26338</v>
          </cell>
          <cell r="AW103">
            <v>31625</v>
          </cell>
          <cell r="AX103">
            <v>7726</v>
          </cell>
          <cell r="AY103">
            <v>23330</v>
          </cell>
          <cell r="AZ103">
            <v>19484</v>
          </cell>
          <cell r="BA103">
            <v>8802</v>
          </cell>
          <cell r="BB103">
            <v>23184</v>
          </cell>
        </row>
        <row r="104">
          <cell r="U104">
            <v>0</v>
          </cell>
          <cell r="V104">
            <v>0</v>
          </cell>
          <cell r="X104">
            <v>0</v>
          </cell>
          <cell r="AH104">
            <v>0</v>
          </cell>
          <cell r="AR104">
            <v>0</v>
          </cell>
          <cell r="AS104">
            <v>0</v>
          </cell>
        </row>
        <row r="105">
          <cell r="U105">
            <v>0</v>
          </cell>
          <cell r="V105">
            <v>0</v>
          </cell>
          <cell r="W105">
            <v>93.878308000000004</v>
          </cell>
          <cell r="X105">
            <v>0</v>
          </cell>
          <cell r="Y105">
            <v>100.9320183</v>
          </cell>
          <cell r="AA105">
            <v>47.166497</v>
          </cell>
          <cell r="AC105">
            <v>59.710087099999996</v>
          </cell>
          <cell r="AD105">
            <v>53.491299999999995</v>
          </cell>
          <cell r="AE105">
            <v>53.193415600000009</v>
          </cell>
          <cell r="AF105">
            <v>56.276201300000004</v>
          </cell>
          <cell r="AG105">
            <v>67.032612599999993</v>
          </cell>
          <cell r="AH105">
            <v>61.524312100000003</v>
          </cell>
          <cell r="AI105">
            <v>68.681550000000001</v>
          </cell>
          <cell r="AJ105">
            <v>71.644764399999985</v>
          </cell>
          <cell r="AL105">
            <v>90.213746799999996</v>
          </cell>
          <cell r="AM105">
            <v>80.774120100000019</v>
          </cell>
          <cell r="AN105">
            <v>103.4102958</v>
          </cell>
          <cell r="AO105">
            <v>41.052873599999998</v>
          </cell>
          <cell r="AP105">
            <v>87.304439400000007</v>
          </cell>
          <cell r="AQ105">
            <v>102.55764950000001</v>
          </cell>
          <cell r="AR105">
            <v>42.327722000000001</v>
          </cell>
          <cell r="AS105">
            <v>91.226026099999984</v>
          </cell>
          <cell r="AT105">
            <v>111.15910700000001</v>
          </cell>
          <cell r="AU105">
            <v>36.173618000000005</v>
          </cell>
          <cell r="AV105">
            <v>89.665490300000002</v>
          </cell>
          <cell r="AW105">
            <v>158.38843899999995</v>
          </cell>
          <cell r="AX105">
            <v>66.665775234000009</v>
          </cell>
          <cell r="AY105">
            <v>81.964112895</v>
          </cell>
          <cell r="AZ105">
            <v>119.22576961700008</v>
          </cell>
          <cell r="BA105">
            <v>52.053830852000004</v>
          </cell>
          <cell r="BB105">
            <v>83.595823472000006</v>
          </cell>
        </row>
        <row r="108">
          <cell r="U108">
            <v>0</v>
          </cell>
          <cell r="X108">
            <v>862</v>
          </cell>
          <cell r="Y108">
            <v>1440</v>
          </cell>
          <cell r="AA108">
            <v>1572</v>
          </cell>
          <cell r="AC108">
            <v>2277</v>
          </cell>
          <cell r="AD108">
            <v>1245</v>
          </cell>
          <cell r="AE108">
            <v>2533</v>
          </cell>
          <cell r="AF108">
            <v>920</v>
          </cell>
          <cell r="AG108">
            <v>1171</v>
          </cell>
          <cell r="AH108">
            <v>1340</v>
          </cell>
          <cell r="AI108">
            <v>1989</v>
          </cell>
          <cell r="AJ108">
            <v>4637</v>
          </cell>
          <cell r="AL108">
            <v>5993</v>
          </cell>
          <cell r="AM108">
            <v>4780</v>
          </cell>
          <cell r="AN108">
            <v>4154</v>
          </cell>
          <cell r="AO108">
            <v>1814</v>
          </cell>
          <cell r="AP108">
            <v>3793</v>
          </cell>
          <cell r="AQ108">
            <v>3055</v>
          </cell>
          <cell r="AR108">
            <v>1103</v>
          </cell>
          <cell r="AS108">
            <v>2405</v>
          </cell>
          <cell r="AT108">
            <v>2911</v>
          </cell>
          <cell r="AU108">
            <v>898</v>
          </cell>
          <cell r="AV108">
            <v>1881</v>
          </cell>
          <cell r="AW108">
            <v>1595</v>
          </cell>
          <cell r="AX108">
            <v>800</v>
          </cell>
          <cell r="AY108">
            <v>2041</v>
          </cell>
          <cell r="BA108">
            <v>1607</v>
          </cell>
          <cell r="BB108">
            <v>2198</v>
          </cell>
        </row>
        <row r="109">
          <cell r="U109">
            <v>0</v>
          </cell>
          <cell r="X109">
            <v>45.719899999999996</v>
          </cell>
          <cell r="Y109">
            <v>66.859779400000008</v>
          </cell>
          <cell r="AA109">
            <v>139.73000000000002</v>
          </cell>
          <cell r="AC109">
            <v>186.94</v>
          </cell>
          <cell r="AD109">
            <v>138.32</v>
          </cell>
          <cell r="AE109">
            <v>220.48796400000003</v>
          </cell>
          <cell r="AF109">
            <v>373.58155800000003</v>
          </cell>
          <cell r="AG109">
            <v>188.04776439999998</v>
          </cell>
          <cell r="AH109">
            <v>146.63532569999998</v>
          </cell>
          <cell r="AI109">
            <v>222.24303139999998</v>
          </cell>
          <cell r="AJ109">
            <v>353.7396397</v>
          </cell>
          <cell r="AL109">
            <v>515.83698919999995</v>
          </cell>
          <cell r="AM109">
            <v>341.6429536</v>
          </cell>
          <cell r="AN109">
            <v>565.95435950000012</v>
          </cell>
          <cell r="AO109">
            <v>190.7628393</v>
          </cell>
          <cell r="AP109">
            <v>438.37492530000009</v>
          </cell>
          <cell r="AQ109">
            <v>303.55373909999997</v>
          </cell>
          <cell r="AR109">
            <v>167.74309999999997</v>
          </cell>
          <cell r="AS109">
            <v>294.99181629999998</v>
          </cell>
          <cell r="AT109">
            <v>345.04871230000003</v>
          </cell>
          <cell r="AU109">
            <v>111.8936685</v>
          </cell>
          <cell r="AV109">
            <v>231.36069470000001</v>
          </cell>
          <cell r="AW109">
            <v>226.91995409999998</v>
          </cell>
          <cell r="AX109">
            <v>114.54885009999998</v>
          </cell>
          <cell r="AY109">
            <v>363.73848129999999</v>
          </cell>
          <cell r="BA109">
            <v>597.63</v>
          </cell>
          <cell r="BB109">
            <v>1103.6087400000001</v>
          </cell>
        </row>
        <row r="110">
          <cell r="U110">
            <v>0</v>
          </cell>
          <cell r="X110">
            <v>45.411999999999999</v>
          </cell>
          <cell r="Y110">
            <v>66.859779400000008</v>
          </cell>
          <cell r="AA110">
            <v>139.73000000000002</v>
          </cell>
          <cell r="AC110">
            <v>186.94</v>
          </cell>
          <cell r="AD110">
            <v>138.32</v>
          </cell>
          <cell r="AE110">
            <v>220.48796400000003</v>
          </cell>
          <cell r="AF110">
            <v>373.58155800000003</v>
          </cell>
          <cell r="AG110">
            <v>188.04776439999998</v>
          </cell>
          <cell r="AH110">
            <v>139.85889289999997</v>
          </cell>
          <cell r="AI110">
            <v>222.24303139999998</v>
          </cell>
          <cell r="AJ110">
            <v>353.7396397</v>
          </cell>
          <cell r="AL110">
            <v>515.83698919999995</v>
          </cell>
          <cell r="AM110">
            <v>341.6429536</v>
          </cell>
          <cell r="AN110">
            <v>565.95435950000012</v>
          </cell>
          <cell r="AO110">
            <v>190.7628393</v>
          </cell>
          <cell r="AP110">
            <v>438.37492530000009</v>
          </cell>
          <cell r="AQ110">
            <v>303.55373909999997</v>
          </cell>
          <cell r="AR110">
            <v>167.74309999999997</v>
          </cell>
          <cell r="AS110">
            <v>294.99181629999998</v>
          </cell>
          <cell r="AT110">
            <v>345.04871230000003</v>
          </cell>
          <cell r="AU110">
            <v>111.8936685</v>
          </cell>
          <cell r="AV110">
            <v>231.36069470000001</v>
          </cell>
          <cell r="AW110">
            <v>226.91995409999998</v>
          </cell>
          <cell r="AX110">
            <v>114.54885009999998</v>
          </cell>
          <cell r="AY110">
            <v>363.73848129999999</v>
          </cell>
          <cell r="BA110">
            <v>597.63</v>
          </cell>
          <cell r="BB110">
            <v>1103.6087400000001</v>
          </cell>
        </row>
        <row r="111">
          <cell r="C111">
            <v>0</v>
          </cell>
          <cell r="D111">
            <v>0</v>
          </cell>
          <cell r="E111">
            <v>0</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V111">
            <v>6605</v>
          </cell>
          <cell r="W111">
            <v>11609</v>
          </cell>
          <cell r="X111">
            <v>12682</v>
          </cell>
          <cell r="Y111">
            <v>11885</v>
          </cell>
          <cell r="AA111">
            <v>14761</v>
          </cell>
          <cell r="AC111">
            <v>14238</v>
          </cell>
          <cell r="AD111">
            <v>9529</v>
          </cell>
          <cell r="AE111">
            <v>12904</v>
          </cell>
          <cell r="AF111">
            <v>14367</v>
          </cell>
          <cell r="AG111">
            <v>15687</v>
          </cell>
          <cell r="AH111">
            <v>6193</v>
          </cell>
          <cell r="AI111">
            <v>7931</v>
          </cell>
          <cell r="AJ111">
            <v>7932</v>
          </cell>
          <cell r="AL111">
            <v>4683</v>
          </cell>
          <cell r="AM111">
            <v>7169</v>
          </cell>
          <cell r="AN111">
            <v>8473</v>
          </cell>
          <cell r="AO111">
            <v>8637</v>
          </cell>
          <cell r="AP111">
            <v>40152</v>
          </cell>
          <cell r="AQ111">
            <v>19729</v>
          </cell>
          <cell r="AR111">
            <v>14259</v>
          </cell>
          <cell r="AS111">
            <v>22599</v>
          </cell>
          <cell r="AT111">
            <v>16467</v>
          </cell>
          <cell r="AU111">
            <v>8946</v>
          </cell>
          <cell r="AV111">
            <v>16189</v>
          </cell>
          <cell r="AW111">
            <v>12790</v>
          </cell>
          <cell r="AX111">
            <v>2789</v>
          </cell>
          <cell r="AY111">
            <v>4618</v>
          </cell>
          <cell r="AZ111">
            <v>6152</v>
          </cell>
          <cell r="BA111">
            <v>3659</v>
          </cell>
          <cell r="BB111">
            <v>5827</v>
          </cell>
        </row>
        <row r="112">
          <cell r="C112">
            <v>1841</v>
          </cell>
          <cell r="D112">
            <v>4199</v>
          </cell>
          <cell r="E112">
            <v>5530</v>
          </cell>
          <cell r="F112">
            <v>1257</v>
          </cell>
          <cell r="G112">
            <v>2617</v>
          </cell>
          <cell r="H112">
            <v>4089</v>
          </cell>
          <cell r="I112">
            <v>5631</v>
          </cell>
          <cell r="J112">
            <v>5198</v>
          </cell>
          <cell r="K112">
            <v>1735</v>
          </cell>
          <cell r="L112">
            <v>2475</v>
          </cell>
          <cell r="M112">
            <v>2616</v>
          </cell>
          <cell r="N112">
            <v>1855</v>
          </cell>
          <cell r="O112">
            <v>3488</v>
          </cell>
          <cell r="P112">
            <v>3719</v>
          </cell>
          <cell r="Q112">
            <v>2338</v>
          </cell>
          <cell r="R112">
            <v>998</v>
          </cell>
          <cell r="S112">
            <v>1240</v>
          </cell>
          <cell r="T112">
            <v>292</v>
          </cell>
          <cell r="U112">
            <v>318</v>
          </cell>
          <cell r="V112">
            <v>321</v>
          </cell>
          <cell r="W112">
            <v>376</v>
          </cell>
          <cell r="X112">
            <v>868</v>
          </cell>
          <cell r="Y112">
            <v>3515</v>
          </cell>
          <cell r="AA112">
            <v>3150</v>
          </cell>
          <cell r="AC112">
            <v>2912</v>
          </cell>
          <cell r="AD112">
            <v>2327</v>
          </cell>
          <cell r="AE112">
            <v>1075</v>
          </cell>
          <cell r="AF112">
            <v>1917</v>
          </cell>
          <cell r="AG112">
            <v>2336</v>
          </cell>
          <cell r="AH112">
            <v>2235</v>
          </cell>
          <cell r="AI112">
            <v>1725</v>
          </cell>
          <cell r="AJ112">
            <v>752</v>
          </cell>
          <cell r="AL112">
            <v>2688</v>
          </cell>
          <cell r="AM112">
            <v>2685</v>
          </cell>
          <cell r="AN112">
            <v>1919</v>
          </cell>
          <cell r="AO112">
            <v>1700</v>
          </cell>
          <cell r="AP112">
            <v>1833</v>
          </cell>
          <cell r="AQ112">
            <v>4058</v>
          </cell>
          <cell r="AR112">
            <v>410</v>
          </cell>
          <cell r="AS112">
            <v>589</v>
          </cell>
          <cell r="AT112">
            <v>607</v>
          </cell>
          <cell r="AU112">
            <v>172</v>
          </cell>
          <cell r="AV112">
            <v>297</v>
          </cell>
          <cell r="AW112">
            <v>264</v>
          </cell>
          <cell r="AX112">
            <v>194</v>
          </cell>
          <cell r="AY112">
            <v>457</v>
          </cell>
          <cell r="AZ112">
            <v>419</v>
          </cell>
          <cell r="BA112">
            <v>223</v>
          </cell>
          <cell r="BB112">
            <v>476</v>
          </cell>
        </row>
        <row r="113">
          <cell r="C113">
            <v>0</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26.6</v>
          </cell>
          <cell r="X113">
            <v>46.836829999999999</v>
          </cell>
          <cell r="Y113">
            <v>65.09</v>
          </cell>
          <cell r="AA113">
            <v>235.14414749999997</v>
          </cell>
          <cell r="AC113">
            <v>246.3238691</v>
          </cell>
          <cell r="AD113">
            <v>248.17871970000002</v>
          </cell>
          <cell r="AE113">
            <v>258.17897859999999</v>
          </cell>
          <cell r="AF113">
            <v>316.10686539999995</v>
          </cell>
          <cell r="AG113">
            <v>504.03235090000004</v>
          </cell>
          <cell r="AH113">
            <v>236.967679</v>
          </cell>
          <cell r="AI113">
            <v>313.31667119999997</v>
          </cell>
          <cell r="AJ113">
            <v>578.50897999999995</v>
          </cell>
          <cell r="AL113">
            <v>574.67354999999998</v>
          </cell>
          <cell r="AM113">
            <v>519.42859999999996</v>
          </cell>
          <cell r="AN113">
            <v>654.31603999999993</v>
          </cell>
          <cell r="AO113">
            <v>195.82328999999999</v>
          </cell>
          <cell r="AP113">
            <v>365.64866000000001</v>
          </cell>
          <cell r="AQ113">
            <v>361.69067000000007</v>
          </cell>
          <cell r="AR113">
            <v>11.46</v>
          </cell>
          <cell r="AS113">
            <v>16.40964</v>
          </cell>
          <cell r="AT113">
            <v>21.539017118644068</v>
          </cell>
          <cell r="AU113">
            <v>13.979999999999999</v>
          </cell>
          <cell r="AV113">
            <v>75.277573300000043</v>
          </cell>
          <cell r="AW113">
            <v>38.360647299999982</v>
          </cell>
          <cell r="AX113">
            <v>28.6063209</v>
          </cell>
          <cell r="AY113">
            <v>68.024820899999995</v>
          </cell>
          <cell r="AZ113">
            <v>64.946100000000015</v>
          </cell>
          <cell r="BA113">
            <v>62.51</v>
          </cell>
          <cell r="BB113">
            <v>188.82</v>
          </cell>
        </row>
        <row r="114">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5.13</v>
          </cell>
          <cell r="X114">
            <v>26.531010000000002</v>
          </cell>
          <cell r="Y114">
            <v>53.290000000000006</v>
          </cell>
          <cell r="AA114">
            <v>147.00784000000002</v>
          </cell>
          <cell r="AC114">
            <v>70.635306900000003</v>
          </cell>
          <cell r="AD114">
            <v>102.2212581</v>
          </cell>
          <cell r="AE114">
            <v>102.4442</v>
          </cell>
          <cell r="AF114">
            <v>100.8805717</v>
          </cell>
          <cell r="AG114">
            <v>169.7889807</v>
          </cell>
          <cell r="AH114">
            <v>103.9787448</v>
          </cell>
          <cell r="AI114">
            <v>117.87913230000001</v>
          </cell>
          <cell r="AJ114">
            <v>195.95233999999999</v>
          </cell>
          <cell r="AL114">
            <v>361.52435000000008</v>
          </cell>
          <cell r="AM114">
            <v>186.27283999999997</v>
          </cell>
          <cell r="AN114">
            <v>390.98838999999998</v>
          </cell>
          <cell r="AO114">
            <v>38.674980000000005</v>
          </cell>
          <cell r="AP114">
            <v>91.951400000000007</v>
          </cell>
          <cell r="AQ114">
            <v>52.382779999999975</v>
          </cell>
          <cell r="AR114">
            <v>5.5600000000000005</v>
          </cell>
          <cell r="AS114">
            <v>8.3508739999999992</v>
          </cell>
          <cell r="AT114">
            <v>11.807605477966103</v>
          </cell>
          <cell r="AU114">
            <v>6</v>
          </cell>
          <cell r="AV114">
            <v>24.593931999999999</v>
          </cell>
          <cell r="AW114">
            <v>18.5150948</v>
          </cell>
          <cell r="AX114">
            <v>7.2368188999999994</v>
          </cell>
          <cell r="AY114">
            <v>21.1388189</v>
          </cell>
          <cell r="AZ114">
            <v>40.01</v>
          </cell>
          <cell r="BA114">
            <v>36.860000000000007</v>
          </cell>
          <cell r="BB114">
            <v>75.430999999999997</v>
          </cell>
        </row>
        <row r="115">
          <cell r="C115">
            <v>0</v>
          </cell>
          <cell r="D115">
            <v>0</v>
          </cell>
          <cell r="E115">
            <v>0</v>
          </cell>
          <cell r="F115">
            <v>0</v>
          </cell>
          <cell r="G115">
            <v>0</v>
          </cell>
          <cell r="H115">
            <v>0</v>
          </cell>
          <cell r="I115">
            <v>0</v>
          </cell>
          <cell r="J115">
            <v>0</v>
          </cell>
          <cell r="K115">
            <v>0</v>
          </cell>
          <cell r="L115">
            <v>0</v>
          </cell>
          <cell r="M115">
            <v>3078</v>
          </cell>
          <cell r="N115">
            <v>218</v>
          </cell>
          <cell r="O115">
            <v>0</v>
          </cell>
          <cell r="P115">
            <v>349</v>
          </cell>
          <cell r="Q115">
            <v>150</v>
          </cell>
          <cell r="R115">
            <v>181</v>
          </cell>
          <cell r="S115">
            <v>57</v>
          </cell>
          <cell r="T115">
            <v>62</v>
          </cell>
          <cell r="U115">
            <v>11</v>
          </cell>
          <cell r="V115">
            <v>1</v>
          </cell>
          <cell r="W115">
            <v>96</v>
          </cell>
          <cell r="X115">
            <v>76</v>
          </cell>
          <cell r="Y115">
            <v>93</v>
          </cell>
          <cell r="AA115">
            <v>71</v>
          </cell>
          <cell r="AC115">
            <v>4</v>
          </cell>
          <cell r="AD115">
            <v>31</v>
          </cell>
          <cell r="AE115">
            <v>12</v>
          </cell>
          <cell r="AF115">
            <v>13</v>
          </cell>
          <cell r="AG115">
            <v>26</v>
          </cell>
          <cell r="AH115">
            <v>31</v>
          </cell>
          <cell r="AI115">
            <v>19</v>
          </cell>
          <cell r="AJ115">
            <v>0</v>
          </cell>
          <cell r="AL115">
            <v>24</v>
          </cell>
          <cell r="AM115">
            <v>0</v>
          </cell>
          <cell r="AN115">
            <v>13</v>
          </cell>
          <cell r="AO115">
            <v>1</v>
          </cell>
          <cell r="AP115">
            <v>1</v>
          </cell>
          <cell r="AQ115">
            <v>0</v>
          </cell>
          <cell r="AR115">
            <v>0</v>
          </cell>
          <cell r="AS115">
            <v>0</v>
          </cell>
          <cell r="AT115">
            <v>0</v>
          </cell>
          <cell r="AU115">
            <v>0</v>
          </cell>
          <cell r="AV115">
            <v>0</v>
          </cell>
          <cell r="AW115">
            <v>0</v>
          </cell>
          <cell r="AX115">
            <v>1</v>
          </cell>
          <cell r="AY115">
            <v>2</v>
          </cell>
          <cell r="AZ115">
            <v>3</v>
          </cell>
          <cell r="BA115">
            <v>0</v>
          </cell>
          <cell r="BB115">
            <v>2</v>
          </cell>
        </row>
        <row r="116">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64</v>
          </cell>
          <cell r="X116">
            <v>47</v>
          </cell>
          <cell r="Y116">
            <v>90</v>
          </cell>
          <cell r="AA116">
            <v>52</v>
          </cell>
          <cell r="AD116">
            <v>16</v>
          </cell>
          <cell r="AE116">
            <v>4</v>
          </cell>
          <cell r="AF116">
            <v>0</v>
          </cell>
          <cell r="AG116">
            <v>10</v>
          </cell>
          <cell r="AH116">
            <v>0</v>
          </cell>
          <cell r="AI116">
            <v>0</v>
          </cell>
          <cell r="AJ116">
            <v>0</v>
          </cell>
          <cell r="AL116">
            <v>1</v>
          </cell>
          <cell r="AM116">
            <v>0</v>
          </cell>
          <cell r="AN116">
            <v>1</v>
          </cell>
          <cell r="AO116">
            <v>5</v>
          </cell>
          <cell r="AP116">
            <v>5</v>
          </cell>
          <cell r="AQ116">
            <v>0</v>
          </cell>
          <cell r="AR116">
            <v>0</v>
          </cell>
          <cell r="AS116">
            <v>0</v>
          </cell>
          <cell r="AT116">
            <v>0</v>
          </cell>
          <cell r="AU116">
            <v>0</v>
          </cell>
          <cell r="AV116">
            <v>0</v>
          </cell>
          <cell r="AW116">
            <v>0</v>
          </cell>
          <cell r="AX116">
            <v>0</v>
          </cell>
          <cell r="AY116">
            <v>0</v>
          </cell>
          <cell r="AZ116">
            <v>0</v>
          </cell>
          <cell r="BA116">
            <v>0</v>
          </cell>
          <cell r="BB116">
            <v>0</v>
          </cell>
        </row>
        <row r="117">
          <cell r="C117">
            <v>20749</v>
          </cell>
          <cell r="D117">
            <v>31655</v>
          </cell>
          <cell r="E117">
            <v>72200</v>
          </cell>
          <cell r="F117">
            <v>14572</v>
          </cell>
          <cell r="G117">
            <v>16496</v>
          </cell>
          <cell r="H117">
            <v>18953</v>
          </cell>
          <cell r="I117">
            <v>21933</v>
          </cell>
          <cell r="J117">
            <v>68907</v>
          </cell>
          <cell r="K117">
            <v>23756</v>
          </cell>
          <cell r="L117">
            <v>33258</v>
          </cell>
          <cell r="M117">
            <v>36901</v>
          </cell>
          <cell r="N117">
            <v>18734</v>
          </cell>
          <cell r="O117">
            <v>35996</v>
          </cell>
          <cell r="P117">
            <v>40779</v>
          </cell>
          <cell r="Q117">
            <v>19246</v>
          </cell>
          <cell r="R117">
            <v>5710</v>
          </cell>
          <cell r="S117">
            <v>11847</v>
          </cell>
          <cell r="T117">
            <v>13758</v>
          </cell>
          <cell r="U117">
            <v>13091</v>
          </cell>
          <cell r="V117">
            <v>6264</v>
          </cell>
          <cell r="W117">
            <v>6122</v>
          </cell>
          <cell r="X117">
            <v>8923</v>
          </cell>
          <cell r="Y117">
            <v>40805</v>
          </cell>
          <cell r="AA117">
            <v>22812</v>
          </cell>
          <cell r="AC117">
            <v>11023</v>
          </cell>
          <cell r="AD117">
            <v>8598</v>
          </cell>
          <cell r="AE117">
            <v>9535</v>
          </cell>
          <cell r="AF117">
            <v>7512</v>
          </cell>
          <cell r="AG117">
            <v>4788</v>
          </cell>
          <cell r="AH117">
            <v>6650</v>
          </cell>
          <cell r="AI117">
            <v>2965</v>
          </cell>
          <cell r="AJ117">
            <v>6780</v>
          </cell>
          <cell r="AL117">
            <v>13795</v>
          </cell>
          <cell r="AM117">
            <v>12274</v>
          </cell>
          <cell r="AN117">
            <v>14714</v>
          </cell>
          <cell r="AO117">
            <v>3617</v>
          </cell>
          <cell r="AP117">
            <v>7185</v>
          </cell>
          <cell r="AQ117">
            <v>4334</v>
          </cell>
          <cell r="AR117">
            <v>597</v>
          </cell>
          <cell r="AS117">
            <v>1689</v>
          </cell>
          <cell r="AT117">
            <v>5561</v>
          </cell>
          <cell r="AU117">
            <v>260</v>
          </cell>
          <cell r="AV117">
            <v>1517</v>
          </cell>
          <cell r="AW117">
            <v>8856</v>
          </cell>
          <cell r="AX117">
            <v>1018</v>
          </cell>
          <cell r="AY117">
            <v>2394</v>
          </cell>
          <cell r="AZ117">
            <v>5400</v>
          </cell>
          <cell r="BA117">
            <v>2007</v>
          </cell>
          <cell r="BB117">
            <v>4175</v>
          </cell>
        </row>
        <row r="118">
          <cell r="C118">
            <v>242.33</v>
          </cell>
          <cell r="D118">
            <v>337.63</v>
          </cell>
          <cell r="E118">
            <v>714.14</v>
          </cell>
          <cell r="F118">
            <v>161.73000000000002</v>
          </cell>
          <cell r="G118">
            <v>153.41000000000003</v>
          </cell>
          <cell r="H118">
            <v>145.20000000000002</v>
          </cell>
          <cell r="I118">
            <v>185.1</v>
          </cell>
          <cell r="J118">
            <v>619.77</v>
          </cell>
          <cell r="K118">
            <v>140.63</v>
          </cell>
          <cell r="L118">
            <v>209.04</v>
          </cell>
          <cell r="M118">
            <v>322.7</v>
          </cell>
          <cell r="N118">
            <v>95.35</v>
          </cell>
          <cell r="O118">
            <v>116.49</v>
          </cell>
          <cell r="P118">
            <v>251.29</v>
          </cell>
          <cell r="Q118">
            <v>83.7</v>
          </cell>
          <cell r="R118">
            <v>66.37</v>
          </cell>
          <cell r="S118">
            <v>133.85</v>
          </cell>
          <cell r="T118">
            <v>99.660000000000011</v>
          </cell>
          <cell r="U118">
            <v>198.83668999999998</v>
          </cell>
          <cell r="V118">
            <v>128.7483</v>
          </cell>
          <cell r="W118">
            <v>108.15796</v>
          </cell>
          <cell r="X118">
            <v>155.57000000000002</v>
          </cell>
          <cell r="Y118">
            <v>430.85649999999998</v>
          </cell>
          <cell r="AA118">
            <v>819.32499999999993</v>
          </cell>
          <cell r="AC118">
            <v>727.82499999999993</v>
          </cell>
          <cell r="AD118">
            <v>284.08</v>
          </cell>
          <cell r="AE118">
            <v>676.14499999999998</v>
          </cell>
          <cell r="AF118">
            <v>42.736150000000009</v>
          </cell>
          <cell r="AG118">
            <v>45.957319300000002</v>
          </cell>
          <cell r="AH118">
            <v>46.846907999999999</v>
          </cell>
          <cell r="AI118">
            <v>103.60166999999998</v>
          </cell>
          <cell r="AJ118">
            <v>57.461718500000003</v>
          </cell>
          <cell r="AL118">
            <v>563.27066560000003</v>
          </cell>
          <cell r="AM118">
            <v>56.489519999999999</v>
          </cell>
          <cell r="AN118">
            <v>66.489999999999995</v>
          </cell>
          <cell r="AO118">
            <v>51.014091866108188</v>
          </cell>
          <cell r="AP118">
            <v>46.859999999999992</v>
          </cell>
          <cell r="AQ118">
            <v>244.03000000000003</v>
          </cell>
          <cell r="AR118">
            <v>19.21</v>
          </cell>
          <cell r="AS118">
            <v>52.91</v>
          </cell>
          <cell r="AT118">
            <v>951.89</v>
          </cell>
          <cell r="AU118">
            <v>38.83032</v>
          </cell>
          <cell r="AV118">
            <v>140.53802999999999</v>
          </cell>
          <cell r="AW118">
            <v>1085.97</v>
          </cell>
          <cell r="AX118">
            <v>49.994889999999998</v>
          </cell>
          <cell r="AY118">
            <v>111.58153</v>
          </cell>
          <cell r="AZ118">
            <v>309.62</v>
          </cell>
          <cell r="BA118">
            <v>145</v>
          </cell>
          <cell r="BB118">
            <v>291.52</v>
          </cell>
        </row>
        <row r="120">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row>
        <row r="121">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AA121">
            <v>57</v>
          </cell>
          <cell r="AC121">
            <v>60</v>
          </cell>
          <cell r="AD121">
            <v>6</v>
          </cell>
          <cell r="AE121">
            <v>6</v>
          </cell>
          <cell r="AF121">
            <v>6</v>
          </cell>
          <cell r="AG121">
            <v>6</v>
          </cell>
          <cell r="AH121">
            <v>6</v>
          </cell>
          <cell r="AI121">
            <v>17</v>
          </cell>
          <cell r="AJ121">
            <v>13</v>
          </cell>
          <cell r="AL121">
            <v>13</v>
          </cell>
          <cell r="AN121">
            <v>11</v>
          </cell>
          <cell r="AO121">
            <v>9</v>
          </cell>
          <cell r="AP121">
            <v>9</v>
          </cell>
          <cell r="AQ121">
            <v>0</v>
          </cell>
          <cell r="AR121">
            <v>7</v>
          </cell>
          <cell r="AS121">
            <v>0</v>
          </cell>
          <cell r="AT121">
            <v>8</v>
          </cell>
          <cell r="AU121">
            <v>9</v>
          </cell>
          <cell r="AV121">
            <v>8</v>
          </cell>
          <cell r="AW121">
            <v>6</v>
          </cell>
          <cell r="AX121">
            <v>8</v>
          </cell>
          <cell r="AY121">
            <v>8</v>
          </cell>
          <cell r="AZ121">
            <v>7</v>
          </cell>
          <cell r="BA121">
            <v>0</v>
          </cell>
          <cell r="BB121">
            <v>0</v>
          </cell>
        </row>
        <row r="122">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AA122">
            <v>15612</v>
          </cell>
          <cell r="AC122">
            <v>16828</v>
          </cell>
          <cell r="AD122">
            <v>1690</v>
          </cell>
          <cell r="AE122">
            <v>1492</v>
          </cell>
          <cell r="AF122">
            <v>1545</v>
          </cell>
          <cell r="AG122">
            <v>1543</v>
          </cell>
          <cell r="AH122">
            <v>1558</v>
          </cell>
          <cell r="AI122">
            <v>6056</v>
          </cell>
          <cell r="AJ122">
            <v>5860</v>
          </cell>
          <cell r="AL122">
            <v>5943</v>
          </cell>
          <cell r="AN122">
            <v>3874</v>
          </cell>
          <cell r="AO122">
            <v>6544</v>
          </cell>
          <cell r="AP122">
            <v>6544</v>
          </cell>
          <cell r="AQ122">
            <v>0</v>
          </cell>
          <cell r="AR122">
            <v>6144</v>
          </cell>
          <cell r="AS122">
            <v>0</v>
          </cell>
          <cell r="AT122">
            <v>7556</v>
          </cell>
          <cell r="AU122">
            <v>9242</v>
          </cell>
          <cell r="AV122">
            <v>9698</v>
          </cell>
          <cell r="AW122">
            <v>5595</v>
          </cell>
          <cell r="AX122">
            <v>7955</v>
          </cell>
          <cell r="AY122">
            <v>7981</v>
          </cell>
          <cell r="AZ122">
            <v>8113</v>
          </cell>
          <cell r="BA122">
            <v>0</v>
          </cell>
          <cell r="BB122">
            <v>0</v>
          </cell>
        </row>
        <row r="123">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1</v>
          </cell>
          <cell r="V123">
            <v>2</v>
          </cell>
          <cell r="W123">
            <v>2</v>
          </cell>
          <cell r="X123">
            <v>1</v>
          </cell>
          <cell r="Y123">
            <v>1</v>
          </cell>
          <cell r="AA123">
            <v>0</v>
          </cell>
          <cell r="AC123">
            <v>1</v>
          </cell>
          <cell r="AD123">
            <v>0</v>
          </cell>
          <cell r="AE123">
            <v>0</v>
          </cell>
          <cell r="AF123">
            <v>0</v>
          </cell>
          <cell r="AG123">
            <v>0</v>
          </cell>
          <cell r="AH123">
            <v>16</v>
          </cell>
          <cell r="AI123">
            <v>19</v>
          </cell>
          <cell r="AJ123">
            <v>25</v>
          </cell>
          <cell r="AL123">
            <v>19</v>
          </cell>
          <cell r="AN123">
            <v>12</v>
          </cell>
          <cell r="AO123">
            <v>11</v>
          </cell>
          <cell r="AP123">
            <v>7</v>
          </cell>
          <cell r="AQ123">
            <v>4</v>
          </cell>
          <cell r="AR123">
            <v>3</v>
          </cell>
          <cell r="AS123">
            <v>3</v>
          </cell>
          <cell r="AT123">
            <v>4</v>
          </cell>
          <cell r="AU123">
            <v>4</v>
          </cell>
          <cell r="AV123">
            <v>4</v>
          </cell>
          <cell r="AW123">
            <v>6</v>
          </cell>
          <cell r="AX123">
            <v>6</v>
          </cell>
          <cell r="AY123">
            <v>6</v>
          </cell>
          <cell r="AZ123">
            <v>0</v>
          </cell>
          <cell r="BA123">
            <v>0</v>
          </cell>
          <cell r="BB123">
            <v>0</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17517</v>
          </cell>
          <cell r="V124">
            <v>27030</v>
          </cell>
          <cell r="W124">
            <v>27375</v>
          </cell>
          <cell r="X124">
            <v>17139</v>
          </cell>
          <cell r="Y124">
            <v>17509</v>
          </cell>
          <cell r="AA124">
            <v>0</v>
          </cell>
          <cell r="AC124">
            <v>17951</v>
          </cell>
          <cell r="AD124">
            <v>0</v>
          </cell>
          <cell r="AE124">
            <v>0</v>
          </cell>
          <cell r="AF124">
            <v>0</v>
          </cell>
          <cell r="AG124">
            <v>0</v>
          </cell>
          <cell r="AH124">
            <v>99131</v>
          </cell>
          <cell r="AI124">
            <v>108121</v>
          </cell>
          <cell r="AJ124">
            <v>141033</v>
          </cell>
          <cell r="AL124">
            <v>99418</v>
          </cell>
          <cell r="AN124">
            <v>149722</v>
          </cell>
          <cell r="AO124">
            <v>164841</v>
          </cell>
          <cell r="AP124">
            <v>123740</v>
          </cell>
          <cell r="AQ124">
            <v>110715</v>
          </cell>
          <cell r="AR124">
            <v>112879</v>
          </cell>
          <cell r="AS124">
            <v>76916</v>
          </cell>
          <cell r="AT124">
            <v>117112</v>
          </cell>
          <cell r="AU124">
            <v>118729</v>
          </cell>
          <cell r="AV124">
            <v>121151</v>
          </cell>
          <cell r="AW124">
            <v>145660</v>
          </cell>
          <cell r="AX124">
            <v>155334</v>
          </cell>
          <cell r="AY124">
            <v>155334</v>
          </cell>
          <cell r="AZ124">
            <v>0</v>
          </cell>
          <cell r="BA124">
            <v>0</v>
          </cell>
          <cell r="BB124">
            <v>0</v>
          </cell>
        </row>
        <row r="125">
          <cell r="U125">
            <v>0</v>
          </cell>
          <cell r="V125">
            <v>0</v>
          </cell>
          <cell r="W125">
            <v>0</v>
          </cell>
          <cell r="X125">
            <v>0</v>
          </cell>
          <cell r="Y125">
            <v>0</v>
          </cell>
          <cell r="AA125">
            <v>0</v>
          </cell>
          <cell r="AC125">
            <v>0</v>
          </cell>
          <cell r="AD125">
            <v>0</v>
          </cell>
          <cell r="AE125">
            <v>0</v>
          </cell>
          <cell r="AF125">
            <v>0</v>
          </cell>
          <cell r="AG125">
            <v>0</v>
          </cell>
          <cell r="AH125">
            <v>0</v>
          </cell>
          <cell r="AI125">
            <v>0</v>
          </cell>
          <cell r="AJ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v>0</v>
          </cell>
        </row>
        <row r="126">
          <cell r="U126">
            <v>0</v>
          </cell>
          <cell r="V126">
            <v>0</v>
          </cell>
          <cell r="W126">
            <v>0</v>
          </cell>
          <cell r="X126">
            <v>0</v>
          </cell>
          <cell r="Y126">
            <v>0</v>
          </cell>
          <cell r="AA126">
            <v>0</v>
          </cell>
          <cell r="AC126">
            <v>0</v>
          </cell>
          <cell r="AD126">
            <v>0</v>
          </cell>
          <cell r="AE126">
            <v>0</v>
          </cell>
          <cell r="AF126">
            <v>0</v>
          </cell>
          <cell r="AG126">
            <v>0</v>
          </cell>
          <cell r="AH126">
            <v>0</v>
          </cell>
          <cell r="AI126">
            <v>0</v>
          </cell>
          <cell r="AJ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v>0</v>
          </cell>
        </row>
        <row r="127">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17517</v>
          </cell>
          <cell r="V127">
            <v>26512</v>
          </cell>
          <cell r="W127">
            <v>27375</v>
          </cell>
          <cell r="X127">
            <v>17139</v>
          </cell>
          <cell r="Y127">
            <v>17509</v>
          </cell>
          <cell r="AA127">
            <v>15612</v>
          </cell>
          <cell r="AC127">
            <v>34779</v>
          </cell>
          <cell r="AD127">
            <v>1690</v>
          </cell>
          <cell r="AE127">
            <v>1492</v>
          </cell>
          <cell r="AF127">
            <v>1545</v>
          </cell>
          <cell r="AG127">
            <v>1543</v>
          </cell>
          <cell r="AH127">
            <v>70801</v>
          </cell>
          <cell r="AI127">
            <v>112035</v>
          </cell>
          <cell r="AJ127">
            <v>128751</v>
          </cell>
          <cell r="AO127">
            <v>171385</v>
          </cell>
          <cell r="AP127">
            <v>130284</v>
          </cell>
          <cell r="AQ127">
            <v>110715</v>
          </cell>
          <cell r="AR127">
            <v>119023</v>
          </cell>
          <cell r="AS127">
            <v>76916</v>
          </cell>
          <cell r="AT127">
            <v>124668</v>
          </cell>
          <cell r="AU127">
            <v>127971</v>
          </cell>
          <cell r="AV127">
            <v>130849</v>
          </cell>
          <cell r="AW127">
            <v>151255</v>
          </cell>
          <cell r="AX127">
            <v>163289</v>
          </cell>
          <cell r="AY127">
            <v>163315</v>
          </cell>
          <cell r="AZ127">
            <v>8113</v>
          </cell>
          <cell r="BA127">
            <v>0</v>
          </cell>
          <cell r="BB127">
            <v>0</v>
          </cell>
        </row>
        <row r="129">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row>
        <row r="130">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V130">
            <v>4</v>
          </cell>
          <cell r="W130">
            <v>4</v>
          </cell>
          <cell r="X130">
            <v>1</v>
          </cell>
          <cell r="Y130">
            <v>2</v>
          </cell>
          <cell r="AA130">
            <v>6</v>
          </cell>
          <cell r="AC130">
            <v>2</v>
          </cell>
          <cell r="AD130">
            <v>7</v>
          </cell>
          <cell r="AE130">
            <v>1</v>
          </cell>
          <cell r="AF130">
            <v>3</v>
          </cell>
          <cell r="AG130">
            <v>3</v>
          </cell>
          <cell r="AH130">
            <v>11</v>
          </cell>
          <cell r="AI130">
            <v>3</v>
          </cell>
          <cell r="AJ130">
            <v>4</v>
          </cell>
          <cell r="AL130">
            <v>7</v>
          </cell>
          <cell r="AM130">
            <v>5</v>
          </cell>
          <cell r="AN130">
            <v>0</v>
          </cell>
          <cell r="AO130">
            <v>3</v>
          </cell>
          <cell r="AP130">
            <v>7</v>
          </cell>
          <cell r="AQ130">
            <v>1</v>
          </cell>
          <cell r="AR130">
            <v>3</v>
          </cell>
          <cell r="AS130">
            <v>3</v>
          </cell>
          <cell r="AT130">
            <v>1</v>
          </cell>
          <cell r="AU130">
            <v>2</v>
          </cell>
          <cell r="AV130">
            <v>3</v>
          </cell>
          <cell r="AW130">
            <v>2</v>
          </cell>
          <cell r="AX130">
            <v>1</v>
          </cell>
          <cell r="AY130">
            <v>2</v>
          </cell>
          <cell r="AZ130">
            <v>1</v>
          </cell>
          <cell r="BA130">
            <v>1</v>
          </cell>
          <cell r="BB130">
            <v>5</v>
          </cell>
        </row>
        <row r="131">
          <cell r="C131">
            <v>0</v>
          </cell>
          <cell r="D131">
            <v>0</v>
          </cell>
          <cell r="E131">
            <v>0</v>
          </cell>
          <cell r="F131">
            <v>209</v>
          </cell>
          <cell r="G131">
            <v>62</v>
          </cell>
          <cell r="H131">
            <v>109</v>
          </cell>
          <cell r="I131">
            <v>94</v>
          </cell>
          <cell r="J131">
            <v>501</v>
          </cell>
          <cell r="K131">
            <v>196</v>
          </cell>
          <cell r="L131">
            <v>163</v>
          </cell>
          <cell r="M131">
            <v>221</v>
          </cell>
          <cell r="N131">
            <v>134</v>
          </cell>
          <cell r="P131">
            <v>602</v>
          </cell>
          <cell r="Q131">
            <v>164</v>
          </cell>
          <cell r="R131">
            <v>216</v>
          </cell>
          <cell r="S131">
            <v>242</v>
          </cell>
          <cell r="T131">
            <v>295</v>
          </cell>
          <cell r="U131">
            <v>222</v>
          </cell>
          <cell r="V131">
            <v>326</v>
          </cell>
          <cell r="W131">
            <v>274</v>
          </cell>
          <cell r="X131">
            <v>317</v>
          </cell>
          <cell r="Y131">
            <v>187</v>
          </cell>
          <cell r="AA131">
            <v>237</v>
          </cell>
          <cell r="AC131">
            <v>228</v>
          </cell>
          <cell r="AD131">
            <v>288</v>
          </cell>
          <cell r="AE131">
            <v>234</v>
          </cell>
          <cell r="AF131">
            <v>412</v>
          </cell>
          <cell r="AG131">
            <v>544</v>
          </cell>
          <cell r="AH131">
            <v>448</v>
          </cell>
          <cell r="AI131">
            <v>438</v>
          </cell>
          <cell r="AJ131">
            <v>371</v>
          </cell>
          <cell r="AL131">
            <v>302</v>
          </cell>
          <cell r="AM131">
            <v>492</v>
          </cell>
          <cell r="AN131">
            <v>264</v>
          </cell>
          <cell r="AO131">
            <v>230</v>
          </cell>
          <cell r="AP131">
            <v>458</v>
          </cell>
          <cell r="AQ131">
            <v>235</v>
          </cell>
          <cell r="AR131">
            <v>153</v>
          </cell>
          <cell r="AS131">
            <v>376</v>
          </cell>
          <cell r="AT131">
            <v>300</v>
          </cell>
          <cell r="AU131">
            <v>267</v>
          </cell>
          <cell r="AV131">
            <v>538</v>
          </cell>
          <cell r="AW131">
            <v>288</v>
          </cell>
          <cell r="AX131">
            <v>229</v>
          </cell>
          <cell r="AY131">
            <v>554</v>
          </cell>
          <cell r="AZ131">
            <v>434</v>
          </cell>
          <cell r="BA131">
            <v>366</v>
          </cell>
          <cell r="BB131">
            <v>823</v>
          </cell>
        </row>
        <row r="132">
          <cell r="AR132">
            <v>0</v>
          </cell>
        </row>
        <row r="133">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X133">
            <v>2383</v>
          </cell>
          <cell r="Y133">
            <v>2228</v>
          </cell>
          <cell r="AA133">
            <v>1152</v>
          </cell>
          <cell r="AC133">
            <v>1274</v>
          </cell>
          <cell r="AD133">
            <v>1163</v>
          </cell>
          <cell r="AE133">
            <v>1507</v>
          </cell>
          <cell r="AF133">
            <v>2126</v>
          </cell>
          <cell r="AG133">
            <v>1724</v>
          </cell>
          <cell r="AH133">
            <v>2136</v>
          </cell>
          <cell r="AN133">
            <v>1675</v>
          </cell>
          <cell r="AO133">
            <v>880</v>
          </cell>
          <cell r="AP133">
            <v>318</v>
          </cell>
          <cell r="AQ133">
            <v>360</v>
          </cell>
          <cell r="AR133">
            <v>294</v>
          </cell>
          <cell r="AS133">
            <v>451</v>
          </cell>
          <cell r="AT133">
            <v>379</v>
          </cell>
          <cell r="AU133">
            <v>401</v>
          </cell>
          <cell r="AV133">
            <v>645</v>
          </cell>
          <cell r="AW133">
            <v>517</v>
          </cell>
          <cell r="AX133">
            <v>2278</v>
          </cell>
          <cell r="AY133">
            <v>2744</v>
          </cell>
          <cell r="AZ133">
            <v>1223</v>
          </cell>
          <cell r="BA133">
            <v>908</v>
          </cell>
          <cell r="BB133">
            <v>2014</v>
          </cell>
        </row>
        <row r="134">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V134">
            <v>6672</v>
          </cell>
          <cell r="W134">
            <v>7060</v>
          </cell>
          <cell r="X134">
            <v>7602</v>
          </cell>
          <cell r="Y134">
            <v>8448</v>
          </cell>
          <cell r="AA134">
            <v>7931</v>
          </cell>
          <cell r="AC134">
            <v>8186</v>
          </cell>
          <cell r="AD134">
            <v>7952</v>
          </cell>
          <cell r="AE134">
            <v>10680</v>
          </cell>
          <cell r="AF134">
            <v>12294</v>
          </cell>
          <cell r="AG134">
            <v>11705</v>
          </cell>
          <cell r="AH134">
            <v>7673</v>
          </cell>
          <cell r="AJ134">
            <v>6658</v>
          </cell>
          <cell r="AL134">
            <v>7112</v>
          </cell>
          <cell r="AM134">
            <v>7042</v>
          </cell>
          <cell r="AN134">
            <v>7765</v>
          </cell>
          <cell r="AO134">
            <v>2884</v>
          </cell>
          <cell r="AP134">
            <v>1810</v>
          </cell>
          <cell r="AQ134">
            <v>6700</v>
          </cell>
          <cell r="AR134">
            <v>1608</v>
          </cell>
          <cell r="AS134">
            <v>2662</v>
          </cell>
          <cell r="AT134">
            <v>3114</v>
          </cell>
          <cell r="AU134">
            <v>2744</v>
          </cell>
          <cell r="AV134">
            <v>5579</v>
          </cell>
          <cell r="AW134">
            <v>5589</v>
          </cell>
          <cell r="AX134">
            <v>9960</v>
          </cell>
          <cell r="AY134">
            <v>32682</v>
          </cell>
          <cell r="AZ134">
            <v>28965</v>
          </cell>
          <cell r="BA134">
            <v>13712</v>
          </cell>
          <cell r="BB134">
            <v>26942</v>
          </cell>
        </row>
        <row r="135">
          <cell r="C135">
            <v>0</v>
          </cell>
          <cell r="D135">
            <v>0</v>
          </cell>
          <cell r="E135">
            <v>4967</v>
          </cell>
          <cell r="F135">
            <v>30</v>
          </cell>
          <cell r="G135">
            <v>2383</v>
          </cell>
          <cell r="H135">
            <v>1561</v>
          </cell>
          <cell r="I135">
            <v>1766</v>
          </cell>
          <cell r="J135">
            <v>6058</v>
          </cell>
          <cell r="K135">
            <v>1313</v>
          </cell>
          <cell r="L135">
            <v>2043</v>
          </cell>
          <cell r="M135">
            <v>2564</v>
          </cell>
          <cell r="N135">
            <v>1499</v>
          </cell>
          <cell r="O135">
            <v>3424</v>
          </cell>
          <cell r="P135">
            <v>2640</v>
          </cell>
          <cell r="Q135">
            <v>1588</v>
          </cell>
          <cell r="R135">
            <v>728</v>
          </cell>
          <cell r="S135">
            <v>1843</v>
          </cell>
          <cell r="T135">
            <v>1341</v>
          </cell>
          <cell r="U135">
            <v>2369</v>
          </cell>
          <cell r="V135">
            <v>1181</v>
          </cell>
          <cell r="W135">
            <v>1912</v>
          </cell>
          <cell r="X135">
            <v>1340</v>
          </cell>
          <cell r="Y135">
            <v>2224</v>
          </cell>
          <cell r="AA135">
            <v>1473</v>
          </cell>
          <cell r="AC135">
            <v>420</v>
          </cell>
          <cell r="AD135">
            <v>2972</v>
          </cell>
          <cell r="AE135">
            <v>2687</v>
          </cell>
          <cell r="AF135">
            <v>2660</v>
          </cell>
          <cell r="AG135">
            <v>3427</v>
          </cell>
          <cell r="AH135">
            <v>2508</v>
          </cell>
          <cell r="AI135">
            <v>3153</v>
          </cell>
          <cell r="AJ135">
            <v>3401</v>
          </cell>
          <cell r="AL135">
            <v>4788</v>
          </cell>
          <cell r="AM135">
            <v>3206</v>
          </cell>
          <cell r="AN135">
            <v>2642</v>
          </cell>
          <cell r="AO135">
            <v>2194</v>
          </cell>
          <cell r="AP135">
            <v>3489</v>
          </cell>
          <cell r="AQ135">
            <v>2941</v>
          </cell>
          <cell r="AR135">
            <v>1249</v>
          </cell>
          <cell r="AS135">
            <v>1951</v>
          </cell>
          <cell r="AT135">
            <v>1222</v>
          </cell>
          <cell r="AU135">
            <v>450</v>
          </cell>
          <cell r="AV135">
            <v>1291</v>
          </cell>
          <cell r="AW135">
            <v>2013</v>
          </cell>
          <cell r="AX135">
            <v>658</v>
          </cell>
          <cell r="AY135">
            <v>672</v>
          </cell>
          <cell r="AZ135">
            <v>13784</v>
          </cell>
          <cell r="BA135">
            <v>23923</v>
          </cell>
          <cell r="BB135">
            <v>55840</v>
          </cell>
        </row>
        <row r="136">
          <cell r="C136">
            <v>0</v>
          </cell>
          <cell r="D136">
            <v>0</v>
          </cell>
          <cell r="E136">
            <v>4627</v>
          </cell>
          <cell r="F136">
            <v>0</v>
          </cell>
          <cell r="G136">
            <v>2220</v>
          </cell>
          <cell r="H136">
            <v>1421</v>
          </cell>
          <cell r="I136">
            <v>1285</v>
          </cell>
          <cell r="J136">
            <v>5446</v>
          </cell>
          <cell r="K136">
            <v>814</v>
          </cell>
          <cell r="L136">
            <v>1279</v>
          </cell>
          <cell r="M136">
            <v>1277</v>
          </cell>
          <cell r="N136">
            <v>1172</v>
          </cell>
          <cell r="O136">
            <v>2118</v>
          </cell>
          <cell r="P136">
            <v>1755</v>
          </cell>
          <cell r="Q136">
            <v>1252</v>
          </cell>
          <cell r="R136">
            <v>352</v>
          </cell>
          <cell r="S136">
            <v>1176</v>
          </cell>
          <cell r="T136">
            <v>746</v>
          </cell>
          <cell r="U136">
            <v>1638</v>
          </cell>
          <cell r="V136">
            <v>853</v>
          </cell>
          <cell r="W136">
            <v>1352</v>
          </cell>
          <cell r="X136">
            <v>1174</v>
          </cell>
          <cell r="Y136">
            <v>2166</v>
          </cell>
          <cell r="AA136">
            <v>1152</v>
          </cell>
          <cell r="AC136">
            <v>403</v>
          </cell>
          <cell r="AD136">
            <v>2863</v>
          </cell>
          <cell r="AE136">
            <v>2317</v>
          </cell>
          <cell r="AF136">
            <v>2342</v>
          </cell>
          <cell r="AG136">
            <v>2959</v>
          </cell>
          <cell r="AH136">
            <v>2351</v>
          </cell>
          <cell r="AI136">
            <v>2800</v>
          </cell>
          <cell r="AJ136">
            <v>3038</v>
          </cell>
          <cell r="AL136">
            <v>4309</v>
          </cell>
          <cell r="AM136">
            <v>2792</v>
          </cell>
          <cell r="AN136">
            <v>2177</v>
          </cell>
          <cell r="AO136">
            <v>1933</v>
          </cell>
          <cell r="AP136">
            <v>2776</v>
          </cell>
          <cell r="AQ136">
            <v>2840</v>
          </cell>
          <cell r="AR136">
            <v>1169</v>
          </cell>
          <cell r="AS136">
            <v>1873</v>
          </cell>
          <cell r="AT136">
            <v>1107</v>
          </cell>
          <cell r="AU136">
            <v>427</v>
          </cell>
          <cell r="AV136">
            <v>1238</v>
          </cell>
          <cell r="AW136">
            <v>1942</v>
          </cell>
          <cell r="AX136">
            <v>658</v>
          </cell>
          <cell r="AY136">
            <v>672</v>
          </cell>
          <cell r="AZ136">
            <v>13782</v>
          </cell>
          <cell r="BA136">
            <v>23923</v>
          </cell>
          <cell r="BB136">
            <v>55832</v>
          </cell>
        </row>
        <row r="137">
          <cell r="X137">
            <v>67</v>
          </cell>
          <cell r="Y137">
            <v>60</v>
          </cell>
          <cell r="AA137">
            <v>60</v>
          </cell>
          <cell r="AC137">
            <v>403</v>
          </cell>
          <cell r="AD137">
            <v>256</v>
          </cell>
          <cell r="AE137">
            <v>358</v>
          </cell>
          <cell r="AF137">
            <v>128</v>
          </cell>
          <cell r="AG137">
            <v>195</v>
          </cell>
          <cell r="AH137">
            <v>627</v>
          </cell>
          <cell r="AI137">
            <v>223</v>
          </cell>
          <cell r="AJ137">
            <v>58</v>
          </cell>
          <cell r="AL137">
            <v>60</v>
          </cell>
          <cell r="AM137">
            <v>65</v>
          </cell>
          <cell r="AN137">
            <v>146</v>
          </cell>
          <cell r="AO137">
            <v>26</v>
          </cell>
          <cell r="AP137">
            <v>68</v>
          </cell>
          <cell r="AQ137">
            <v>69</v>
          </cell>
          <cell r="AR137">
            <v>45</v>
          </cell>
          <cell r="AS137">
            <v>71</v>
          </cell>
          <cell r="AT137">
            <v>161</v>
          </cell>
          <cell r="AU137">
            <v>21</v>
          </cell>
          <cell r="AV137">
            <v>28</v>
          </cell>
          <cell r="AW137">
            <v>229</v>
          </cell>
          <cell r="AX137">
            <v>89</v>
          </cell>
          <cell r="AY137">
            <v>111</v>
          </cell>
          <cell r="AZ137">
            <v>32</v>
          </cell>
          <cell r="BA137">
            <v>81</v>
          </cell>
          <cell r="BB137">
            <v>200</v>
          </cell>
        </row>
        <row r="138">
          <cell r="X138">
            <v>38</v>
          </cell>
          <cell r="Y138">
            <v>32</v>
          </cell>
          <cell r="AA138">
            <v>42</v>
          </cell>
          <cell r="AC138">
            <v>290</v>
          </cell>
          <cell r="AD138">
            <v>304</v>
          </cell>
          <cell r="AE138">
            <v>257</v>
          </cell>
          <cell r="AF138">
            <v>61</v>
          </cell>
          <cell r="AG138">
            <v>8</v>
          </cell>
          <cell r="AH138">
            <v>587</v>
          </cell>
          <cell r="AI138">
            <v>135</v>
          </cell>
          <cell r="AJ138">
            <v>116</v>
          </cell>
          <cell r="AL138">
            <v>45</v>
          </cell>
          <cell r="AM138">
            <v>78</v>
          </cell>
          <cell r="AN138">
            <v>91</v>
          </cell>
          <cell r="AO138">
            <v>26</v>
          </cell>
          <cell r="AP138">
            <v>148</v>
          </cell>
          <cell r="AQ138">
            <v>57</v>
          </cell>
          <cell r="AR138">
            <v>56</v>
          </cell>
          <cell r="AS138">
            <v>94</v>
          </cell>
          <cell r="AT138">
            <v>145</v>
          </cell>
          <cell r="AU138">
            <v>41</v>
          </cell>
          <cell r="AV138">
            <v>45</v>
          </cell>
          <cell r="AW138">
            <v>62</v>
          </cell>
          <cell r="AX138">
            <v>177</v>
          </cell>
          <cell r="AY138">
            <v>271</v>
          </cell>
          <cell r="AZ138">
            <v>30</v>
          </cell>
          <cell r="BA138">
            <v>59</v>
          </cell>
          <cell r="BB138">
            <v>118</v>
          </cell>
        </row>
        <row r="140">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row>
        <row r="141">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69</v>
          </cell>
          <cell r="V141">
            <v>0</v>
          </cell>
          <cell r="W141">
            <v>62</v>
          </cell>
          <cell r="AD141">
            <v>131</v>
          </cell>
          <cell r="AE141">
            <v>620</v>
          </cell>
          <cell r="AG141">
            <v>394</v>
          </cell>
          <cell r="AI141">
            <v>571</v>
          </cell>
          <cell r="AJ141">
            <v>9</v>
          </cell>
          <cell r="BB141">
            <v>71</v>
          </cell>
        </row>
        <row r="142">
          <cell r="U142">
            <v>22</v>
          </cell>
          <cell r="V142">
            <v>0</v>
          </cell>
          <cell r="W142">
            <v>15</v>
          </cell>
          <cell r="AE142">
            <v>52</v>
          </cell>
          <cell r="AG142">
            <v>0</v>
          </cell>
          <cell r="AI142">
            <v>106</v>
          </cell>
          <cell r="AJ142">
            <v>0</v>
          </cell>
          <cell r="AL142">
            <v>16</v>
          </cell>
          <cell r="AM142">
            <v>0</v>
          </cell>
          <cell r="AN142">
            <v>0</v>
          </cell>
          <cell r="BB142">
            <v>17</v>
          </cell>
        </row>
        <row r="143">
          <cell r="U143">
            <v>0</v>
          </cell>
          <cell r="V143">
            <v>0</v>
          </cell>
          <cell r="W143">
            <v>0</v>
          </cell>
          <cell r="AC143">
            <v>0</v>
          </cell>
          <cell r="AD143">
            <v>0</v>
          </cell>
          <cell r="AE143">
            <v>0</v>
          </cell>
          <cell r="AF143">
            <v>0</v>
          </cell>
          <cell r="AG143">
            <v>0</v>
          </cell>
          <cell r="AH143">
            <v>0</v>
          </cell>
          <cell r="AI143">
            <v>0</v>
          </cell>
          <cell r="AJ143">
            <v>0</v>
          </cell>
          <cell r="AL143">
            <v>0</v>
          </cell>
          <cell r="AM143">
            <v>0</v>
          </cell>
          <cell r="AN143">
            <v>0</v>
          </cell>
          <cell r="AO143">
            <v>0</v>
          </cell>
          <cell r="AP143">
            <v>0</v>
          </cell>
          <cell r="AQ143">
            <v>0</v>
          </cell>
          <cell r="BB143">
            <v>0</v>
          </cell>
        </row>
        <row r="144">
          <cell r="V144">
            <v>0</v>
          </cell>
          <cell r="AF144">
            <v>101.855</v>
          </cell>
          <cell r="AG144">
            <v>0</v>
          </cell>
          <cell r="AI144">
            <v>342.76900000000001</v>
          </cell>
          <cell r="BB144">
            <v>183.2</v>
          </cell>
        </row>
        <row r="145">
          <cell r="U145">
            <v>6</v>
          </cell>
          <cell r="V145">
            <v>0</v>
          </cell>
          <cell r="W145">
            <v>3</v>
          </cell>
          <cell r="AD145">
            <v>0</v>
          </cell>
          <cell r="AF145">
            <v>0</v>
          </cell>
          <cell r="AG145">
            <v>0</v>
          </cell>
          <cell r="AH145">
            <v>0</v>
          </cell>
          <cell r="AI145">
            <v>0</v>
          </cell>
          <cell r="AJ145">
            <v>0</v>
          </cell>
          <cell r="AL145">
            <v>0</v>
          </cell>
          <cell r="AM145">
            <v>0</v>
          </cell>
          <cell r="AN145">
            <v>0</v>
          </cell>
          <cell r="AO145">
            <v>0</v>
          </cell>
          <cell r="AP145">
            <v>0</v>
          </cell>
          <cell r="AQ145">
            <v>0</v>
          </cell>
          <cell r="BB145">
            <v>43</v>
          </cell>
        </row>
        <row r="146">
          <cell r="C146">
            <v>2992</v>
          </cell>
          <cell r="D146">
            <v>0</v>
          </cell>
          <cell r="E146">
            <v>10212</v>
          </cell>
          <cell r="F146">
            <v>1956</v>
          </cell>
          <cell r="G146">
            <v>1224</v>
          </cell>
          <cell r="H146">
            <v>4418</v>
          </cell>
          <cell r="I146">
            <v>5944</v>
          </cell>
          <cell r="J146">
            <v>4730</v>
          </cell>
          <cell r="K146">
            <v>2389</v>
          </cell>
          <cell r="L146">
            <v>2835</v>
          </cell>
          <cell r="M146">
            <v>2972</v>
          </cell>
          <cell r="N146">
            <v>2320</v>
          </cell>
          <cell r="O146">
            <v>3845</v>
          </cell>
          <cell r="P146">
            <v>4064</v>
          </cell>
          <cell r="Q146">
            <v>3079</v>
          </cell>
          <cell r="R146">
            <v>1257</v>
          </cell>
          <cell r="S146">
            <v>1357</v>
          </cell>
          <cell r="T146">
            <v>308</v>
          </cell>
          <cell r="U146">
            <v>345</v>
          </cell>
          <cell r="V146">
            <v>325</v>
          </cell>
          <cell r="W146">
            <v>485</v>
          </cell>
          <cell r="X146">
            <v>5282</v>
          </cell>
          <cell r="Y146">
            <v>6454</v>
          </cell>
          <cell r="AA146">
            <v>3150</v>
          </cell>
          <cell r="AC146">
            <v>5245</v>
          </cell>
          <cell r="AD146">
            <v>5547</v>
          </cell>
          <cell r="AE146">
            <v>3447</v>
          </cell>
          <cell r="AF146">
            <v>11952</v>
          </cell>
          <cell r="AG146">
            <v>10068</v>
          </cell>
          <cell r="AH146">
            <v>8704</v>
          </cell>
          <cell r="AI146">
            <v>8795</v>
          </cell>
          <cell r="AJ146">
            <v>7076</v>
          </cell>
          <cell r="AL146">
            <v>7206</v>
          </cell>
          <cell r="AM146">
            <v>5360</v>
          </cell>
          <cell r="AN146">
            <v>3215</v>
          </cell>
          <cell r="AO146">
            <v>3395</v>
          </cell>
          <cell r="AP146">
            <v>2190</v>
          </cell>
          <cell r="AQ146">
            <v>4269</v>
          </cell>
          <cell r="AR146">
            <v>465</v>
          </cell>
          <cell r="AS146">
            <v>680</v>
          </cell>
          <cell r="AT146">
            <v>641</v>
          </cell>
          <cell r="AU146">
            <v>178</v>
          </cell>
          <cell r="AV146">
            <v>297</v>
          </cell>
          <cell r="AW146">
            <v>291</v>
          </cell>
          <cell r="AX146">
            <v>207</v>
          </cell>
          <cell r="AY146">
            <v>377</v>
          </cell>
          <cell r="AZ146">
            <v>597</v>
          </cell>
          <cell r="BB146">
            <v>320</v>
          </cell>
        </row>
        <row r="147">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AC147">
            <v>0</v>
          </cell>
          <cell r="AD147">
            <v>0</v>
          </cell>
          <cell r="AE147">
            <v>0</v>
          </cell>
          <cell r="AF147">
            <v>0</v>
          </cell>
          <cell r="AG147">
            <v>0</v>
          </cell>
          <cell r="AH147">
            <v>0</v>
          </cell>
          <cell r="AI147">
            <v>0</v>
          </cell>
          <cell r="AJ147">
            <v>0</v>
          </cell>
          <cell r="AL147">
            <v>0</v>
          </cell>
          <cell r="AM147">
            <v>0</v>
          </cell>
          <cell r="AN147">
            <v>0</v>
          </cell>
          <cell r="AO147">
            <v>0</v>
          </cell>
          <cell r="AP147">
            <v>0</v>
          </cell>
          <cell r="AQ147">
            <v>0</v>
          </cell>
          <cell r="AR147">
            <v>0</v>
          </cell>
          <cell r="AS147">
            <v>0</v>
          </cell>
          <cell r="AT147">
            <v>0</v>
          </cell>
          <cell r="AU147">
            <v>0</v>
          </cell>
          <cell r="AV147">
            <v>0</v>
          </cell>
          <cell r="AW147">
            <v>0</v>
          </cell>
          <cell r="BB147">
            <v>0</v>
          </cell>
        </row>
        <row r="148">
          <cell r="AA148">
            <v>65.582160000000002</v>
          </cell>
          <cell r="BB148">
            <v>15.48</v>
          </cell>
        </row>
        <row r="149">
          <cell r="AA149">
            <v>45.480809999999998</v>
          </cell>
          <cell r="BB149">
            <v>0</v>
          </cell>
        </row>
        <row r="151">
          <cell r="C151">
            <v>6887</v>
          </cell>
          <cell r="D151">
            <v>7692</v>
          </cell>
          <cell r="E151">
            <v>5709</v>
          </cell>
          <cell r="F151">
            <v>4342</v>
          </cell>
          <cell r="G151">
            <v>3443</v>
          </cell>
          <cell r="H151">
            <v>2748</v>
          </cell>
          <cell r="I151">
            <v>2096</v>
          </cell>
          <cell r="J151">
            <v>2096</v>
          </cell>
          <cell r="K151">
            <v>2907</v>
          </cell>
          <cell r="L151">
            <v>2707</v>
          </cell>
          <cell r="M151">
            <v>1781</v>
          </cell>
          <cell r="N151">
            <v>1498</v>
          </cell>
          <cell r="O151">
            <v>3430</v>
          </cell>
          <cell r="P151">
            <v>8352</v>
          </cell>
          <cell r="Q151">
            <v>8601</v>
          </cell>
          <cell r="R151">
            <v>6939</v>
          </cell>
          <cell r="S151">
            <v>3977</v>
          </cell>
          <cell r="T151">
            <v>6661</v>
          </cell>
          <cell r="U151">
            <v>2769</v>
          </cell>
          <cell r="V151">
            <v>7595</v>
          </cell>
          <cell r="W151">
            <v>24773</v>
          </cell>
          <cell r="X151">
            <v>15855</v>
          </cell>
          <cell r="Y151">
            <v>23887</v>
          </cell>
          <cell r="AA151">
            <v>25874</v>
          </cell>
          <cell r="AC151">
            <v>42987</v>
          </cell>
          <cell r="AD151">
            <v>55603</v>
          </cell>
          <cell r="AE151">
            <v>55103</v>
          </cell>
          <cell r="AF151">
            <v>49832</v>
          </cell>
          <cell r="AG151">
            <v>52649</v>
          </cell>
          <cell r="AH151">
            <v>52658</v>
          </cell>
          <cell r="AI151">
            <v>64269</v>
          </cell>
          <cell r="AJ151">
            <v>82736</v>
          </cell>
          <cell r="AL151">
            <v>75998</v>
          </cell>
          <cell r="AM151">
            <v>91235</v>
          </cell>
          <cell r="AN151">
            <v>89848</v>
          </cell>
          <cell r="AO151">
            <v>91665</v>
          </cell>
          <cell r="AP151">
            <v>96549</v>
          </cell>
          <cell r="AQ151">
            <v>85629</v>
          </cell>
          <cell r="AR151">
            <v>79294</v>
          </cell>
          <cell r="AS151">
            <v>72631</v>
          </cell>
          <cell r="AT151">
            <v>51867</v>
          </cell>
          <cell r="AU151">
            <v>49918</v>
          </cell>
          <cell r="AV151">
            <v>48891</v>
          </cell>
          <cell r="AW151">
            <v>39897</v>
          </cell>
          <cell r="AX151">
            <v>38671</v>
          </cell>
          <cell r="AY151">
            <v>38728</v>
          </cell>
          <cell r="AZ151">
            <v>50912</v>
          </cell>
          <cell r="BB151">
            <v>48582</v>
          </cell>
        </row>
        <row r="152">
          <cell r="C152">
            <v>5232</v>
          </cell>
          <cell r="D152">
            <v>6037</v>
          </cell>
          <cell r="E152">
            <v>12298</v>
          </cell>
          <cell r="F152">
            <v>1094</v>
          </cell>
          <cell r="G152">
            <v>1539</v>
          </cell>
          <cell r="H152">
            <v>1512</v>
          </cell>
          <cell r="I152">
            <v>844</v>
          </cell>
          <cell r="J152">
            <v>5486</v>
          </cell>
          <cell r="K152">
            <v>1432</v>
          </cell>
          <cell r="L152">
            <v>1396</v>
          </cell>
          <cell r="M152">
            <v>469</v>
          </cell>
          <cell r="N152">
            <v>284</v>
          </cell>
          <cell r="O152">
            <v>386</v>
          </cell>
          <cell r="P152">
            <v>465</v>
          </cell>
          <cell r="Q152">
            <v>303</v>
          </cell>
          <cell r="R152">
            <v>252</v>
          </cell>
          <cell r="S152">
            <v>1665</v>
          </cell>
          <cell r="T152">
            <v>1361</v>
          </cell>
          <cell r="U152">
            <v>5367</v>
          </cell>
          <cell r="V152">
            <v>7448</v>
          </cell>
          <cell r="W152">
            <v>9258</v>
          </cell>
          <cell r="X152">
            <v>7639</v>
          </cell>
          <cell r="Y152">
            <v>5535</v>
          </cell>
          <cell r="AA152">
            <v>7487</v>
          </cell>
          <cell r="AC152">
            <v>5031</v>
          </cell>
          <cell r="AD152">
            <v>5715</v>
          </cell>
          <cell r="AE152">
            <v>7570</v>
          </cell>
          <cell r="AF152">
            <v>4510</v>
          </cell>
          <cell r="AG152">
            <v>12059</v>
          </cell>
          <cell r="AH152">
            <v>11689</v>
          </cell>
          <cell r="AI152">
            <v>8475</v>
          </cell>
          <cell r="AJ152">
            <v>6342</v>
          </cell>
          <cell r="AL152">
            <v>8773</v>
          </cell>
          <cell r="AM152">
            <v>8433</v>
          </cell>
          <cell r="AN152">
            <v>10017</v>
          </cell>
          <cell r="AO152">
            <v>3093</v>
          </cell>
          <cell r="AP152">
            <v>5176</v>
          </cell>
          <cell r="AQ152">
            <v>33198</v>
          </cell>
          <cell r="AR152">
            <v>15857</v>
          </cell>
          <cell r="AS152">
            <v>26670</v>
          </cell>
          <cell r="AT152">
            <v>26434</v>
          </cell>
          <cell r="AU152">
            <v>2754</v>
          </cell>
          <cell r="AV152">
            <v>11083</v>
          </cell>
          <cell r="AW152">
            <v>22012</v>
          </cell>
          <cell r="AX152">
            <v>4933</v>
          </cell>
          <cell r="AY152">
            <v>14997</v>
          </cell>
          <cell r="AZ152">
            <v>13880</v>
          </cell>
          <cell r="BA152">
            <v>4930</v>
          </cell>
          <cell r="BB152">
            <v>16899</v>
          </cell>
        </row>
        <row r="153">
          <cell r="J153">
            <v>8</v>
          </cell>
          <cell r="K153">
            <v>6</v>
          </cell>
          <cell r="L153">
            <v>3</v>
          </cell>
          <cell r="M153">
            <v>5</v>
          </cell>
          <cell r="N153">
            <v>1</v>
          </cell>
          <cell r="P153">
            <v>9</v>
          </cell>
          <cell r="Q153">
            <v>2</v>
          </cell>
          <cell r="R153">
            <v>3</v>
          </cell>
          <cell r="S153">
            <v>3</v>
          </cell>
          <cell r="T153">
            <v>1</v>
          </cell>
          <cell r="U153">
            <v>10</v>
          </cell>
          <cell r="V153">
            <v>5</v>
          </cell>
          <cell r="W153">
            <v>7</v>
          </cell>
          <cell r="X153">
            <v>5</v>
          </cell>
          <cell r="Y153">
            <v>11</v>
          </cell>
          <cell r="AA153">
            <v>1</v>
          </cell>
          <cell r="AC153">
            <v>17</v>
          </cell>
          <cell r="AD153">
            <v>6</v>
          </cell>
          <cell r="AE153">
            <v>11</v>
          </cell>
          <cell r="AF153">
            <v>5</v>
          </cell>
          <cell r="AG153">
            <v>13</v>
          </cell>
          <cell r="AH153">
            <v>9</v>
          </cell>
          <cell r="AI153">
            <v>10</v>
          </cell>
          <cell r="AJ153">
            <v>15</v>
          </cell>
          <cell r="AL153">
            <v>10</v>
          </cell>
          <cell r="AM153">
            <v>5</v>
          </cell>
          <cell r="AN153">
            <v>10</v>
          </cell>
          <cell r="AO153">
            <v>2</v>
          </cell>
          <cell r="AP153">
            <v>5</v>
          </cell>
          <cell r="AQ153">
            <v>11</v>
          </cell>
          <cell r="AR153">
            <v>6</v>
          </cell>
          <cell r="AS153">
            <v>7</v>
          </cell>
          <cell r="AT153">
            <v>3</v>
          </cell>
          <cell r="AU153">
            <v>1</v>
          </cell>
          <cell r="AV153">
            <v>2</v>
          </cell>
          <cell r="AW153">
            <v>7</v>
          </cell>
          <cell r="AX153">
            <v>2</v>
          </cell>
          <cell r="AY153">
            <v>4</v>
          </cell>
          <cell r="AZ153">
            <v>9</v>
          </cell>
          <cell r="BA153">
            <v>6</v>
          </cell>
          <cell r="BB153">
            <v>10</v>
          </cell>
        </row>
        <row r="154">
          <cell r="F154">
            <v>161</v>
          </cell>
          <cell r="G154">
            <v>81</v>
          </cell>
          <cell r="H154">
            <v>74</v>
          </cell>
          <cell r="I154">
            <v>58</v>
          </cell>
          <cell r="J154">
            <v>387</v>
          </cell>
          <cell r="K154">
            <v>82</v>
          </cell>
          <cell r="L154">
            <v>56</v>
          </cell>
          <cell r="M154">
            <v>156</v>
          </cell>
          <cell r="N154">
            <v>39</v>
          </cell>
          <cell r="O154">
            <v>0</v>
          </cell>
          <cell r="P154">
            <v>230</v>
          </cell>
          <cell r="Q154">
            <v>48</v>
          </cell>
          <cell r="R154">
            <v>50</v>
          </cell>
          <cell r="S154">
            <v>143</v>
          </cell>
          <cell r="T154">
            <v>72</v>
          </cell>
          <cell r="U154">
            <v>73</v>
          </cell>
          <cell r="V154">
            <v>59</v>
          </cell>
          <cell r="W154">
            <v>174</v>
          </cell>
          <cell r="X154">
            <v>102</v>
          </cell>
          <cell r="Y154">
            <v>93</v>
          </cell>
          <cell r="AA154">
            <v>175</v>
          </cell>
          <cell r="AC154">
            <v>188</v>
          </cell>
          <cell r="AD154">
            <v>149</v>
          </cell>
          <cell r="AE154">
            <v>87</v>
          </cell>
          <cell r="AF154">
            <v>98</v>
          </cell>
          <cell r="AG154">
            <v>129</v>
          </cell>
          <cell r="AH154">
            <v>177</v>
          </cell>
          <cell r="AI154">
            <v>161</v>
          </cell>
          <cell r="AJ154">
            <v>169</v>
          </cell>
          <cell r="AL154">
            <v>181</v>
          </cell>
          <cell r="AM154">
            <v>71</v>
          </cell>
          <cell r="AN154">
            <v>128</v>
          </cell>
          <cell r="AO154">
            <v>75</v>
          </cell>
          <cell r="AP154">
            <v>124</v>
          </cell>
          <cell r="AQ154">
            <v>135</v>
          </cell>
          <cell r="AR154">
            <v>92</v>
          </cell>
          <cell r="AS154">
            <v>124</v>
          </cell>
          <cell r="AT154">
            <v>74</v>
          </cell>
          <cell r="AU154">
            <v>47</v>
          </cell>
          <cell r="AV154">
            <v>57</v>
          </cell>
          <cell r="AW154">
            <v>143</v>
          </cell>
          <cell r="AX154">
            <v>47</v>
          </cell>
          <cell r="AY154">
            <v>118</v>
          </cell>
          <cell r="AZ154">
            <v>300</v>
          </cell>
          <cell r="BA154">
            <v>366</v>
          </cell>
          <cell r="BB154">
            <v>840</v>
          </cell>
        </row>
      </sheetData>
      <sheetData sheetId="13">
        <row r="69">
          <cell r="E69">
            <v>0.02</v>
          </cell>
        </row>
        <row r="153">
          <cell r="F153">
            <v>1</v>
          </cell>
        </row>
      </sheetData>
      <sheetData sheetId="14">
        <row r="69">
          <cell r="E69">
            <v>4.0000000000000001E-3</v>
          </cell>
        </row>
      </sheetData>
      <sheetData sheetId="15">
        <row r="52">
          <cell r="C52">
            <v>1</v>
          </cell>
          <cell r="D52">
            <v>1</v>
          </cell>
          <cell r="E52">
            <v>1</v>
          </cell>
          <cell r="F52">
            <v>1</v>
          </cell>
          <cell r="G52">
            <v>1</v>
          </cell>
          <cell r="H52">
            <v>1</v>
          </cell>
          <cell r="I52">
            <v>1</v>
          </cell>
          <cell r="J52">
            <v>1</v>
          </cell>
          <cell r="K52">
            <v>1</v>
          </cell>
          <cell r="L52">
            <v>1</v>
          </cell>
          <cell r="M52">
            <v>1</v>
          </cell>
          <cell r="N52">
            <v>1</v>
          </cell>
          <cell r="O52">
            <v>1</v>
          </cell>
          <cell r="P52">
            <v>1</v>
          </cell>
          <cell r="Q52">
            <v>1</v>
          </cell>
          <cell r="R52">
            <v>1</v>
          </cell>
          <cell r="S52">
            <v>1</v>
          </cell>
          <cell r="T52">
            <v>1</v>
          </cell>
          <cell r="X52">
            <v>1</v>
          </cell>
          <cell r="Y52">
            <v>1</v>
          </cell>
          <cell r="AA52">
            <v>1</v>
          </cell>
          <cell r="AC52">
            <v>1</v>
          </cell>
          <cell r="AF52">
            <v>1</v>
          </cell>
          <cell r="AG52">
            <v>1</v>
          </cell>
          <cell r="AH52">
            <v>1</v>
          </cell>
          <cell r="AI52">
            <v>1</v>
          </cell>
          <cell r="AJ52">
            <v>1</v>
          </cell>
          <cell r="AL52">
            <v>1</v>
          </cell>
          <cell r="AM52">
            <v>1</v>
          </cell>
          <cell r="AN52">
            <v>1</v>
          </cell>
          <cell r="AO52">
            <v>1</v>
          </cell>
          <cell r="AP52">
            <v>1</v>
          </cell>
          <cell r="AQ52">
            <v>1</v>
          </cell>
        </row>
        <row r="53">
          <cell r="C53">
            <v>2</v>
          </cell>
          <cell r="D53">
            <v>2</v>
          </cell>
          <cell r="E53">
            <v>2</v>
          </cell>
          <cell r="F53">
            <v>2</v>
          </cell>
          <cell r="G53">
            <v>2</v>
          </cell>
          <cell r="H53">
            <v>2</v>
          </cell>
          <cell r="I53">
            <v>2</v>
          </cell>
          <cell r="J53">
            <v>2</v>
          </cell>
          <cell r="K53">
            <v>2</v>
          </cell>
          <cell r="L53">
            <v>2</v>
          </cell>
          <cell r="M53">
            <v>2</v>
          </cell>
          <cell r="N53">
            <v>2</v>
          </cell>
          <cell r="O53">
            <v>2</v>
          </cell>
          <cell r="P53">
            <v>2</v>
          </cell>
          <cell r="Q53">
            <v>2</v>
          </cell>
          <cell r="R53">
            <v>2</v>
          </cell>
          <cell r="S53">
            <v>2</v>
          </cell>
          <cell r="T53">
            <v>2</v>
          </cell>
          <cell r="U53">
            <v>2</v>
          </cell>
          <cell r="V53">
            <v>2</v>
          </cell>
          <cell r="W53">
            <v>2</v>
          </cell>
          <cell r="X53">
            <v>2</v>
          </cell>
          <cell r="Y53">
            <v>2</v>
          </cell>
          <cell r="AA53">
            <v>2</v>
          </cell>
          <cell r="AC53">
            <v>2</v>
          </cell>
          <cell r="AF53">
            <v>2</v>
          </cell>
          <cell r="AG53">
            <v>2</v>
          </cell>
          <cell r="AH53">
            <v>2</v>
          </cell>
          <cell r="AI53">
            <v>2</v>
          </cell>
          <cell r="AJ53">
            <v>2</v>
          </cell>
          <cell r="AL53">
            <v>2</v>
          </cell>
          <cell r="AM53">
            <v>2</v>
          </cell>
          <cell r="AN53">
            <v>2</v>
          </cell>
          <cell r="AO53">
            <v>2</v>
          </cell>
          <cell r="AP53">
            <v>2</v>
          </cell>
          <cell r="AQ53">
            <v>2</v>
          </cell>
        </row>
        <row r="54">
          <cell r="C54">
            <v>4</v>
          </cell>
          <cell r="D54">
            <v>4</v>
          </cell>
          <cell r="E54">
            <v>6</v>
          </cell>
          <cell r="F54">
            <v>9</v>
          </cell>
          <cell r="G54">
            <v>9</v>
          </cell>
          <cell r="H54">
            <v>9</v>
          </cell>
          <cell r="I54">
            <v>9</v>
          </cell>
          <cell r="J54">
            <v>9</v>
          </cell>
          <cell r="K54">
            <v>9</v>
          </cell>
          <cell r="L54">
            <v>9</v>
          </cell>
          <cell r="M54">
            <v>9</v>
          </cell>
          <cell r="N54">
            <v>9</v>
          </cell>
          <cell r="O54">
            <v>9</v>
          </cell>
          <cell r="P54">
            <v>9</v>
          </cell>
          <cell r="Q54">
            <v>9</v>
          </cell>
          <cell r="R54">
            <v>9</v>
          </cell>
          <cell r="S54">
            <v>9</v>
          </cell>
          <cell r="T54">
            <v>9</v>
          </cell>
          <cell r="U54">
            <v>9</v>
          </cell>
          <cell r="V54">
            <v>9</v>
          </cell>
          <cell r="W54">
            <v>9</v>
          </cell>
          <cell r="X54">
            <v>9</v>
          </cell>
          <cell r="Y54">
            <v>9</v>
          </cell>
          <cell r="AA54">
            <v>9</v>
          </cell>
          <cell r="AC54">
            <v>9</v>
          </cell>
          <cell r="AF54">
            <v>9</v>
          </cell>
          <cell r="AG54">
            <v>9</v>
          </cell>
          <cell r="AH54">
            <v>9</v>
          </cell>
          <cell r="AI54">
            <v>9</v>
          </cell>
          <cell r="AJ54">
            <v>9</v>
          </cell>
          <cell r="AL54">
            <v>9</v>
          </cell>
          <cell r="AM54">
            <v>9</v>
          </cell>
          <cell r="AN54">
            <v>9</v>
          </cell>
          <cell r="AO54">
            <v>9</v>
          </cell>
          <cell r="AP54">
            <v>9</v>
          </cell>
          <cell r="AQ54">
            <v>9</v>
          </cell>
        </row>
        <row r="55">
          <cell r="C55">
            <v>18</v>
          </cell>
          <cell r="D55">
            <v>18</v>
          </cell>
          <cell r="E55">
            <v>22</v>
          </cell>
          <cell r="F55">
            <v>33</v>
          </cell>
          <cell r="G55">
            <v>33</v>
          </cell>
          <cell r="H55">
            <v>33</v>
          </cell>
          <cell r="I55">
            <v>33</v>
          </cell>
          <cell r="J55">
            <v>33</v>
          </cell>
          <cell r="K55">
            <v>33</v>
          </cell>
          <cell r="L55">
            <v>33</v>
          </cell>
          <cell r="M55">
            <v>33</v>
          </cell>
          <cell r="N55">
            <v>31</v>
          </cell>
          <cell r="O55">
            <v>31</v>
          </cell>
          <cell r="P55">
            <v>31</v>
          </cell>
          <cell r="Q55">
            <v>31</v>
          </cell>
          <cell r="R55">
            <v>31</v>
          </cell>
          <cell r="S55">
            <v>31</v>
          </cell>
          <cell r="T55">
            <v>31</v>
          </cell>
          <cell r="U55">
            <v>31</v>
          </cell>
          <cell r="V55">
            <v>31</v>
          </cell>
          <cell r="W55">
            <v>31</v>
          </cell>
          <cell r="X55">
            <v>31</v>
          </cell>
          <cell r="Y55">
            <v>31</v>
          </cell>
          <cell r="AA55">
            <v>31</v>
          </cell>
          <cell r="AC55">
            <v>31</v>
          </cell>
          <cell r="AF55">
            <v>31</v>
          </cell>
          <cell r="AG55">
            <v>31</v>
          </cell>
          <cell r="AH55">
            <v>31</v>
          </cell>
          <cell r="AI55">
            <v>31</v>
          </cell>
          <cell r="AJ55">
            <v>31</v>
          </cell>
          <cell r="AL55">
            <v>31</v>
          </cell>
          <cell r="AM55">
            <v>31</v>
          </cell>
          <cell r="AN55">
            <v>31</v>
          </cell>
          <cell r="AO55">
            <v>31</v>
          </cell>
          <cell r="AP55">
            <v>31</v>
          </cell>
          <cell r="AQ55">
            <v>31</v>
          </cell>
        </row>
        <row r="56">
          <cell r="X56">
            <v>0</v>
          </cell>
          <cell r="Y56">
            <v>1</v>
          </cell>
          <cell r="AA56">
            <v>1</v>
          </cell>
          <cell r="AC56">
            <v>1</v>
          </cell>
          <cell r="AF56">
            <v>1</v>
          </cell>
          <cell r="AG56">
            <v>1</v>
          </cell>
          <cell r="AH56">
            <v>1</v>
          </cell>
          <cell r="AI56">
            <v>1</v>
          </cell>
          <cell r="AJ56">
            <v>1</v>
          </cell>
          <cell r="AL56">
            <v>1</v>
          </cell>
          <cell r="AM56">
            <v>1</v>
          </cell>
          <cell r="AN56">
            <v>1</v>
          </cell>
          <cell r="AO56">
            <v>1</v>
          </cell>
          <cell r="AP56">
            <v>1</v>
          </cell>
          <cell r="AQ56">
            <v>1</v>
          </cell>
          <cell r="AR56">
            <v>1</v>
          </cell>
          <cell r="AS56">
            <v>1</v>
          </cell>
          <cell r="AT56">
            <v>1</v>
          </cell>
        </row>
        <row r="57">
          <cell r="X57">
            <v>0</v>
          </cell>
          <cell r="Y57">
            <v>0</v>
          </cell>
          <cell r="AA57">
            <v>0</v>
          </cell>
          <cell r="AC57">
            <v>0</v>
          </cell>
          <cell r="AF57">
            <v>0</v>
          </cell>
          <cell r="AG57">
            <v>0</v>
          </cell>
          <cell r="AH57">
            <v>0</v>
          </cell>
          <cell r="AI57">
            <v>0</v>
          </cell>
          <cell r="AJ57">
            <v>0</v>
          </cell>
          <cell r="AL57">
            <v>0</v>
          </cell>
          <cell r="AM57">
            <v>0</v>
          </cell>
          <cell r="AN57">
            <v>0</v>
          </cell>
          <cell r="AO57">
            <v>0</v>
          </cell>
          <cell r="AP57">
            <v>0</v>
          </cell>
          <cell r="AQ57">
            <v>0</v>
          </cell>
          <cell r="AR57">
            <v>0</v>
          </cell>
          <cell r="AS57">
            <v>0</v>
          </cell>
          <cell r="AT57">
            <v>0</v>
          </cell>
        </row>
        <row r="59">
          <cell r="C59">
            <v>1</v>
          </cell>
          <cell r="D59">
            <v>1</v>
          </cell>
          <cell r="E59">
            <v>1</v>
          </cell>
          <cell r="F59">
            <v>1</v>
          </cell>
          <cell r="G59">
            <v>1</v>
          </cell>
          <cell r="H59">
            <v>1</v>
          </cell>
          <cell r="I59">
            <v>1</v>
          </cell>
          <cell r="J59">
            <v>1</v>
          </cell>
          <cell r="K59">
            <v>1</v>
          </cell>
          <cell r="L59">
            <v>1</v>
          </cell>
          <cell r="M59">
            <v>1</v>
          </cell>
          <cell r="N59">
            <v>1</v>
          </cell>
          <cell r="O59">
            <v>1</v>
          </cell>
          <cell r="P59">
            <v>1</v>
          </cell>
          <cell r="Q59">
            <v>1</v>
          </cell>
          <cell r="R59">
            <v>1</v>
          </cell>
          <cell r="S59">
            <v>1</v>
          </cell>
          <cell r="T59">
            <v>1</v>
          </cell>
          <cell r="U59">
            <v>1</v>
          </cell>
          <cell r="V59">
            <v>1</v>
          </cell>
          <cell r="W59">
            <v>1</v>
          </cell>
          <cell r="X59">
            <v>1</v>
          </cell>
          <cell r="Y59">
            <v>1</v>
          </cell>
          <cell r="AA59">
            <v>1</v>
          </cell>
          <cell r="AC59">
            <v>1</v>
          </cell>
          <cell r="AD59">
            <v>1</v>
          </cell>
          <cell r="AE59">
            <v>1</v>
          </cell>
          <cell r="AF59">
            <v>1</v>
          </cell>
          <cell r="AG59">
            <v>1</v>
          </cell>
          <cell r="AH59">
            <v>1</v>
          </cell>
          <cell r="AI59">
            <v>1</v>
          </cell>
          <cell r="AJ59">
            <v>1</v>
          </cell>
          <cell r="AL59">
            <v>1</v>
          </cell>
          <cell r="AM59">
            <v>1</v>
          </cell>
          <cell r="AN59">
            <v>1</v>
          </cell>
          <cell r="AO59">
            <v>1</v>
          </cell>
          <cell r="AP59">
            <v>1</v>
          </cell>
          <cell r="AQ59">
            <v>1</v>
          </cell>
          <cell r="AR59">
            <v>1</v>
          </cell>
          <cell r="AS59">
            <v>1</v>
          </cell>
          <cell r="AT59">
            <v>1</v>
          </cell>
          <cell r="AU59">
            <v>1</v>
          </cell>
          <cell r="AV59">
            <v>1</v>
          </cell>
          <cell r="AW59">
            <v>1</v>
          </cell>
          <cell r="AX59">
            <v>1</v>
          </cell>
          <cell r="AY59">
            <v>2</v>
          </cell>
          <cell r="AZ59">
            <v>2</v>
          </cell>
          <cell r="BA59">
            <v>2</v>
          </cell>
          <cell r="BB59">
            <v>2</v>
          </cell>
        </row>
        <row r="60">
          <cell r="C60">
            <v>52</v>
          </cell>
          <cell r="D60">
            <v>47</v>
          </cell>
          <cell r="E60">
            <v>64</v>
          </cell>
          <cell r="F60">
            <v>70</v>
          </cell>
          <cell r="G60">
            <v>67</v>
          </cell>
          <cell r="H60">
            <v>68</v>
          </cell>
          <cell r="I60">
            <v>68</v>
          </cell>
          <cell r="J60">
            <v>68</v>
          </cell>
          <cell r="K60">
            <v>68</v>
          </cell>
          <cell r="L60">
            <v>68</v>
          </cell>
          <cell r="M60">
            <v>68</v>
          </cell>
          <cell r="N60">
            <v>70</v>
          </cell>
          <cell r="O60">
            <v>70</v>
          </cell>
          <cell r="P60">
            <v>68</v>
          </cell>
          <cell r="Q60">
            <v>68</v>
          </cell>
          <cell r="R60">
            <v>67</v>
          </cell>
          <cell r="S60">
            <v>65</v>
          </cell>
          <cell r="T60">
            <v>67</v>
          </cell>
          <cell r="U60">
            <v>66</v>
          </cell>
          <cell r="V60">
            <v>68</v>
          </cell>
          <cell r="W60">
            <v>69</v>
          </cell>
          <cell r="X60">
            <v>70</v>
          </cell>
          <cell r="Y60">
            <v>73</v>
          </cell>
          <cell r="AA60">
            <v>78</v>
          </cell>
          <cell r="AC60">
            <v>80</v>
          </cell>
          <cell r="AD60">
            <v>89</v>
          </cell>
          <cell r="AE60">
            <v>90</v>
          </cell>
          <cell r="AF60">
            <v>100</v>
          </cell>
          <cell r="AG60">
            <v>108</v>
          </cell>
          <cell r="AH60">
            <v>113</v>
          </cell>
          <cell r="AI60">
            <v>117</v>
          </cell>
          <cell r="AJ60">
            <v>121</v>
          </cell>
          <cell r="AL60">
            <v>122</v>
          </cell>
          <cell r="AM60">
            <v>126</v>
          </cell>
          <cell r="AN60">
            <v>130</v>
          </cell>
          <cell r="AO60">
            <v>137</v>
          </cell>
          <cell r="AP60">
            <v>138</v>
          </cell>
          <cell r="AQ60">
            <v>149</v>
          </cell>
          <cell r="AR60">
            <v>152</v>
          </cell>
          <cell r="AS60">
            <v>152</v>
          </cell>
          <cell r="AT60">
            <v>152</v>
          </cell>
          <cell r="AU60">
            <v>155</v>
          </cell>
          <cell r="AV60">
            <v>154</v>
          </cell>
          <cell r="AW60">
            <v>155</v>
          </cell>
          <cell r="AX60">
            <v>158</v>
          </cell>
          <cell r="AY60">
            <v>158</v>
          </cell>
          <cell r="AZ60">
            <v>164</v>
          </cell>
          <cell r="BA60">
            <v>169</v>
          </cell>
          <cell r="BB60">
            <v>170</v>
          </cell>
        </row>
        <row r="61">
          <cell r="C61">
            <v>75601</v>
          </cell>
          <cell r="D61">
            <v>74539</v>
          </cell>
          <cell r="E61">
            <v>74707</v>
          </cell>
          <cell r="F61">
            <v>76100</v>
          </cell>
          <cell r="G61">
            <v>76312</v>
          </cell>
          <cell r="H61">
            <v>77438</v>
          </cell>
          <cell r="I61">
            <v>81048</v>
          </cell>
          <cell r="J61">
            <v>81048</v>
          </cell>
          <cell r="K61">
            <v>81413</v>
          </cell>
          <cell r="L61">
            <v>81516</v>
          </cell>
          <cell r="M61">
            <v>84156</v>
          </cell>
          <cell r="N61">
            <v>85926</v>
          </cell>
          <cell r="O61">
            <v>85478</v>
          </cell>
          <cell r="P61">
            <v>89519</v>
          </cell>
          <cell r="Q61">
            <v>90373</v>
          </cell>
          <cell r="R61">
            <v>92027</v>
          </cell>
          <cell r="S61">
            <v>95366</v>
          </cell>
          <cell r="T61">
            <v>98170</v>
          </cell>
          <cell r="U61">
            <v>100273</v>
          </cell>
          <cell r="V61">
            <v>103098</v>
          </cell>
          <cell r="W61">
            <v>108782</v>
          </cell>
          <cell r="X61">
            <v>124031</v>
          </cell>
          <cell r="Y61">
            <v>127553</v>
          </cell>
          <cell r="AA61">
            <v>136077</v>
          </cell>
          <cell r="AC61">
            <v>144184</v>
          </cell>
          <cell r="AD61">
            <v>144770</v>
          </cell>
          <cell r="AE61">
            <v>157506</v>
          </cell>
          <cell r="AF61">
            <v>164096</v>
          </cell>
          <cell r="AG61">
            <v>183230</v>
          </cell>
          <cell r="AH61">
            <v>193398</v>
          </cell>
          <cell r="AI61">
            <v>197473</v>
          </cell>
          <cell r="AJ61">
            <v>202160</v>
          </cell>
          <cell r="AL61">
            <v>207836</v>
          </cell>
          <cell r="AM61">
            <v>212112</v>
          </cell>
          <cell r="AN61">
            <v>219900</v>
          </cell>
          <cell r="AO61">
            <v>225145</v>
          </cell>
          <cell r="AP61">
            <v>236709</v>
          </cell>
          <cell r="AQ61">
            <v>256223</v>
          </cell>
          <cell r="AR61">
            <v>262692</v>
          </cell>
          <cell r="AS61">
            <v>264521</v>
          </cell>
          <cell r="AT61">
            <v>275139</v>
          </cell>
          <cell r="AU61">
            <v>280688</v>
          </cell>
          <cell r="AV61">
            <v>287441</v>
          </cell>
          <cell r="AW61">
            <v>297263</v>
          </cell>
          <cell r="AX61">
            <v>301019</v>
          </cell>
          <cell r="AY61">
            <v>306345</v>
          </cell>
          <cell r="AZ61">
            <v>287296</v>
          </cell>
          <cell r="BA61">
            <v>295322</v>
          </cell>
          <cell r="BB61">
            <v>325521</v>
          </cell>
        </row>
        <row r="65">
          <cell r="C65">
            <v>341.53</v>
          </cell>
          <cell r="D65">
            <v>332.03</v>
          </cell>
          <cell r="E65">
            <v>341.53</v>
          </cell>
          <cell r="F65">
            <v>356.53</v>
          </cell>
          <cell r="G65">
            <v>356.53</v>
          </cell>
          <cell r="H65">
            <v>356.53</v>
          </cell>
          <cell r="I65">
            <v>356.53</v>
          </cell>
          <cell r="J65">
            <v>356.53</v>
          </cell>
          <cell r="K65">
            <v>356.83</v>
          </cell>
          <cell r="L65">
            <v>356.83</v>
          </cell>
          <cell r="M65">
            <v>356.83</v>
          </cell>
          <cell r="N65">
            <v>356.83</v>
          </cell>
          <cell r="O65">
            <v>356.83</v>
          </cell>
          <cell r="P65">
            <v>561.23</v>
          </cell>
          <cell r="Q65">
            <v>561.23</v>
          </cell>
          <cell r="R65">
            <v>561.23</v>
          </cell>
          <cell r="S65">
            <v>561.23</v>
          </cell>
          <cell r="T65">
            <v>561.23</v>
          </cell>
          <cell r="U65">
            <v>285.83</v>
          </cell>
          <cell r="V65">
            <v>287.83</v>
          </cell>
          <cell r="W65">
            <v>287.83</v>
          </cell>
          <cell r="X65">
            <v>288.83</v>
          </cell>
          <cell r="Y65">
            <v>289.06</v>
          </cell>
          <cell r="AA65">
            <v>307.02</v>
          </cell>
          <cell r="AC65">
            <v>308.16999999999996</v>
          </cell>
          <cell r="AD65">
            <v>310.70999999999998</v>
          </cell>
          <cell r="AE65">
            <v>327.64</v>
          </cell>
          <cell r="AF65">
            <v>311.03999999999996</v>
          </cell>
          <cell r="AG65">
            <v>312.39999999999998</v>
          </cell>
          <cell r="AH65">
            <v>312.39999999999998</v>
          </cell>
          <cell r="AI65">
            <v>313.5</v>
          </cell>
          <cell r="AJ65">
            <v>313.5</v>
          </cell>
          <cell r="AL65">
            <v>313.5</v>
          </cell>
          <cell r="AM65">
            <v>313.5</v>
          </cell>
          <cell r="AN65">
            <v>360.512</v>
          </cell>
          <cell r="AO65">
            <v>360.512</v>
          </cell>
          <cell r="AP65">
            <v>369</v>
          </cell>
          <cell r="AQ65">
            <v>447.92200000000003</v>
          </cell>
          <cell r="AR65">
            <v>447.92200000000003</v>
          </cell>
          <cell r="AS65">
            <v>447.92200000000003</v>
          </cell>
          <cell r="AT65">
            <v>540.94000000000005</v>
          </cell>
          <cell r="AU65">
            <v>580.94000000000005</v>
          </cell>
          <cell r="AV65">
            <v>593.17100000000005</v>
          </cell>
          <cell r="AW65">
            <v>654.47</v>
          </cell>
          <cell r="AX65">
            <v>654.47</v>
          </cell>
          <cell r="AY65">
            <v>666.31999999999994</v>
          </cell>
          <cell r="AZ65">
            <v>667.52</v>
          </cell>
          <cell r="BA65">
            <v>667.52</v>
          </cell>
          <cell r="BB65">
            <v>668.22</v>
          </cell>
        </row>
        <row r="66">
          <cell r="C66">
            <v>2609.9360000000001</v>
          </cell>
          <cell r="D66">
            <v>2561.35</v>
          </cell>
          <cell r="E66">
            <v>2656.83</v>
          </cell>
          <cell r="F66">
            <v>2857.75</v>
          </cell>
          <cell r="G66">
            <v>2857.75</v>
          </cell>
          <cell r="H66">
            <v>2857.75</v>
          </cell>
          <cell r="I66">
            <v>2923.02</v>
          </cell>
          <cell r="J66">
            <v>2923.02</v>
          </cell>
          <cell r="K66">
            <v>2923.3199999999997</v>
          </cell>
          <cell r="L66">
            <v>2923.3199999999997</v>
          </cell>
          <cell r="M66">
            <v>2923.3199999999997</v>
          </cell>
          <cell r="N66">
            <v>2923.3199999999997</v>
          </cell>
          <cell r="O66">
            <v>2923.3199999999997</v>
          </cell>
          <cell r="P66">
            <v>3921.14</v>
          </cell>
          <cell r="Q66">
            <v>3948.0899999999997</v>
          </cell>
          <cell r="R66">
            <v>3549.54</v>
          </cell>
          <cell r="S66">
            <v>2728.3599999999997</v>
          </cell>
          <cell r="T66">
            <v>2767.02</v>
          </cell>
          <cell r="U66">
            <v>2906.4470000000001</v>
          </cell>
          <cell r="V66">
            <v>2906.4470000000001</v>
          </cell>
          <cell r="W66">
            <v>2959.7619999999997</v>
          </cell>
          <cell r="X66">
            <v>3022.87</v>
          </cell>
          <cell r="Y66">
            <v>3056.2449999999999</v>
          </cell>
          <cell r="AA66">
            <v>3066.5349999999999</v>
          </cell>
          <cell r="AC66">
            <v>3477.6019999999999</v>
          </cell>
          <cell r="AD66">
            <v>3581.5200000000004</v>
          </cell>
          <cell r="AE66">
            <v>3631.21</v>
          </cell>
          <cell r="AF66">
            <v>3807.54</v>
          </cell>
          <cell r="AG66">
            <v>3807.54</v>
          </cell>
          <cell r="AH66">
            <v>3807.54</v>
          </cell>
          <cell r="AI66">
            <v>3813.94</v>
          </cell>
          <cell r="AJ66">
            <v>3971.7</v>
          </cell>
          <cell r="AL66">
            <v>4061.8</v>
          </cell>
          <cell r="AM66">
            <v>4066.2</v>
          </cell>
          <cell r="AN66">
            <v>4289.9580000000005</v>
          </cell>
          <cell r="AO66">
            <v>4289.9580000000005</v>
          </cell>
          <cell r="AP66">
            <v>4344.83</v>
          </cell>
          <cell r="AQ66">
            <v>4502.7029999999995</v>
          </cell>
          <cell r="AR66">
            <v>4528.6980000000003</v>
          </cell>
          <cell r="AS66">
            <v>4579.3649999999998</v>
          </cell>
          <cell r="AT66">
            <v>6695.87</v>
          </cell>
          <cell r="AU66">
            <v>6726.8298999999997</v>
          </cell>
          <cell r="AV66">
            <v>6771.6126999999997</v>
          </cell>
          <cell r="AW66">
            <v>6158</v>
          </cell>
          <cell r="AX66">
            <v>6325.3989999999994</v>
          </cell>
          <cell r="AY66">
            <v>6372.0590000000002</v>
          </cell>
          <cell r="AZ66">
            <v>6472.9449999999997</v>
          </cell>
          <cell r="BA66">
            <v>6512.7250000000004</v>
          </cell>
          <cell r="BB66">
            <v>6893.0320000000011</v>
          </cell>
        </row>
        <row r="67">
          <cell r="C67">
            <v>2777.95</v>
          </cell>
          <cell r="D67">
            <v>2777.95</v>
          </cell>
          <cell r="E67">
            <v>2777.4300000000003</v>
          </cell>
          <cell r="F67">
            <v>2972.85</v>
          </cell>
          <cell r="G67">
            <v>2972.85</v>
          </cell>
          <cell r="H67">
            <v>2972.85</v>
          </cell>
          <cell r="I67">
            <v>2972.85</v>
          </cell>
          <cell r="J67">
            <v>2972.85</v>
          </cell>
          <cell r="K67">
            <v>2972.37</v>
          </cell>
          <cell r="L67">
            <v>2972.37</v>
          </cell>
          <cell r="M67">
            <v>2972.37</v>
          </cell>
          <cell r="N67">
            <v>2972.37</v>
          </cell>
          <cell r="O67">
            <v>2972.37</v>
          </cell>
          <cell r="P67">
            <v>3267.3900000000003</v>
          </cell>
          <cell r="Q67">
            <v>3268.19</v>
          </cell>
          <cell r="R67">
            <v>3161.48</v>
          </cell>
          <cell r="S67">
            <v>3161.48</v>
          </cell>
          <cell r="T67">
            <v>3161.48</v>
          </cell>
          <cell r="U67">
            <v>3216.1000000000004</v>
          </cell>
          <cell r="V67">
            <v>3212.96</v>
          </cell>
          <cell r="W67">
            <v>3212.96</v>
          </cell>
          <cell r="X67">
            <v>3189.6</v>
          </cell>
          <cell r="Y67">
            <v>2836.7200000000003</v>
          </cell>
          <cell r="AA67">
            <v>2867.71</v>
          </cell>
          <cell r="AC67">
            <v>3196.4580000000001</v>
          </cell>
          <cell r="AD67">
            <v>3290.68</v>
          </cell>
          <cell r="AE67">
            <v>3325</v>
          </cell>
          <cell r="AF67">
            <v>3394</v>
          </cell>
          <cell r="AG67">
            <v>3430</v>
          </cell>
          <cell r="AH67">
            <v>3611</v>
          </cell>
          <cell r="AI67">
            <v>3885.71</v>
          </cell>
          <cell r="AJ67">
            <v>4162.17</v>
          </cell>
          <cell r="AL67">
            <v>4323.79</v>
          </cell>
          <cell r="AM67">
            <v>4328.8099999999995</v>
          </cell>
          <cell r="AN67">
            <v>4120.7217000000001</v>
          </cell>
          <cell r="AO67">
            <v>4120.7217000000001</v>
          </cell>
          <cell r="AP67">
            <v>4202.1589999999997</v>
          </cell>
          <cell r="AQ67">
            <v>5017.5390000000007</v>
          </cell>
          <cell r="AR67">
            <v>5042.5029999999997</v>
          </cell>
          <cell r="AS67">
            <v>5071.5389999999998</v>
          </cell>
          <cell r="AT67">
            <v>7550.8197999999993</v>
          </cell>
          <cell r="AU67">
            <v>7635.6859000000004</v>
          </cell>
          <cell r="AV67">
            <v>7790.0435000000007</v>
          </cell>
          <cell r="AW67">
            <v>7937.0345000000007</v>
          </cell>
          <cell r="AX67">
            <v>8408.9085000000014</v>
          </cell>
          <cell r="AY67">
            <v>8458.6385000000009</v>
          </cell>
          <cell r="AZ67">
            <v>9949.7599999999984</v>
          </cell>
          <cell r="BA67">
            <v>10044.458000000001</v>
          </cell>
          <cell r="BB67">
            <v>10101.022000000001</v>
          </cell>
        </row>
        <row r="68">
          <cell r="E68">
            <v>32.32</v>
          </cell>
          <cell r="F68">
            <v>0</v>
          </cell>
          <cell r="G68">
            <v>23</v>
          </cell>
          <cell r="H68">
            <v>38.799999999999997</v>
          </cell>
          <cell r="I68">
            <v>0</v>
          </cell>
          <cell r="J68">
            <v>61.8</v>
          </cell>
          <cell r="M68">
            <v>0</v>
          </cell>
          <cell r="N68">
            <v>3.5</v>
          </cell>
          <cell r="O68">
            <v>3.5</v>
          </cell>
          <cell r="P68">
            <v>30.36</v>
          </cell>
          <cell r="Q68">
            <v>5.2</v>
          </cell>
          <cell r="R68">
            <v>0</v>
          </cell>
          <cell r="S68">
            <v>0</v>
          </cell>
          <cell r="T68">
            <v>0</v>
          </cell>
          <cell r="U68">
            <v>0.95</v>
          </cell>
          <cell r="V68">
            <v>0</v>
          </cell>
          <cell r="W68">
            <v>0</v>
          </cell>
          <cell r="X68">
            <v>0</v>
          </cell>
          <cell r="Y68">
            <v>0</v>
          </cell>
          <cell r="AA68">
            <v>1.45</v>
          </cell>
          <cell r="AC68">
            <v>0</v>
          </cell>
          <cell r="AD68">
            <v>0</v>
          </cell>
          <cell r="AE68">
            <v>0</v>
          </cell>
          <cell r="AF68">
            <v>0</v>
          </cell>
          <cell r="AG68">
            <v>0</v>
          </cell>
          <cell r="AH68">
            <v>0</v>
          </cell>
          <cell r="AI68">
            <v>1.3</v>
          </cell>
          <cell r="AJ68">
            <v>0</v>
          </cell>
          <cell r="AL68">
            <v>0</v>
          </cell>
          <cell r="AM68">
            <v>0</v>
          </cell>
          <cell r="AN68">
            <v>0</v>
          </cell>
          <cell r="AO68">
            <v>0</v>
          </cell>
          <cell r="AP68">
            <v>0</v>
          </cell>
          <cell r="AQ68">
            <v>0</v>
          </cell>
          <cell r="AR68">
            <v>0</v>
          </cell>
          <cell r="AS68">
            <v>1.4</v>
          </cell>
          <cell r="AT68">
            <v>0</v>
          </cell>
          <cell r="AU68">
            <v>0</v>
          </cell>
          <cell r="AV68">
            <v>0</v>
          </cell>
          <cell r="AW68">
            <v>0</v>
          </cell>
          <cell r="AX68">
            <v>0</v>
          </cell>
          <cell r="AY68">
            <v>0</v>
          </cell>
          <cell r="AZ68">
            <v>3.2</v>
          </cell>
          <cell r="BA68">
            <v>0</v>
          </cell>
          <cell r="BB68">
            <v>0</v>
          </cell>
        </row>
        <row r="69">
          <cell r="AD69">
            <v>0</v>
          </cell>
          <cell r="AE69">
            <v>0</v>
          </cell>
          <cell r="AF69">
            <v>0</v>
          </cell>
          <cell r="AG69">
            <v>0</v>
          </cell>
          <cell r="AO69">
            <v>0</v>
          </cell>
          <cell r="AP69">
            <v>0</v>
          </cell>
          <cell r="AQ69">
            <v>0</v>
          </cell>
          <cell r="AR69">
            <v>0</v>
          </cell>
          <cell r="AS69">
            <v>2.1000000000000001E-2</v>
          </cell>
          <cell r="AT69">
            <v>0</v>
          </cell>
          <cell r="AU69">
            <v>0</v>
          </cell>
          <cell r="AV69">
            <v>0</v>
          </cell>
          <cell r="AW69">
            <v>0</v>
          </cell>
          <cell r="AX69">
            <v>0</v>
          </cell>
          <cell r="AY69">
            <v>0</v>
          </cell>
          <cell r="AZ69">
            <v>2.4506199999999999E-2</v>
          </cell>
          <cell r="BA69">
            <v>0</v>
          </cell>
          <cell r="BB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W70">
            <v>6</v>
          </cell>
          <cell r="X70">
            <v>7</v>
          </cell>
          <cell r="Y70">
            <v>7</v>
          </cell>
          <cell r="AA70">
            <v>7</v>
          </cell>
          <cell r="AC70">
            <v>7</v>
          </cell>
          <cell r="AD70">
            <v>8</v>
          </cell>
          <cell r="AE70">
            <v>8</v>
          </cell>
          <cell r="AF70">
            <v>8</v>
          </cell>
          <cell r="AG70">
            <v>8</v>
          </cell>
          <cell r="AH70">
            <v>7</v>
          </cell>
          <cell r="AI70">
            <v>7</v>
          </cell>
          <cell r="AJ70">
            <v>7</v>
          </cell>
          <cell r="AL70">
            <v>4</v>
          </cell>
          <cell r="AM70">
            <v>6</v>
          </cell>
          <cell r="AN70">
            <v>4</v>
          </cell>
          <cell r="AO70">
            <v>4</v>
          </cell>
          <cell r="AP70">
            <v>4</v>
          </cell>
          <cell r="AQ70">
            <v>6</v>
          </cell>
          <cell r="AR70">
            <v>5</v>
          </cell>
          <cell r="AS70">
            <v>5</v>
          </cell>
          <cell r="AT70">
            <v>5</v>
          </cell>
          <cell r="AU70">
            <v>7</v>
          </cell>
          <cell r="AV70">
            <v>10</v>
          </cell>
          <cell r="AW70">
            <v>11</v>
          </cell>
          <cell r="AX70">
            <v>11</v>
          </cell>
          <cell r="AY70">
            <v>3</v>
          </cell>
          <cell r="AZ70">
            <v>42</v>
          </cell>
          <cell r="BA70">
            <v>42</v>
          </cell>
          <cell r="BB70">
            <v>42</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X71">
            <v>19</v>
          </cell>
          <cell r="Y71">
            <v>16</v>
          </cell>
          <cell r="AA71">
            <v>16</v>
          </cell>
          <cell r="AC71">
            <v>16</v>
          </cell>
          <cell r="AD71">
            <v>18</v>
          </cell>
          <cell r="AE71">
            <v>18</v>
          </cell>
          <cell r="AF71">
            <v>18</v>
          </cell>
          <cell r="AG71">
            <v>18</v>
          </cell>
          <cell r="AH71">
            <v>16</v>
          </cell>
          <cell r="AI71">
            <v>14</v>
          </cell>
          <cell r="AJ71">
            <v>14</v>
          </cell>
          <cell r="AL71">
            <v>9</v>
          </cell>
          <cell r="AM71">
            <v>12</v>
          </cell>
          <cell r="AN71">
            <v>17</v>
          </cell>
          <cell r="AO71">
            <v>10</v>
          </cell>
          <cell r="AP71">
            <v>10</v>
          </cell>
          <cell r="AQ71">
            <v>6</v>
          </cell>
          <cell r="AR71">
            <v>10</v>
          </cell>
          <cell r="AS71">
            <v>10</v>
          </cell>
          <cell r="AT71">
            <v>17</v>
          </cell>
          <cell r="AU71">
            <v>23</v>
          </cell>
          <cell r="AV71">
            <v>25</v>
          </cell>
          <cell r="AW71">
            <v>29</v>
          </cell>
          <cell r="AX71">
            <v>29</v>
          </cell>
          <cell r="AY71">
            <v>11</v>
          </cell>
          <cell r="AZ71">
            <v>78</v>
          </cell>
          <cell r="BA71">
            <v>78</v>
          </cell>
          <cell r="BB71">
            <v>78</v>
          </cell>
        </row>
        <row r="72">
          <cell r="AD72">
            <v>6</v>
          </cell>
          <cell r="AE72">
            <v>6</v>
          </cell>
          <cell r="AF72">
            <v>6</v>
          </cell>
          <cell r="AG72">
            <v>6</v>
          </cell>
          <cell r="AH72">
            <v>37</v>
          </cell>
          <cell r="AI72">
            <v>41</v>
          </cell>
          <cell r="AJ72">
            <v>41</v>
          </cell>
          <cell r="AL72">
            <v>58</v>
          </cell>
          <cell r="AM72">
            <v>53</v>
          </cell>
          <cell r="AN72">
            <v>0</v>
          </cell>
          <cell r="AO72">
            <v>43</v>
          </cell>
          <cell r="AP72">
            <v>43</v>
          </cell>
          <cell r="AQ72">
            <v>49</v>
          </cell>
          <cell r="AR72">
            <v>43</v>
          </cell>
          <cell r="AS72">
            <v>43</v>
          </cell>
          <cell r="AT72">
            <v>23</v>
          </cell>
          <cell r="AU72">
            <v>17</v>
          </cell>
          <cell r="AV72">
            <v>14</v>
          </cell>
          <cell r="AW72">
            <v>12</v>
          </cell>
          <cell r="AX72">
            <v>12</v>
          </cell>
          <cell r="AY72">
            <v>20</v>
          </cell>
          <cell r="AZ72">
            <v>20</v>
          </cell>
          <cell r="BA72">
            <v>20</v>
          </cell>
          <cell r="BB72">
            <v>20</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X73">
            <v>30</v>
          </cell>
          <cell r="Y73">
            <v>30</v>
          </cell>
          <cell r="AA73">
            <v>30</v>
          </cell>
          <cell r="AC73">
            <v>30</v>
          </cell>
          <cell r="AD73">
            <v>30</v>
          </cell>
          <cell r="AE73">
            <v>30</v>
          </cell>
          <cell r="AF73">
            <v>30</v>
          </cell>
          <cell r="AG73">
            <v>38</v>
          </cell>
          <cell r="AH73">
            <v>39</v>
          </cell>
          <cell r="AI73">
            <v>39</v>
          </cell>
          <cell r="AJ73">
            <v>39</v>
          </cell>
          <cell r="AL73">
            <v>27</v>
          </cell>
          <cell r="AM73">
            <v>32</v>
          </cell>
          <cell r="AN73">
            <v>16</v>
          </cell>
          <cell r="AO73">
            <v>35</v>
          </cell>
          <cell r="AP73">
            <v>35</v>
          </cell>
          <cell r="AQ73">
            <v>38</v>
          </cell>
          <cell r="AR73">
            <v>36</v>
          </cell>
          <cell r="AS73">
            <v>36</v>
          </cell>
          <cell r="AT73">
            <v>18</v>
          </cell>
          <cell r="AU73">
            <v>24</v>
          </cell>
          <cell r="AV73">
            <v>27</v>
          </cell>
          <cell r="AW73">
            <v>28</v>
          </cell>
          <cell r="AX73">
            <v>31</v>
          </cell>
          <cell r="AY73">
            <v>13</v>
          </cell>
          <cell r="AZ73">
            <v>96</v>
          </cell>
          <cell r="BA73">
            <v>97</v>
          </cell>
          <cell r="BB73">
            <v>97</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X74">
            <v>39</v>
          </cell>
          <cell r="Y74">
            <v>37</v>
          </cell>
          <cell r="AA74">
            <v>37</v>
          </cell>
          <cell r="AC74">
            <v>37</v>
          </cell>
          <cell r="AD74">
            <v>38</v>
          </cell>
          <cell r="AE74">
            <v>38</v>
          </cell>
          <cell r="AF74">
            <v>38</v>
          </cell>
          <cell r="AG74">
            <v>52</v>
          </cell>
          <cell r="AH74">
            <v>63</v>
          </cell>
          <cell r="AI74">
            <v>63</v>
          </cell>
          <cell r="AJ74">
            <v>63</v>
          </cell>
          <cell r="AL74">
            <v>51</v>
          </cell>
          <cell r="AM74">
            <v>53</v>
          </cell>
          <cell r="AN74">
            <v>58</v>
          </cell>
          <cell r="AO74">
            <v>64</v>
          </cell>
          <cell r="AP74">
            <v>64</v>
          </cell>
          <cell r="AQ74">
            <v>70</v>
          </cell>
          <cell r="AR74">
            <v>67</v>
          </cell>
          <cell r="AS74">
            <v>67</v>
          </cell>
          <cell r="AT74">
            <v>15</v>
          </cell>
          <cell r="AU74">
            <v>27</v>
          </cell>
          <cell r="AV74">
            <v>31</v>
          </cell>
          <cell r="AW74">
            <v>34</v>
          </cell>
          <cell r="AX74">
            <v>35</v>
          </cell>
          <cell r="AY74">
            <v>13</v>
          </cell>
          <cell r="AZ74">
            <v>155</v>
          </cell>
          <cell r="BA74">
            <v>157</v>
          </cell>
          <cell r="BB74">
            <v>157</v>
          </cell>
        </row>
        <row r="75">
          <cell r="AD75">
            <v>38</v>
          </cell>
          <cell r="AE75">
            <v>38</v>
          </cell>
          <cell r="AF75">
            <v>38</v>
          </cell>
          <cell r="AG75">
            <v>24</v>
          </cell>
          <cell r="AH75">
            <v>89</v>
          </cell>
          <cell r="AI75">
            <v>39</v>
          </cell>
          <cell r="AJ75">
            <v>39</v>
          </cell>
          <cell r="AL75">
            <v>55</v>
          </cell>
          <cell r="AM75">
            <v>48</v>
          </cell>
          <cell r="AN75">
            <v>0</v>
          </cell>
          <cell r="AO75">
            <v>27</v>
          </cell>
          <cell r="AP75">
            <v>27</v>
          </cell>
          <cell r="AQ75">
            <v>42</v>
          </cell>
          <cell r="AR75">
            <v>33</v>
          </cell>
          <cell r="AS75">
            <v>33</v>
          </cell>
          <cell r="AT75">
            <v>18</v>
          </cell>
          <cell r="AU75">
            <v>12</v>
          </cell>
          <cell r="AV75">
            <v>11</v>
          </cell>
          <cell r="AW75">
            <v>9</v>
          </cell>
          <cell r="AX75">
            <v>9</v>
          </cell>
          <cell r="AY75">
            <v>25</v>
          </cell>
          <cell r="AZ75">
            <v>19</v>
          </cell>
          <cell r="BA75">
            <v>19</v>
          </cell>
          <cell r="BB75">
            <v>19</v>
          </cell>
        </row>
        <row r="77">
          <cell r="C77">
            <v>9</v>
          </cell>
          <cell r="D77">
            <v>9</v>
          </cell>
          <cell r="E77">
            <v>9</v>
          </cell>
          <cell r="F77">
            <v>9</v>
          </cell>
          <cell r="G77">
            <v>9</v>
          </cell>
          <cell r="H77">
            <v>9</v>
          </cell>
          <cell r="I77">
            <v>9</v>
          </cell>
          <cell r="J77">
            <v>9</v>
          </cell>
          <cell r="K77">
            <v>9</v>
          </cell>
          <cell r="L77">
            <v>9</v>
          </cell>
          <cell r="M77">
            <v>9</v>
          </cell>
          <cell r="N77">
            <v>9</v>
          </cell>
          <cell r="O77">
            <v>9</v>
          </cell>
          <cell r="P77">
            <v>9</v>
          </cell>
          <cell r="Q77">
            <v>9</v>
          </cell>
          <cell r="R77">
            <v>9</v>
          </cell>
          <cell r="S77">
            <v>9</v>
          </cell>
          <cell r="T77">
            <v>9</v>
          </cell>
          <cell r="U77">
            <v>5</v>
          </cell>
          <cell r="V77">
            <v>5</v>
          </cell>
          <cell r="W77">
            <v>7</v>
          </cell>
          <cell r="X77">
            <v>9</v>
          </cell>
          <cell r="Y77">
            <v>9</v>
          </cell>
          <cell r="AA77">
            <v>9</v>
          </cell>
          <cell r="AC77">
            <v>9</v>
          </cell>
          <cell r="AD77">
            <v>9</v>
          </cell>
          <cell r="AE77">
            <v>14</v>
          </cell>
          <cell r="AF77">
            <v>12</v>
          </cell>
          <cell r="AG77">
            <v>10</v>
          </cell>
          <cell r="AH77">
            <v>10</v>
          </cell>
          <cell r="AI77">
            <v>10</v>
          </cell>
          <cell r="AJ77">
            <v>10</v>
          </cell>
          <cell r="AL77">
            <v>10</v>
          </cell>
          <cell r="AM77">
            <v>13</v>
          </cell>
          <cell r="AN77">
            <v>13</v>
          </cell>
          <cell r="AO77">
            <v>13</v>
          </cell>
          <cell r="AP77">
            <v>13</v>
          </cell>
          <cell r="AQ77">
            <v>30</v>
          </cell>
          <cell r="AR77">
            <v>30</v>
          </cell>
          <cell r="AS77">
            <v>19</v>
          </cell>
          <cell r="AT77">
            <v>19</v>
          </cell>
          <cell r="AU77">
            <v>20</v>
          </cell>
          <cell r="AV77">
            <v>20</v>
          </cell>
          <cell r="AW77">
            <v>22</v>
          </cell>
          <cell r="AX77">
            <v>22</v>
          </cell>
          <cell r="AY77">
            <v>18</v>
          </cell>
          <cell r="AZ77">
            <v>21</v>
          </cell>
          <cell r="BA77">
            <v>22</v>
          </cell>
          <cell r="BB77">
            <v>22</v>
          </cell>
        </row>
        <row r="78">
          <cell r="C78">
            <v>9</v>
          </cell>
          <cell r="D78">
            <v>9</v>
          </cell>
          <cell r="E78">
            <v>9</v>
          </cell>
          <cell r="F78">
            <v>9</v>
          </cell>
          <cell r="G78">
            <v>9</v>
          </cell>
          <cell r="H78">
            <v>9</v>
          </cell>
          <cell r="I78">
            <v>9</v>
          </cell>
          <cell r="J78">
            <v>9</v>
          </cell>
          <cell r="K78">
            <v>9</v>
          </cell>
          <cell r="L78">
            <v>9</v>
          </cell>
          <cell r="M78">
            <v>9</v>
          </cell>
          <cell r="N78">
            <v>9</v>
          </cell>
          <cell r="O78">
            <v>9</v>
          </cell>
          <cell r="P78">
            <v>9</v>
          </cell>
          <cell r="Q78">
            <v>9</v>
          </cell>
          <cell r="R78">
            <v>9</v>
          </cell>
          <cell r="S78">
            <v>9</v>
          </cell>
          <cell r="T78">
            <v>9</v>
          </cell>
          <cell r="U78">
            <v>5</v>
          </cell>
          <cell r="V78">
            <v>5</v>
          </cell>
          <cell r="W78">
            <v>7</v>
          </cell>
          <cell r="X78">
            <v>6</v>
          </cell>
          <cell r="Y78">
            <v>9</v>
          </cell>
          <cell r="AA78">
            <v>9</v>
          </cell>
          <cell r="AC78">
            <v>9</v>
          </cell>
          <cell r="AD78">
            <v>9</v>
          </cell>
          <cell r="AE78">
            <v>10</v>
          </cell>
          <cell r="AF78">
            <v>10</v>
          </cell>
          <cell r="AG78">
            <v>10</v>
          </cell>
          <cell r="AH78">
            <v>10</v>
          </cell>
          <cell r="AI78">
            <v>10</v>
          </cell>
          <cell r="AJ78">
            <v>10</v>
          </cell>
          <cell r="AL78">
            <v>10</v>
          </cell>
          <cell r="AM78">
            <v>10</v>
          </cell>
          <cell r="AN78">
            <v>10</v>
          </cell>
          <cell r="AO78">
            <v>10</v>
          </cell>
          <cell r="AP78">
            <v>10</v>
          </cell>
          <cell r="AQ78">
            <v>17</v>
          </cell>
          <cell r="AR78">
            <v>22</v>
          </cell>
          <cell r="AS78">
            <v>19</v>
          </cell>
          <cell r="AT78">
            <v>19</v>
          </cell>
          <cell r="AU78">
            <v>20</v>
          </cell>
          <cell r="AV78">
            <v>20</v>
          </cell>
          <cell r="AW78">
            <v>22</v>
          </cell>
          <cell r="AX78">
            <v>22</v>
          </cell>
          <cell r="AY78">
            <v>18</v>
          </cell>
          <cell r="AZ78">
            <v>21</v>
          </cell>
          <cell r="BA78">
            <v>22</v>
          </cell>
          <cell r="BB78">
            <v>22</v>
          </cell>
        </row>
        <row r="79">
          <cell r="C79">
            <v>68</v>
          </cell>
          <cell r="D79">
            <v>68</v>
          </cell>
          <cell r="E79">
            <v>68</v>
          </cell>
          <cell r="F79">
            <v>68</v>
          </cell>
          <cell r="G79">
            <v>68</v>
          </cell>
          <cell r="H79">
            <v>68</v>
          </cell>
          <cell r="I79">
            <v>68</v>
          </cell>
          <cell r="J79">
            <v>68</v>
          </cell>
          <cell r="K79">
            <v>68</v>
          </cell>
          <cell r="L79">
            <v>68</v>
          </cell>
          <cell r="M79">
            <v>68</v>
          </cell>
          <cell r="N79">
            <v>68</v>
          </cell>
          <cell r="O79">
            <v>68</v>
          </cell>
          <cell r="P79">
            <v>68</v>
          </cell>
          <cell r="Q79">
            <v>68</v>
          </cell>
          <cell r="R79">
            <v>68</v>
          </cell>
          <cell r="S79">
            <v>68</v>
          </cell>
          <cell r="T79">
            <v>68</v>
          </cell>
          <cell r="U79">
            <v>73</v>
          </cell>
          <cell r="V79">
            <v>75</v>
          </cell>
          <cell r="W79">
            <v>77</v>
          </cell>
          <cell r="X79">
            <v>78</v>
          </cell>
          <cell r="Y79">
            <v>78</v>
          </cell>
          <cell r="AA79">
            <v>78</v>
          </cell>
          <cell r="AC79">
            <v>79</v>
          </cell>
          <cell r="AD79">
            <v>79</v>
          </cell>
          <cell r="AE79">
            <v>82</v>
          </cell>
          <cell r="AF79">
            <v>83</v>
          </cell>
          <cell r="AG79">
            <v>87</v>
          </cell>
          <cell r="AH79">
            <v>88</v>
          </cell>
          <cell r="AI79">
            <v>90</v>
          </cell>
          <cell r="AJ79">
            <v>90</v>
          </cell>
          <cell r="AL79">
            <v>90</v>
          </cell>
          <cell r="AM79">
            <v>103</v>
          </cell>
          <cell r="AN79">
            <v>103</v>
          </cell>
          <cell r="AO79">
            <v>103</v>
          </cell>
          <cell r="AP79">
            <v>103</v>
          </cell>
          <cell r="AQ79">
            <v>127</v>
          </cell>
          <cell r="AR79">
            <v>127</v>
          </cell>
          <cell r="AS79">
            <v>122</v>
          </cell>
          <cell r="AT79">
            <v>150</v>
          </cell>
          <cell r="AU79">
            <v>147</v>
          </cell>
          <cell r="AV79">
            <v>147</v>
          </cell>
          <cell r="AW79">
            <v>178</v>
          </cell>
          <cell r="AX79">
            <v>178</v>
          </cell>
          <cell r="AY79">
            <v>178</v>
          </cell>
          <cell r="AZ79">
            <v>163</v>
          </cell>
          <cell r="BA79">
            <v>167</v>
          </cell>
          <cell r="BB79">
            <v>167</v>
          </cell>
        </row>
        <row r="80">
          <cell r="C80">
            <v>68</v>
          </cell>
          <cell r="D80">
            <v>68</v>
          </cell>
          <cell r="E80">
            <v>68</v>
          </cell>
          <cell r="F80">
            <v>68</v>
          </cell>
          <cell r="G80">
            <v>68</v>
          </cell>
          <cell r="H80">
            <v>68</v>
          </cell>
          <cell r="I80">
            <v>68</v>
          </cell>
          <cell r="J80">
            <v>68</v>
          </cell>
          <cell r="K80">
            <v>68</v>
          </cell>
          <cell r="L80">
            <v>68</v>
          </cell>
          <cell r="M80">
            <v>68</v>
          </cell>
          <cell r="N80">
            <v>68</v>
          </cell>
          <cell r="O80">
            <v>68</v>
          </cell>
          <cell r="P80">
            <v>68</v>
          </cell>
          <cell r="Q80">
            <v>68</v>
          </cell>
          <cell r="R80">
            <v>68</v>
          </cell>
          <cell r="S80">
            <v>68</v>
          </cell>
          <cell r="T80">
            <v>68</v>
          </cell>
          <cell r="U80">
            <v>73</v>
          </cell>
          <cell r="V80">
            <v>75</v>
          </cell>
          <cell r="W80">
            <v>77</v>
          </cell>
          <cell r="X80">
            <v>78</v>
          </cell>
          <cell r="Y80">
            <v>78</v>
          </cell>
          <cell r="AA80">
            <v>78</v>
          </cell>
          <cell r="AC80">
            <v>79</v>
          </cell>
          <cell r="AD80">
            <v>79</v>
          </cell>
          <cell r="AE80">
            <v>11</v>
          </cell>
          <cell r="AF80">
            <v>15</v>
          </cell>
          <cell r="AG80">
            <v>34</v>
          </cell>
          <cell r="AH80">
            <v>62</v>
          </cell>
          <cell r="AI80">
            <v>90</v>
          </cell>
          <cell r="AJ80">
            <v>90</v>
          </cell>
          <cell r="AL80">
            <v>90</v>
          </cell>
          <cell r="AM80">
            <v>92</v>
          </cell>
          <cell r="AN80">
            <v>92</v>
          </cell>
          <cell r="AO80">
            <v>92</v>
          </cell>
          <cell r="AP80">
            <v>92</v>
          </cell>
          <cell r="AQ80">
            <v>127</v>
          </cell>
          <cell r="AR80">
            <v>127</v>
          </cell>
          <cell r="AS80">
            <v>115</v>
          </cell>
          <cell r="AT80">
            <v>143</v>
          </cell>
          <cell r="AU80">
            <v>147</v>
          </cell>
          <cell r="AV80">
            <v>147</v>
          </cell>
          <cell r="AW80">
            <v>147</v>
          </cell>
          <cell r="AX80">
            <v>164</v>
          </cell>
          <cell r="AY80">
            <v>178</v>
          </cell>
          <cell r="AZ80">
            <v>163</v>
          </cell>
          <cell r="BA80">
            <v>113</v>
          </cell>
          <cell r="BB80">
            <v>114</v>
          </cell>
        </row>
        <row r="81">
          <cell r="C81">
            <v>34</v>
          </cell>
          <cell r="D81">
            <v>36</v>
          </cell>
          <cell r="E81">
            <v>35</v>
          </cell>
          <cell r="F81">
            <v>35</v>
          </cell>
          <cell r="G81">
            <v>37</v>
          </cell>
          <cell r="H81">
            <v>40</v>
          </cell>
          <cell r="I81">
            <v>39</v>
          </cell>
          <cell r="J81">
            <v>39</v>
          </cell>
          <cell r="K81">
            <v>39</v>
          </cell>
          <cell r="L81">
            <v>39</v>
          </cell>
          <cell r="M81">
            <v>39</v>
          </cell>
          <cell r="N81">
            <v>39</v>
          </cell>
          <cell r="O81">
            <v>39</v>
          </cell>
          <cell r="P81">
            <v>39</v>
          </cell>
          <cell r="Q81">
            <v>39</v>
          </cell>
          <cell r="R81">
            <v>42</v>
          </cell>
          <cell r="S81">
            <v>41</v>
          </cell>
          <cell r="T81">
            <v>42</v>
          </cell>
          <cell r="U81">
            <v>41</v>
          </cell>
          <cell r="V81">
            <v>41</v>
          </cell>
          <cell r="W81">
            <v>41</v>
          </cell>
          <cell r="X81">
            <v>41</v>
          </cell>
          <cell r="Y81">
            <v>40</v>
          </cell>
          <cell r="AA81">
            <v>41</v>
          </cell>
          <cell r="AC81">
            <v>42</v>
          </cell>
          <cell r="AD81">
            <v>43</v>
          </cell>
          <cell r="AE81">
            <v>43</v>
          </cell>
          <cell r="AF81">
            <v>44</v>
          </cell>
          <cell r="AG81">
            <v>45</v>
          </cell>
          <cell r="AH81">
            <v>45</v>
          </cell>
          <cell r="AI81">
            <v>47</v>
          </cell>
          <cell r="AJ81">
            <v>48</v>
          </cell>
          <cell r="AL81">
            <v>48</v>
          </cell>
          <cell r="AM81">
            <v>62</v>
          </cell>
          <cell r="AN81">
            <v>68</v>
          </cell>
          <cell r="AO81">
            <v>68</v>
          </cell>
          <cell r="AP81">
            <v>68</v>
          </cell>
          <cell r="AQ81">
            <v>75</v>
          </cell>
          <cell r="AR81">
            <v>75</v>
          </cell>
          <cell r="AS81">
            <v>75</v>
          </cell>
          <cell r="AT81">
            <v>89</v>
          </cell>
          <cell r="AU81">
            <v>92</v>
          </cell>
          <cell r="AV81">
            <v>94</v>
          </cell>
          <cell r="AW81">
            <v>102</v>
          </cell>
          <cell r="AX81">
            <v>102</v>
          </cell>
          <cell r="AY81">
            <v>102</v>
          </cell>
          <cell r="AZ81">
            <v>102</v>
          </cell>
          <cell r="BA81">
            <v>102</v>
          </cell>
          <cell r="BB81">
            <v>102</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AA82">
            <v>0</v>
          </cell>
          <cell r="AC82">
            <v>0</v>
          </cell>
          <cell r="AD82">
            <v>0</v>
          </cell>
          <cell r="AE82">
            <v>0</v>
          </cell>
          <cell r="AF82">
            <v>0</v>
          </cell>
          <cell r="AG82">
            <v>0</v>
          </cell>
          <cell r="AH82">
            <v>0</v>
          </cell>
          <cell r="AI82">
            <v>0</v>
          </cell>
          <cell r="AJ82">
            <v>0</v>
          </cell>
          <cell r="AL82">
            <v>0</v>
          </cell>
          <cell r="AM82">
            <v>0</v>
          </cell>
          <cell r="AN82">
            <v>0</v>
          </cell>
          <cell r="AO82">
            <v>0</v>
          </cell>
          <cell r="AP82">
            <v>0</v>
          </cell>
          <cell r="AQ82">
            <v>75</v>
          </cell>
          <cell r="AR82">
            <v>75</v>
          </cell>
          <cell r="AS82">
            <v>75</v>
          </cell>
          <cell r="AT82">
            <v>81</v>
          </cell>
          <cell r="AU82">
            <v>84</v>
          </cell>
          <cell r="AV82">
            <v>86</v>
          </cell>
          <cell r="AW82">
            <v>100</v>
          </cell>
          <cell r="AX82">
            <v>100</v>
          </cell>
          <cell r="AY82">
            <v>100</v>
          </cell>
          <cell r="AZ82">
            <v>100</v>
          </cell>
          <cell r="BA82">
            <v>49</v>
          </cell>
          <cell r="BB82">
            <v>49</v>
          </cell>
        </row>
        <row r="83">
          <cell r="C83">
            <v>2005</v>
          </cell>
          <cell r="D83">
            <v>2005</v>
          </cell>
          <cell r="E83">
            <v>2116</v>
          </cell>
          <cell r="F83">
            <v>2053</v>
          </cell>
          <cell r="G83">
            <v>2158</v>
          </cell>
          <cell r="H83">
            <v>2225</v>
          </cell>
          <cell r="I83">
            <v>2220</v>
          </cell>
          <cell r="J83">
            <v>2220</v>
          </cell>
          <cell r="K83">
            <v>2209</v>
          </cell>
          <cell r="L83">
            <v>2209</v>
          </cell>
          <cell r="M83">
            <v>2209</v>
          </cell>
          <cell r="N83">
            <v>2209</v>
          </cell>
          <cell r="O83">
            <v>2209</v>
          </cell>
          <cell r="P83">
            <v>3408</v>
          </cell>
          <cell r="Q83">
            <v>3498</v>
          </cell>
          <cell r="R83">
            <v>3286</v>
          </cell>
          <cell r="S83">
            <v>3367</v>
          </cell>
          <cell r="T83">
            <v>3367</v>
          </cell>
          <cell r="U83">
            <v>3462</v>
          </cell>
          <cell r="V83">
            <v>3641</v>
          </cell>
          <cell r="W83">
            <v>3555</v>
          </cell>
          <cell r="X83">
            <v>3541</v>
          </cell>
          <cell r="Y83">
            <v>3716</v>
          </cell>
          <cell r="AA83">
            <v>3862</v>
          </cell>
          <cell r="AC83">
            <v>3874</v>
          </cell>
          <cell r="AD83">
            <v>3921</v>
          </cell>
          <cell r="AE83">
            <v>4003</v>
          </cell>
          <cell r="AF83">
            <v>4600</v>
          </cell>
          <cell r="AG83">
            <v>5228</v>
          </cell>
          <cell r="AH83">
            <v>4828</v>
          </cell>
          <cell r="AI83">
            <v>5042</v>
          </cell>
          <cell r="AJ83">
            <v>5316</v>
          </cell>
          <cell r="AL83">
            <v>5704</v>
          </cell>
          <cell r="AM83">
            <v>6592</v>
          </cell>
          <cell r="AN83">
            <v>6605</v>
          </cell>
          <cell r="AO83">
            <v>6605</v>
          </cell>
          <cell r="AP83">
            <v>7218</v>
          </cell>
          <cell r="AQ83">
            <v>7388</v>
          </cell>
          <cell r="AR83">
            <v>7512</v>
          </cell>
          <cell r="AS83">
            <v>7685</v>
          </cell>
          <cell r="AT83">
            <v>11209</v>
          </cell>
          <cell r="AU83">
            <v>11502</v>
          </cell>
          <cell r="AV83">
            <v>11690</v>
          </cell>
          <cell r="AW83">
            <v>12702</v>
          </cell>
          <cell r="AX83">
            <v>13653</v>
          </cell>
          <cell r="AY83">
            <v>14054</v>
          </cell>
          <cell r="AZ83">
            <v>14397</v>
          </cell>
          <cell r="BA83">
            <v>14521</v>
          </cell>
          <cell r="BB83">
            <v>14622</v>
          </cell>
        </row>
        <row r="84">
          <cell r="C84">
            <v>2005</v>
          </cell>
          <cell r="D84">
            <v>2005</v>
          </cell>
          <cell r="E84">
            <v>1999</v>
          </cell>
          <cell r="F84">
            <v>2017</v>
          </cell>
          <cell r="G84">
            <v>2126</v>
          </cell>
          <cell r="H84">
            <v>2174</v>
          </cell>
          <cell r="I84">
            <v>2174</v>
          </cell>
          <cell r="J84">
            <v>2174</v>
          </cell>
          <cell r="K84">
            <v>2174</v>
          </cell>
          <cell r="L84">
            <v>2174</v>
          </cell>
          <cell r="M84">
            <v>2174</v>
          </cell>
          <cell r="N84">
            <v>2174</v>
          </cell>
          <cell r="O84">
            <v>2174</v>
          </cell>
          <cell r="P84">
            <v>2174</v>
          </cell>
          <cell r="Q84">
            <v>2174</v>
          </cell>
          <cell r="R84">
            <v>2174</v>
          </cell>
          <cell r="S84">
            <v>2174</v>
          </cell>
          <cell r="T84">
            <v>2174</v>
          </cell>
          <cell r="U84">
            <v>2174</v>
          </cell>
          <cell r="V84">
            <v>2174</v>
          </cell>
          <cell r="W84">
            <v>2174</v>
          </cell>
          <cell r="X84">
            <v>2174</v>
          </cell>
          <cell r="Y84">
            <v>2174</v>
          </cell>
          <cell r="AA84">
            <v>2174</v>
          </cell>
          <cell r="AC84">
            <v>2174</v>
          </cell>
          <cell r="AD84">
            <v>2174</v>
          </cell>
          <cell r="AE84">
            <v>2174</v>
          </cell>
          <cell r="AF84">
            <v>533</v>
          </cell>
          <cell r="AG84">
            <v>533</v>
          </cell>
          <cell r="AH84">
            <v>533</v>
          </cell>
          <cell r="AI84">
            <v>533</v>
          </cell>
          <cell r="AJ84">
            <v>59</v>
          </cell>
          <cell r="AL84">
            <v>11</v>
          </cell>
          <cell r="AM84">
            <v>302</v>
          </cell>
          <cell r="AN84">
            <v>302</v>
          </cell>
          <cell r="AO84">
            <v>302</v>
          </cell>
          <cell r="AP84">
            <v>302</v>
          </cell>
          <cell r="AQ84">
            <v>302</v>
          </cell>
          <cell r="AR84">
            <v>703</v>
          </cell>
          <cell r="AS84">
            <v>302</v>
          </cell>
          <cell r="AT84">
            <v>302</v>
          </cell>
          <cell r="AU84">
            <v>302</v>
          </cell>
          <cell r="AV84">
            <v>302</v>
          </cell>
          <cell r="AW84">
            <v>1532</v>
          </cell>
          <cell r="AX84">
            <v>1532</v>
          </cell>
          <cell r="AY84">
            <v>1532</v>
          </cell>
          <cell r="AZ84">
            <v>1439</v>
          </cell>
          <cell r="BA84">
            <v>6</v>
          </cell>
          <cell r="BB84">
            <v>6</v>
          </cell>
        </row>
        <row r="85">
          <cell r="AJ85">
            <v>278.02500000000003</v>
          </cell>
          <cell r="AL85">
            <v>295.09900000000005</v>
          </cell>
          <cell r="AM85">
            <v>355.61800000000005</v>
          </cell>
          <cell r="AN85">
            <v>352.19900000000001</v>
          </cell>
          <cell r="AO85">
            <v>352.19900000000001</v>
          </cell>
          <cell r="AP85">
            <v>376.86</v>
          </cell>
          <cell r="AQ85">
            <v>383.00200000000007</v>
          </cell>
          <cell r="AR85">
            <v>390.06900000000002</v>
          </cell>
          <cell r="AS85">
            <v>396.70300000000003</v>
          </cell>
          <cell r="AT85">
            <v>562.03400000000011</v>
          </cell>
          <cell r="AU85">
            <v>573.04300000000001</v>
          </cell>
          <cell r="AV85">
            <v>581.03199999999993</v>
          </cell>
          <cell r="AW85">
            <v>611.90000000000009</v>
          </cell>
          <cell r="AX85">
            <v>668.02</v>
          </cell>
          <cell r="AY85">
            <v>683.54700000000003</v>
          </cell>
          <cell r="AZ85">
            <v>700.51400000000001</v>
          </cell>
          <cell r="BA85">
            <v>705.423</v>
          </cell>
          <cell r="BB85">
            <v>709.88300000000004</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W86">
            <v>2</v>
          </cell>
          <cell r="X86">
            <v>1</v>
          </cell>
          <cell r="Y86">
            <v>2</v>
          </cell>
          <cell r="AA86">
            <v>2</v>
          </cell>
          <cell r="AC86">
            <v>2</v>
          </cell>
          <cell r="AD86">
            <v>2</v>
          </cell>
          <cell r="AE86">
            <v>0</v>
          </cell>
          <cell r="AF86">
            <v>0</v>
          </cell>
          <cell r="AG86">
            <v>0</v>
          </cell>
          <cell r="AH86">
            <v>3</v>
          </cell>
          <cell r="AI86">
            <v>1</v>
          </cell>
          <cell r="AJ86">
            <v>1</v>
          </cell>
          <cell r="AL86">
            <v>2</v>
          </cell>
          <cell r="AM86">
            <v>3</v>
          </cell>
          <cell r="AN86">
            <v>3</v>
          </cell>
          <cell r="AO86">
            <v>3</v>
          </cell>
          <cell r="AP86">
            <v>3</v>
          </cell>
          <cell r="AQ86">
            <v>10</v>
          </cell>
          <cell r="AR86">
            <v>10</v>
          </cell>
          <cell r="AS86">
            <v>15</v>
          </cell>
          <cell r="AT86">
            <v>15</v>
          </cell>
          <cell r="AU86">
            <v>14</v>
          </cell>
          <cell r="AV86">
            <v>14</v>
          </cell>
          <cell r="AW86">
            <v>22</v>
          </cell>
          <cell r="AX86">
            <v>22</v>
          </cell>
          <cell r="AY86">
            <v>0</v>
          </cell>
          <cell r="AZ86">
            <v>0</v>
          </cell>
          <cell r="BA86">
            <v>0</v>
          </cell>
          <cell r="BB86">
            <v>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AA87">
            <v>0</v>
          </cell>
          <cell r="AC87">
            <v>0</v>
          </cell>
          <cell r="AD87">
            <v>0</v>
          </cell>
          <cell r="AE87">
            <v>2</v>
          </cell>
          <cell r="AF87">
            <v>2</v>
          </cell>
          <cell r="AG87">
            <v>0</v>
          </cell>
          <cell r="AH87">
            <v>41</v>
          </cell>
          <cell r="AI87">
            <v>70</v>
          </cell>
          <cell r="AJ87">
            <v>61</v>
          </cell>
          <cell r="AL87">
            <v>61</v>
          </cell>
          <cell r="AM87">
            <v>94</v>
          </cell>
          <cell r="AN87">
            <v>94</v>
          </cell>
          <cell r="AO87">
            <v>79</v>
          </cell>
          <cell r="AP87">
            <v>79</v>
          </cell>
          <cell r="AQ87">
            <v>81</v>
          </cell>
          <cell r="AR87">
            <v>81</v>
          </cell>
          <cell r="AS87">
            <v>81</v>
          </cell>
          <cell r="AT87">
            <v>81</v>
          </cell>
          <cell r="AU87">
            <v>100</v>
          </cell>
          <cell r="AV87">
            <v>100</v>
          </cell>
          <cell r="AW87">
            <v>100</v>
          </cell>
          <cell r="AX87">
            <v>0</v>
          </cell>
          <cell r="AY87">
            <v>0</v>
          </cell>
          <cell r="AZ87">
            <v>0</v>
          </cell>
          <cell r="BA87">
            <v>1</v>
          </cell>
          <cell r="BB87">
            <v>1</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AA88">
            <v>0</v>
          </cell>
          <cell r="AD88">
            <v>0</v>
          </cell>
          <cell r="AE88">
            <v>0</v>
          </cell>
          <cell r="AF88">
            <v>0</v>
          </cell>
          <cell r="AG88">
            <v>0</v>
          </cell>
          <cell r="AH88">
            <v>0</v>
          </cell>
          <cell r="AI88">
            <v>0</v>
          </cell>
          <cell r="AJ88">
            <v>11</v>
          </cell>
          <cell r="AL88">
            <v>11</v>
          </cell>
          <cell r="AM88">
            <v>0</v>
          </cell>
          <cell r="AN88">
            <v>0</v>
          </cell>
          <cell r="AO88">
            <v>0</v>
          </cell>
          <cell r="AP88">
            <v>0</v>
          </cell>
          <cell r="AQ88">
            <v>0</v>
          </cell>
          <cell r="AR88">
            <v>0</v>
          </cell>
          <cell r="AS88">
            <v>28</v>
          </cell>
          <cell r="AT88">
            <v>28</v>
          </cell>
          <cell r="AU88">
            <v>28</v>
          </cell>
          <cell r="AV88">
            <v>6</v>
          </cell>
          <cell r="AW88">
            <v>0</v>
          </cell>
          <cell r="AX88">
            <v>0</v>
          </cell>
          <cell r="AY88">
            <v>0</v>
          </cell>
          <cell r="AZ88">
            <v>0</v>
          </cell>
          <cell r="BA88">
            <v>0</v>
          </cell>
          <cell r="BB88">
            <v>0</v>
          </cell>
        </row>
        <row r="91">
          <cell r="C91">
            <v>81400.431427442963</v>
          </cell>
          <cell r="D91">
            <v>82133.431427442963</v>
          </cell>
          <cell r="E91">
            <v>71742</v>
          </cell>
          <cell r="F91">
            <v>75225</v>
          </cell>
          <cell r="G91">
            <v>76020</v>
          </cell>
          <cell r="H91">
            <v>76277</v>
          </cell>
          <cell r="I91">
            <v>78903</v>
          </cell>
          <cell r="J91">
            <v>78903</v>
          </cell>
          <cell r="K91">
            <v>79216</v>
          </cell>
          <cell r="L91">
            <v>79216</v>
          </cell>
          <cell r="M91">
            <v>81382</v>
          </cell>
          <cell r="N91">
            <v>83152</v>
          </cell>
          <cell r="O91">
            <v>84880</v>
          </cell>
          <cell r="P91">
            <v>89297</v>
          </cell>
          <cell r="Q91">
            <v>89989</v>
          </cell>
          <cell r="R91">
            <v>91460</v>
          </cell>
          <cell r="S91">
            <v>96795</v>
          </cell>
          <cell r="T91">
            <v>96980</v>
          </cell>
          <cell r="U91">
            <v>99325</v>
          </cell>
          <cell r="V91">
            <v>100362</v>
          </cell>
          <cell r="W91">
            <v>107843</v>
          </cell>
          <cell r="X91">
            <v>124102</v>
          </cell>
          <cell r="Y91">
            <v>127627</v>
          </cell>
          <cell r="AA91">
            <v>136156</v>
          </cell>
          <cell r="AC91">
            <v>136657</v>
          </cell>
          <cell r="AD91">
            <v>144860</v>
          </cell>
          <cell r="AE91">
            <v>157597</v>
          </cell>
          <cell r="AF91">
            <v>164197</v>
          </cell>
          <cell r="AG91">
            <v>176298</v>
          </cell>
          <cell r="AH91">
            <v>186837</v>
          </cell>
          <cell r="AI91">
            <v>190964</v>
          </cell>
          <cell r="AJ91">
            <v>194892</v>
          </cell>
          <cell r="AL91">
            <v>199439</v>
          </cell>
          <cell r="AM91">
            <v>203273</v>
          </cell>
          <cell r="AN91">
            <v>210061</v>
          </cell>
          <cell r="AO91">
            <v>212488</v>
          </cell>
          <cell r="AP91">
            <v>216047</v>
          </cell>
          <cell r="AQ91">
            <v>222608</v>
          </cell>
          <cell r="AR91">
            <v>224227</v>
          </cell>
          <cell r="AS91">
            <v>226098</v>
          </cell>
          <cell r="AT91">
            <v>239359</v>
          </cell>
          <cell r="AU91">
            <v>248865</v>
          </cell>
          <cell r="AV91">
            <v>255619</v>
          </cell>
          <cell r="AW91">
            <v>270467</v>
          </cell>
          <cell r="AX91">
            <v>271842</v>
          </cell>
          <cell r="AY91">
            <v>281930</v>
          </cell>
          <cell r="AZ91">
            <v>269312</v>
          </cell>
          <cell r="BA91">
            <v>278143</v>
          </cell>
          <cell r="BB91">
            <v>310434</v>
          </cell>
        </row>
        <row r="92">
          <cell r="C92">
            <v>71601.431427442963</v>
          </cell>
          <cell r="D92">
            <v>71785.431427442963</v>
          </cell>
          <cell r="E92">
            <v>68501</v>
          </cell>
          <cell r="F92">
            <v>71397</v>
          </cell>
          <cell r="G92">
            <v>72810</v>
          </cell>
          <cell r="H92">
            <v>74200</v>
          </cell>
          <cell r="I92">
            <v>77310</v>
          </cell>
          <cell r="J92">
            <v>77310</v>
          </cell>
          <cell r="K92">
            <v>77534</v>
          </cell>
          <cell r="L92">
            <v>77534</v>
          </cell>
          <cell r="M92">
            <v>80079</v>
          </cell>
          <cell r="N92">
            <v>82290</v>
          </cell>
          <cell r="O92">
            <v>82976</v>
          </cell>
          <cell r="P92">
            <v>82890</v>
          </cell>
          <cell r="Q92">
            <v>83514</v>
          </cell>
          <cell r="R92">
            <v>85023</v>
          </cell>
          <cell r="S92">
            <v>91961</v>
          </cell>
          <cell r="T92">
            <v>93426</v>
          </cell>
          <cell r="U92">
            <v>97922</v>
          </cell>
          <cell r="V92">
            <v>96335</v>
          </cell>
          <cell r="W92">
            <v>102500</v>
          </cell>
          <cell r="X92">
            <v>112897</v>
          </cell>
          <cell r="Y92">
            <v>114489</v>
          </cell>
          <cell r="AA92">
            <v>122786</v>
          </cell>
          <cell r="AC92">
            <v>112507</v>
          </cell>
          <cell r="AD92">
            <v>104610</v>
          </cell>
          <cell r="AE92">
            <v>115908</v>
          </cell>
          <cell r="AF92">
            <v>130326</v>
          </cell>
          <cell r="AG92">
            <v>139842</v>
          </cell>
          <cell r="AH92">
            <v>146045</v>
          </cell>
          <cell r="AI92">
            <v>143913</v>
          </cell>
          <cell r="AJ92">
            <v>120371</v>
          </cell>
          <cell r="AL92">
            <v>120343</v>
          </cell>
          <cell r="AM92">
            <v>120544</v>
          </cell>
          <cell r="AN92">
            <v>125400</v>
          </cell>
          <cell r="AO92">
            <v>122433</v>
          </cell>
          <cell r="AP92">
            <v>116116</v>
          </cell>
          <cell r="AQ92">
            <v>120113</v>
          </cell>
          <cell r="AR92">
            <v>126296</v>
          </cell>
          <cell r="AS92">
            <v>133105</v>
          </cell>
          <cell r="AT92">
            <v>165080</v>
          </cell>
          <cell r="AX92">
            <v>212908</v>
          </cell>
          <cell r="AY92">
            <v>225785</v>
          </cell>
          <cell r="AZ92">
            <v>223532</v>
          </cell>
          <cell r="BA92">
            <v>230970</v>
          </cell>
          <cell r="BB92">
            <v>239193</v>
          </cell>
        </row>
        <row r="94">
          <cell r="C94">
            <v>0</v>
          </cell>
          <cell r="D94">
            <v>0</v>
          </cell>
          <cell r="E94">
            <v>27</v>
          </cell>
          <cell r="F94">
            <v>27</v>
          </cell>
          <cell r="G94">
            <v>38</v>
          </cell>
          <cell r="H94">
            <v>50</v>
          </cell>
          <cell r="I94">
            <v>32</v>
          </cell>
          <cell r="J94">
            <v>147</v>
          </cell>
          <cell r="K94">
            <v>18</v>
          </cell>
          <cell r="L94">
            <v>7</v>
          </cell>
          <cell r="M94">
            <v>51</v>
          </cell>
          <cell r="N94">
            <v>41</v>
          </cell>
          <cell r="O94">
            <v>63</v>
          </cell>
          <cell r="P94">
            <v>258</v>
          </cell>
          <cell r="Q94">
            <v>77</v>
          </cell>
          <cell r="R94">
            <v>83</v>
          </cell>
          <cell r="S94">
            <v>225</v>
          </cell>
          <cell r="T94">
            <v>268</v>
          </cell>
          <cell r="U94">
            <v>246</v>
          </cell>
          <cell r="V94">
            <v>191</v>
          </cell>
          <cell r="W94">
            <v>303</v>
          </cell>
          <cell r="X94">
            <v>136</v>
          </cell>
          <cell r="Y94">
            <v>217</v>
          </cell>
          <cell r="AA94">
            <v>265</v>
          </cell>
          <cell r="AC94">
            <v>104</v>
          </cell>
          <cell r="AD94">
            <v>149</v>
          </cell>
          <cell r="AE94">
            <v>350</v>
          </cell>
          <cell r="AF94">
            <v>386</v>
          </cell>
          <cell r="AG94">
            <v>718</v>
          </cell>
          <cell r="AH94">
            <v>542</v>
          </cell>
          <cell r="AI94">
            <v>1042</v>
          </cell>
          <cell r="AJ94">
            <v>569</v>
          </cell>
          <cell r="AL94">
            <v>397</v>
          </cell>
          <cell r="AM94">
            <v>577</v>
          </cell>
          <cell r="AN94">
            <v>514</v>
          </cell>
          <cell r="AO94">
            <v>343</v>
          </cell>
          <cell r="AP94">
            <v>460</v>
          </cell>
          <cell r="AQ94">
            <v>176</v>
          </cell>
          <cell r="AR94">
            <v>59</v>
          </cell>
          <cell r="AS94">
            <v>132</v>
          </cell>
          <cell r="AT94">
            <v>141</v>
          </cell>
          <cell r="AU94">
            <v>81</v>
          </cell>
          <cell r="AV94">
            <v>127</v>
          </cell>
          <cell r="AW94">
            <v>290</v>
          </cell>
          <cell r="AX94">
            <v>99</v>
          </cell>
          <cell r="AY94">
            <v>2089</v>
          </cell>
          <cell r="AZ94">
            <v>2188</v>
          </cell>
          <cell r="BA94">
            <v>757</v>
          </cell>
          <cell r="BB94">
            <v>712</v>
          </cell>
        </row>
        <row r="95">
          <cell r="C95">
            <v>5237</v>
          </cell>
          <cell r="D95">
            <v>5970</v>
          </cell>
          <cell r="E95">
            <v>1376</v>
          </cell>
          <cell r="F95">
            <v>1873</v>
          </cell>
          <cell r="G95">
            <v>951</v>
          </cell>
          <cell r="H95">
            <v>326</v>
          </cell>
          <cell r="I95">
            <v>541</v>
          </cell>
          <cell r="J95">
            <v>3691</v>
          </cell>
          <cell r="K95">
            <v>450</v>
          </cell>
          <cell r="L95">
            <v>206</v>
          </cell>
          <cell r="M95">
            <v>1994</v>
          </cell>
          <cell r="N95">
            <v>1290</v>
          </cell>
          <cell r="O95">
            <v>2341</v>
          </cell>
          <cell r="P95">
            <v>1904</v>
          </cell>
          <cell r="Q95">
            <v>921</v>
          </cell>
          <cell r="R95">
            <v>1988</v>
          </cell>
          <cell r="S95">
            <v>5110</v>
          </cell>
          <cell r="T95">
            <v>2771</v>
          </cell>
          <cell r="U95">
            <v>2170</v>
          </cell>
          <cell r="V95">
            <v>3639</v>
          </cell>
          <cell r="W95">
            <v>5442</v>
          </cell>
          <cell r="X95">
            <v>18037</v>
          </cell>
          <cell r="Y95">
            <v>9708</v>
          </cell>
          <cell r="AA95">
            <v>7809</v>
          </cell>
          <cell r="AC95">
            <v>11358</v>
          </cell>
          <cell r="AD95">
            <v>15508</v>
          </cell>
          <cell r="AE95">
            <v>8876</v>
          </cell>
          <cell r="AF95">
            <v>7451</v>
          </cell>
          <cell r="AG95">
            <v>19850</v>
          </cell>
          <cell r="AH95">
            <v>10643</v>
          </cell>
          <cell r="AI95">
            <v>4385</v>
          </cell>
          <cell r="AJ95">
            <v>3416</v>
          </cell>
          <cell r="AL95">
            <v>4515</v>
          </cell>
          <cell r="AM95">
            <v>3749</v>
          </cell>
          <cell r="AN95">
            <v>5895</v>
          </cell>
          <cell r="AO95">
            <v>2055</v>
          </cell>
          <cell r="AP95">
            <v>5816</v>
          </cell>
          <cell r="AQ95">
            <v>4811</v>
          </cell>
          <cell r="AR95">
            <v>1502</v>
          </cell>
          <cell r="AS95">
            <v>2207</v>
          </cell>
          <cell r="AT95">
            <v>8352</v>
          </cell>
          <cell r="AU95">
            <v>5573</v>
          </cell>
          <cell r="AV95">
            <v>10566</v>
          </cell>
          <cell r="AW95">
            <v>8474</v>
          </cell>
          <cell r="AX95">
            <v>3688</v>
          </cell>
          <cell r="AY95">
            <v>4274</v>
          </cell>
          <cell r="AZ95">
            <v>4712</v>
          </cell>
          <cell r="BA95">
            <v>1952</v>
          </cell>
          <cell r="BB95">
            <v>4140</v>
          </cell>
        </row>
        <row r="96">
          <cell r="U96">
            <v>0</v>
          </cell>
          <cell r="V96">
            <v>6202</v>
          </cell>
          <cell r="W96">
            <v>6451</v>
          </cell>
          <cell r="X96">
            <v>6632</v>
          </cell>
          <cell r="Y96">
            <v>6854</v>
          </cell>
          <cell r="AA96">
            <v>6949</v>
          </cell>
          <cell r="AC96">
            <v>7218</v>
          </cell>
          <cell r="AD96">
            <v>7463</v>
          </cell>
          <cell r="AE96">
            <v>7928</v>
          </cell>
          <cell r="AF96">
            <v>8249</v>
          </cell>
          <cell r="AG96">
            <v>9206</v>
          </cell>
          <cell r="AH96">
            <v>9854</v>
          </cell>
          <cell r="AI96">
            <v>10918</v>
          </cell>
          <cell r="AJ96">
            <v>12186</v>
          </cell>
          <cell r="AL96">
            <v>13520</v>
          </cell>
          <cell r="AM96">
            <v>14729</v>
          </cell>
          <cell r="AN96">
            <v>16087</v>
          </cell>
          <cell r="AO96">
            <v>17119</v>
          </cell>
          <cell r="AP96">
            <v>18869</v>
          </cell>
          <cell r="AQ96">
            <v>20007</v>
          </cell>
          <cell r="AR96">
            <v>20700</v>
          </cell>
          <cell r="AS96">
            <v>21204</v>
          </cell>
          <cell r="AT96">
            <v>22747</v>
          </cell>
          <cell r="AU96">
            <v>23101</v>
          </cell>
          <cell r="AV96">
            <v>23912</v>
          </cell>
          <cell r="AW96">
            <v>26888</v>
          </cell>
          <cell r="AX96">
            <v>27016</v>
          </cell>
          <cell r="AY96">
            <v>28401</v>
          </cell>
          <cell r="AZ96">
            <v>32052</v>
          </cell>
          <cell r="BA96">
            <v>5891</v>
          </cell>
          <cell r="BB96">
            <v>5427</v>
          </cell>
        </row>
        <row r="97">
          <cell r="U97">
            <v>0</v>
          </cell>
          <cell r="V97">
            <v>1302</v>
          </cell>
          <cell r="W97">
            <v>1360</v>
          </cell>
          <cell r="X97">
            <v>1407</v>
          </cell>
          <cell r="Y97">
            <v>1463</v>
          </cell>
          <cell r="AA97">
            <v>1482</v>
          </cell>
          <cell r="AC97">
            <v>1539</v>
          </cell>
          <cell r="AD97">
            <v>1855</v>
          </cell>
          <cell r="AE97">
            <v>1586</v>
          </cell>
          <cell r="AF97">
            <v>687</v>
          </cell>
          <cell r="AG97">
            <v>1683</v>
          </cell>
          <cell r="AH97">
            <v>903</v>
          </cell>
          <cell r="AI97">
            <v>958</v>
          </cell>
          <cell r="AJ97">
            <v>1061</v>
          </cell>
          <cell r="AL97">
            <v>1109</v>
          </cell>
          <cell r="AM97">
            <v>1209</v>
          </cell>
          <cell r="AN97">
            <v>1294</v>
          </cell>
          <cell r="AO97">
            <v>1061</v>
          </cell>
          <cell r="AP97">
            <v>1025</v>
          </cell>
          <cell r="AQ97">
            <v>1074</v>
          </cell>
          <cell r="AR97">
            <v>973</v>
          </cell>
          <cell r="AS97">
            <v>1052</v>
          </cell>
          <cell r="AT97">
            <v>884</v>
          </cell>
          <cell r="AU97">
            <v>1311</v>
          </cell>
          <cell r="AV97">
            <v>1428</v>
          </cell>
          <cell r="AW97">
            <v>1590</v>
          </cell>
          <cell r="AX97">
            <v>1652</v>
          </cell>
          <cell r="AY97">
            <v>1945</v>
          </cell>
          <cell r="AZ97">
            <v>2060</v>
          </cell>
          <cell r="BA97">
            <v>2074</v>
          </cell>
          <cell r="BB97">
            <v>1830</v>
          </cell>
        </row>
        <row r="98">
          <cell r="U98">
            <v>0</v>
          </cell>
          <cell r="V98">
            <v>780</v>
          </cell>
          <cell r="W98">
            <v>841</v>
          </cell>
          <cell r="X98">
            <v>909</v>
          </cell>
          <cell r="Y98">
            <v>927</v>
          </cell>
          <cell r="AA98">
            <v>828</v>
          </cell>
          <cell r="AC98">
            <v>943</v>
          </cell>
          <cell r="AD98">
            <v>939</v>
          </cell>
          <cell r="AE98">
            <v>849</v>
          </cell>
          <cell r="AF98">
            <v>982</v>
          </cell>
          <cell r="AG98">
            <v>883</v>
          </cell>
          <cell r="AH98">
            <v>1071</v>
          </cell>
          <cell r="AI98">
            <v>1145</v>
          </cell>
          <cell r="AJ98">
            <v>1209</v>
          </cell>
          <cell r="AL98">
            <v>1239</v>
          </cell>
          <cell r="AM98">
            <v>1290</v>
          </cell>
          <cell r="AN98">
            <v>1349</v>
          </cell>
          <cell r="AO98">
            <v>1367</v>
          </cell>
          <cell r="AP98">
            <v>1379</v>
          </cell>
          <cell r="AQ98">
            <v>1416</v>
          </cell>
          <cell r="AR98">
            <v>1434</v>
          </cell>
          <cell r="AS98">
            <v>1457</v>
          </cell>
          <cell r="AT98">
            <v>1460</v>
          </cell>
          <cell r="AU98">
            <v>1475</v>
          </cell>
          <cell r="AV98">
            <v>1481</v>
          </cell>
          <cell r="AW98">
            <v>1583</v>
          </cell>
          <cell r="AX98">
            <v>1613</v>
          </cell>
          <cell r="AY98">
            <v>1695</v>
          </cell>
          <cell r="AZ98">
            <v>1842</v>
          </cell>
          <cell r="BA98">
            <v>1567</v>
          </cell>
          <cell r="BB98">
            <v>1772</v>
          </cell>
        </row>
        <row r="99">
          <cell r="U99">
            <v>0</v>
          </cell>
          <cell r="X99">
            <v>109</v>
          </cell>
          <cell r="Y99">
            <v>125</v>
          </cell>
          <cell r="AA99">
            <v>232</v>
          </cell>
          <cell r="AC99">
            <v>303</v>
          </cell>
          <cell r="AD99">
            <v>413</v>
          </cell>
          <cell r="AE99">
            <v>442</v>
          </cell>
          <cell r="AF99">
            <v>505</v>
          </cell>
          <cell r="AG99">
            <v>539</v>
          </cell>
          <cell r="AH99">
            <v>602</v>
          </cell>
          <cell r="AI99">
            <v>638</v>
          </cell>
          <cell r="AJ99">
            <v>673</v>
          </cell>
          <cell r="AL99">
            <v>774</v>
          </cell>
          <cell r="AM99">
            <v>790</v>
          </cell>
          <cell r="AN99">
            <v>724</v>
          </cell>
          <cell r="AO99">
            <v>693</v>
          </cell>
          <cell r="AP99">
            <v>697</v>
          </cell>
          <cell r="AQ99">
            <v>700</v>
          </cell>
          <cell r="AR99">
            <v>1526</v>
          </cell>
          <cell r="AS99">
            <v>1780</v>
          </cell>
          <cell r="AT99">
            <v>707</v>
          </cell>
          <cell r="AU99">
            <v>707</v>
          </cell>
          <cell r="AV99">
            <v>1311</v>
          </cell>
          <cell r="AW99">
            <v>2305</v>
          </cell>
          <cell r="AX99">
            <v>1116</v>
          </cell>
          <cell r="AY99">
            <v>1248</v>
          </cell>
          <cell r="AZ99">
            <v>2701</v>
          </cell>
          <cell r="BA99">
            <v>2700</v>
          </cell>
          <cell r="BB99">
            <v>2700</v>
          </cell>
        </row>
        <row r="100">
          <cell r="U100">
            <v>0</v>
          </cell>
          <cell r="V100">
            <v>0</v>
          </cell>
          <cell r="W100">
            <v>100340</v>
          </cell>
          <cell r="X100">
            <v>0</v>
          </cell>
          <cell r="AD100">
            <v>144860</v>
          </cell>
          <cell r="AE100">
            <v>157597</v>
          </cell>
          <cell r="AF100">
            <v>164197</v>
          </cell>
          <cell r="AG100">
            <v>183339</v>
          </cell>
          <cell r="AH100">
            <v>193512</v>
          </cell>
          <cell r="AI100">
            <v>197591</v>
          </cell>
          <cell r="AJ100">
            <v>202282</v>
          </cell>
          <cell r="AL100">
            <v>207959</v>
          </cell>
          <cell r="AM100">
            <v>212239</v>
          </cell>
          <cell r="AN100">
            <v>220031</v>
          </cell>
          <cell r="AO100">
            <v>225283</v>
          </cell>
          <cell r="AP100">
            <v>236848</v>
          </cell>
          <cell r="AQ100">
            <v>256373</v>
          </cell>
          <cell r="AR100">
            <v>262845</v>
          </cell>
          <cell r="AS100">
            <v>264674</v>
          </cell>
          <cell r="AT100">
            <v>275292</v>
          </cell>
          <cell r="AU100">
            <v>280844</v>
          </cell>
          <cell r="AV100">
            <v>287596</v>
          </cell>
          <cell r="AW100">
            <v>297419</v>
          </cell>
          <cell r="AX100">
            <v>301178</v>
          </cell>
          <cell r="AY100">
            <v>306505</v>
          </cell>
          <cell r="AZ100">
            <v>287462</v>
          </cell>
          <cell r="BA100">
            <v>295493</v>
          </cell>
          <cell r="BB100">
            <v>325693</v>
          </cell>
        </row>
        <row r="101">
          <cell r="U101">
            <v>0</v>
          </cell>
          <cell r="V101">
            <v>0</v>
          </cell>
          <cell r="W101">
            <v>8512</v>
          </cell>
          <cell r="X101">
            <v>0</v>
          </cell>
          <cell r="AC101">
            <v>12687</v>
          </cell>
          <cell r="AD101">
            <v>8856</v>
          </cell>
          <cell r="AE101">
            <v>9326</v>
          </cell>
          <cell r="AF101">
            <v>7880</v>
          </cell>
          <cell r="AG101">
            <v>22027</v>
          </cell>
          <cell r="AH101">
            <v>11410</v>
          </cell>
          <cell r="AI101">
            <v>5554</v>
          </cell>
          <cell r="AJ101">
            <v>4784</v>
          </cell>
          <cell r="AL101">
            <v>6037</v>
          </cell>
          <cell r="AM101">
            <v>5014</v>
          </cell>
          <cell r="AN101">
            <v>7241</v>
          </cell>
          <cell r="AO101">
            <v>5883</v>
          </cell>
          <cell r="AP101">
            <v>18956</v>
          </cell>
          <cell r="AQ101">
            <v>17958</v>
          </cell>
          <cell r="AR101">
            <v>7398</v>
          </cell>
          <cell r="AS101">
            <v>9149</v>
          </cell>
          <cell r="AT101">
            <v>11385</v>
          </cell>
          <cell r="AU101">
            <v>6772</v>
          </cell>
          <cell r="AV101">
            <v>12921</v>
          </cell>
          <cell r="AW101">
            <v>12288</v>
          </cell>
          <cell r="AX101">
            <v>3929</v>
          </cell>
          <cell r="AY101">
            <v>9904</v>
          </cell>
          <cell r="AZ101">
            <v>15010</v>
          </cell>
          <cell r="BA101">
            <v>2712</v>
          </cell>
          <cell r="BB101">
            <v>4857</v>
          </cell>
        </row>
        <row r="102">
          <cell r="V102">
            <v>0</v>
          </cell>
          <cell r="X102">
            <v>0</v>
          </cell>
          <cell r="AH102">
            <v>0</v>
          </cell>
          <cell r="AR102">
            <v>0</v>
          </cell>
          <cell r="AS102">
            <v>0</v>
          </cell>
        </row>
        <row r="103">
          <cell r="U103">
            <v>3074</v>
          </cell>
          <cell r="V103">
            <v>6778</v>
          </cell>
          <cell r="W103">
            <v>10521</v>
          </cell>
          <cell r="X103">
            <v>22137</v>
          </cell>
          <cell r="Y103">
            <v>8431</v>
          </cell>
          <cell r="AA103">
            <v>11882</v>
          </cell>
          <cell r="AC103">
            <v>13268</v>
          </cell>
          <cell r="AD103">
            <v>19182</v>
          </cell>
          <cell r="AE103">
            <v>13618</v>
          </cell>
          <cell r="AG103">
            <v>35308</v>
          </cell>
          <cell r="AH103">
            <v>18860</v>
          </cell>
          <cell r="AI103">
            <v>10380</v>
          </cell>
          <cell r="AJ103">
            <v>7558</v>
          </cell>
          <cell r="AL103">
            <v>7495</v>
          </cell>
          <cell r="AM103">
            <v>7589</v>
          </cell>
          <cell r="AN103">
            <v>10044</v>
          </cell>
          <cell r="AO103">
            <v>3674</v>
          </cell>
          <cell r="AP103">
            <v>8454</v>
          </cell>
          <cell r="AQ103">
            <v>18049</v>
          </cell>
          <cell r="AR103">
            <v>8632</v>
          </cell>
          <cell r="AS103">
            <v>17961</v>
          </cell>
          <cell r="AT103">
            <v>32093</v>
          </cell>
          <cell r="AU103">
            <v>11761</v>
          </cell>
          <cell r="AV103">
            <v>27086</v>
          </cell>
          <cell r="AW103">
            <v>24669</v>
          </cell>
          <cell r="AX103">
            <v>8120</v>
          </cell>
          <cell r="AY103">
            <v>17650</v>
          </cell>
          <cell r="AZ103">
            <v>25795</v>
          </cell>
          <cell r="BA103">
            <v>7222</v>
          </cell>
          <cell r="BB103">
            <v>19631</v>
          </cell>
        </row>
        <row r="104">
          <cell r="U104">
            <v>0</v>
          </cell>
          <cell r="V104">
            <v>0</v>
          </cell>
          <cell r="X104">
            <v>0</v>
          </cell>
          <cell r="AH104">
            <v>0</v>
          </cell>
          <cell r="AR104">
            <v>0</v>
          </cell>
          <cell r="AS104">
            <v>0</v>
          </cell>
        </row>
        <row r="105">
          <cell r="U105">
            <v>0</v>
          </cell>
          <cell r="V105">
            <v>0</v>
          </cell>
          <cell r="W105">
            <v>43.749162300000002</v>
          </cell>
          <cell r="X105">
            <v>0</v>
          </cell>
          <cell r="Y105">
            <v>51.567152800000002</v>
          </cell>
          <cell r="AA105">
            <v>23.7918786</v>
          </cell>
          <cell r="AC105">
            <v>29.818404100000002</v>
          </cell>
          <cell r="AD105">
            <v>22.852000000000004</v>
          </cell>
          <cell r="AE105">
            <v>24.877331399999996</v>
          </cell>
          <cell r="AF105">
            <v>24.453581700000001</v>
          </cell>
          <cell r="AG105">
            <v>30.369002099999999</v>
          </cell>
          <cell r="AH105">
            <v>26.4732029</v>
          </cell>
          <cell r="AI105">
            <v>32.706183000000003</v>
          </cell>
          <cell r="AJ105">
            <v>28.52778</v>
          </cell>
          <cell r="AL105">
            <v>33.133931100000005</v>
          </cell>
          <cell r="AM105">
            <v>24.344481600000002</v>
          </cell>
          <cell r="AN105">
            <v>31.548019700000001</v>
          </cell>
          <cell r="AO105">
            <v>11.915914300000001</v>
          </cell>
          <cell r="AP105">
            <v>24.5661214</v>
          </cell>
          <cell r="AQ105">
            <v>31.5494293</v>
          </cell>
          <cell r="AR105">
            <v>11.4935268</v>
          </cell>
          <cell r="AS105">
            <v>23.976648399999998</v>
          </cell>
          <cell r="AT105">
            <v>25.897933500000001</v>
          </cell>
          <cell r="AU105">
            <v>6.8504061000000007</v>
          </cell>
          <cell r="AV105">
            <v>18.389874600000002</v>
          </cell>
          <cell r="AW105">
            <v>40.8216812</v>
          </cell>
          <cell r="AX105">
            <v>28.755815100000007</v>
          </cell>
          <cell r="AY105">
            <v>24.1550884</v>
          </cell>
          <cell r="AZ105">
            <v>37.912073960000015</v>
          </cell>
          <cell r="BA105">
            <v>16.757021956999999</v>
          </cell>
          <cell r="BB105">
            <v>31.06063562000001</v>
          </cell>
        </row>
        <row r="108">
          <cell r="U108">
            <v>0</v>
          </cell>
          <cell r="X108">
            <v>286</v>
          </cell>
          <cell r="Y108">
            <v>443</v>
          </cell>
          <cell r="AA108">
            <v>936</v>
          </cell>
          <cell r="AC108">
            <v>1441</v>
          </cell>
          <cell r="AD108">
            <v>1188</v>
          </cell>
          <cell r="AE108">
            <v>1432</v>
          </cell>
          <cell r="AF108">
            <v>395</v>
          </cell>
          <cell r="AG108">
            <v>342</v>
          </cell>
          <cell r="AH108">
            <v>428</v>
          </cell>
          <cell r="AI108">
            <v>1270</v>
          </cell>
          <cell r="AJ108">
            <v>4031</v>
          </cell>
          <cell r="AL108">
            <v>3797</v>
          </cell>
          <cell r="AM108">
            <v>2410</v>
          </cell>
          <cell r="AN108">
            <v>1888</v>
          </cell>
          <cell r="AO108">
            <v>960</v>
          </cell>
          <cell r="AP108">
            <v>1552</v>
          </cell>
          <cell r="AQ108">
            <v>1208</v>
          </cell>
          <cell r="AR108">
            <v>431</v>
          </cell>
          <cell r="AS108">
            <v>1496</v>
          </cell>
          <cell r="AT108">
            <v>1581</v>
          </cell>
          <cell r="AU108">
            <v>361</v>
          </cell>
          <cell r="AV108">
            <v>1033</v>
          </cell>
          <cell r="AW108">
            <v>1092</v>
          </cell>
          <cell r="AX108">
            <v>471</v>
          </cell>
          <cell r="AY108">
            <v>1194</v>
          </cell>
          <cell r="BA108">
            <v>1771</v>
          </cell>
          <cell r="BB108">
            <v>2523</v>
          </cell>
        </row>
        <row r="109">
          <cell r="U109">
            <v>0</v>
          </cell>
          <cell r="X109">
            <v>18.954000000000001</v>
          </cell>
          <cell r="Y109">
            <v>19.059132000000002</v>
          </cell>
          <cell r="AA109">
            <v>53.17</v>
          </cell>
          <cell r="AC109">
            <v>80.5</v>
          </cell>
          <cell r="AD109">
            <v>120.58000000000001</v>
          </cell>
          <cell r="AE109">
            <v>116.09039999999999</v>
          </cell>
          <cell r="AF109">
            <v>60.313569999999999</v>
          </cell>
          <cell r="AG109">
            <v>171.51716299999998</v>
          </cell>
          <cell r="AH109">
            <v>95.460197699999995</v>
          </cell>
          <cell r="AI109">
            <v>154.70816199999999</v>
          </cell>
          <cell r="AJ109">
            <v>280.57661899999999</v>
          </cell>
          <cell r="AL109">
            <v>287.95556920000001</v>
          </cell>
          <cell r="AM109">
            <v>101.51615630000001</v>
          </cell>
          <cell r="AN109">
            <v>248.71442410000003</v>
          </cell>
          <cell r="AO109">
            <v>64.120249999999999</v>
          </cell>
          <cell r="AP109">
            <v>110.83358200000001</v>
          </cell>
          <cell r="AQ109">
            <v>132.31606440000002</v>
          </cell>
          <cell r="AR109">
            <v>34.611350000000002</v>
          </cell>
          <cell r="AS109">
            <v>140.0401555</v>
          </cell>
          <cell r="AT109">
            <v>137.92992040000001</v>
          </cell>
          <cell r="AU109">
            <v>57.175817000000002</v>
          </cell>
          <cell r="AV109">
            <v>120.6780826</v>
          </cell>
          <cell r="AW109">
            <v>103.52335619999999</v>
          </cell>
          <cell r="AX109">
            <v>50.651521700000004</v>
          </cell>
          <cell r="AY109">
            <v>179.68653239999998</v>
          </cell>
          <cell r="BA109">
            <v>715.02</v>
          </cell>
          <cell r="BB109">
            <v>1140.7904800000001</v>
          </cell>
        </row>
        <row r="110">
          <cell r="U110">
            <v>0</v>
          </cell>
          <cell r="X110">
            <v>18.282999999999998</v>
          </cell>
          <cell r="Y110">
            <v>19.059132000000002</v>
          </cell>
          <cell r="AA110">
            <v>53.17</v>
          </cell>
          <cell r="AC110">
            <v>80.5</v>
          </cell>
          <cell r="AD110">
            <v>120.58000000000001</v>
          </cell>
          <cell r="AE110">
            <v>116.09039999999999</v>
          </cell>
          <cell r="AF110">
            <v>60.313569999999999</v>
          </cell>
          <cell r="AG110">
            <v>171.51716299999998</v>
          </cell>
          <cell r="AH110">
            <v>95.460197699999995</v>
          </cell>
          <cell r="AI110">
            <v>154.70816199999999</v>
          </cell>
          <cell r="AJ110">
            <v>280.57661899999999</v>
          </cell>
          <cell r="AL110">
            <v>287.95556920000001</v>
          </cell>
          <cell r="AM110">
            <v>101.51615630000001</v>
          </cell>
          <cell r="AN110">
            <v>248.71442410000003</v>
          </cell>
          <cell r="AO110">
            <v>64.120249999999999</v>
          </cell>
          <cell r="AP110">
            <v>110.83358200000001</v>
          </cell>
          <cell r="AQ110">
            <v>132.31606440000002</v>
          </cell>
          <cell r="AR110">
            <v>34.611350000000002</v>
          </cell>
          <cell r="AS110">
            <v>140.0401555</v>
          </cell>
          <cell r="AT110">
            <v>137.92992040000001</v>
          </cell>
          <cell r="AU110">
            <v>57.175817000000002</v>
          </cell>
          <cell r="AV110">
            <v>120.6780826</v>
          </cell>
          <cell r="AW110">
            <v>103.52335619999999</v>
          </cell>
          <cell r="AX110">
            <v>50.651521700000004</v>
          </cell>
          <cell r="AY110">
            <v>179.68653239999998</v>
          </cell>
          <cell r="BA110">
            <v>715.02</v>
          </cell>
          <cell r="BB110">
            <v>1140.7904800000001</v>
          </cell>
        </row>
        <row r="111">
          <cell r="C111">
            <v>0</v>
          </cell>
          <cell r="D111">
            <v>0</v>
          </cell>
          <cell r="E111">
            <v>0</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V111">
            <v>2989</v>
          </cell>
          <cell r="W111">
            <v>5742</v>
          </cell>
          <cell r="X111">
            <v>15777</v>
          </cell>
          <cell r="Y111">
            <v>5716</v>
          </cell>
          <cell r="AA111">
            <v>6774</v>
          </cell>
          <cell r="AC111">
            <v>10125</v>
          </cell>
          <cell r="AD111">
            <v>6185</v>
          </cell>
          <cell r="AE111">
            <v>8233</v>
          </cell>
          <cell r="AF111">
            <v>6094</v>
          </cell>
          <cell r="AG111">
            <v>19539</v>
          </cell>
          <cell r="AH111">
            <v>9851</v>
          </cell>
          <cell r="AI111">
            <v>4101</v>
          </cell>
          <cell r="AJ111">
            <v>4379</v>
          </cell>
          <cell r="AL111">
            <v>488</v>
          </cell>
          <cell r="AM111">
            <v>3294</v>
          </cell>
          <cell r="AN111">
            <v>6154</v>
          </cell>
          <cell r="AO111">
            <v>5019</v>
          </cell>
          <cell r="AP111">
            <v>17491</v>
          </cell>
          <cell r="AQ111">
            <v>12822</v>
          </cell>
          <cell r="AR111">
            <v>7140</v>
          </cell>
          <cell r="AS111">
            <v>8862</v>
          </cell>
          <cell r="AT111">
            <v>11116</v>
          </cell>
          <cell r="AU111">
            <v>6720</v>
          </cell>
          <cell r="AV111">
            <v>12855</v>
          </cell>
          <cell r="AW111">
            <v>12074</v>
          </cell>
          <cell r="AX111">
            <v>3891</v>
          </cell>
          <cell r="AY111">
            <v>9815</v>
          </cell>
          <cell r="AZ111">
            <v>14891</v>
          </cell>
          <cell r="BA111">
            <v>2598</v>
          </cell>
          <cell r="BB111">
            <v>4587</v>
          </cell>
        </row>
        <row r="112">
          <cell r="C112">
            <v>973</v>
          </cell>
          <cell r="D112">
            <v>1913</v>
          </cell>
          <cell r="E112">
            <v>3349</v>
          </cell>
          <cell r="F112">
            <v>1137</v>
          </cell>
          <cell r="G112">
            <v>2214</v>
          </cell>
          <cell r="H112">
            <v>3164</v>
          </cell>
          <cell r="I112">
            <v>4028</v>
          </cell>
          <cell r="J112">
            <v>4028</v>
          </cell>
          <cell r="K112">
            <v>1526</v>
          </cell>
          <cell r="L112">
            <v>1821</v>
          </cell>
          <cell r="M112">
            <v>1115</v>
          </cell>
          <cell r="N112">
            <v>849</v>
          </cell>
          <cell r="O112">
            <v>1642</v>
          </cell>
          <cell r="P112">
            <v>2362</v>
          </cell>
          <cell r="Q112">
            <v>1921</v>
          </cell>
          <cell r="R112">
            <v>628</v>
          </cell>
          <cell r="S112">
            <v>669</v>
          </cell>
          <cell r="T112">
            <v>251</v>
          </cell>
          <cell r="U112">
            <v>197</v>
          </cell>
          <cell r="V112">
            <v>147</v>
          </cell>
          <cell r="W112">
            <v>276</v>
          </cell>
          <cell r="X112">
            <v>376</v>
          </cell>
          <cell r="Y112">
            <v>2437</v>
          </cell>
          <cell r="AA112">
            <v>3023</v>
          </cell>
          <cell r="AC112">
            <v>2562</v>
          </cell>
          <cell r="AD112">
            <v>2671</v>
          </cell>
          <cell r="AE112">
            <v>1093</v>
          </cell>
          <cell r="AF112">
            <v>1786</v>
          </cell>
          <cell r="AG112">
            <v>2488</v>
          </cell>
          <cell r="AH112">
            <v>1559</v>
          </cell>
          <cell r="AI112">
            <v>1453</v>
          </cell>
          <cell r="AJ112">
            <v>405</v>
          </cell>
          <cell r="AL112">
            <v>5549</v>
          </cell>
          <cell r="AM112">
            <v>1720</v>
          </cell>
          <cell r="AN112">
            <v>1087</v>
          </cell>
          <cell r="AO112">
            <v>864</v>
          </cell>
          <cell r="AP112">
            <v>1465</v>
          </cell>
          <cell r="AQ112">
            <v>5136</v>
          </cell>
          <cell r="AR112">
            <v>258</v>
          </cell>
          <cell r="AS112">
            <v>287</v>
          </cell>
          <cell r="AT112">
            <v>269</v>
          </cell>
          <cell r="AU112">
            <v>52</v>
          </cell>
          <cell r="AV112">
            <v>66</v>
          </cell>
          <cell r="AW112">
            <v>214</v>
          </cell>
          <cell r="AX112">
            <v>38</v>
          </cell>
          <cell r="AY112">
            <v>89</v>
          </cell>
          <cell r="AZ112">
            <v>119</v>
          </cell>
          <cell r="BA112">
            <v>114</v>
          </cell>
          <cell r="BB112">
            <v>270</v>
          </cell>
        </row>
        <row r="113">
          <cell r="C113">
            <v>0</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14.46</v>
          </cell>
          <cell r="X113">
            <v>5.2255099999999999</v>
          </cell>
          <cell r="Y113">
            <v>16.54</v>
          </cell>
          <cell r="AA113">
            <v>87.03090250000001</v>
          </cell>
          <cell r="AC113">
            <v>124.94180230000001</v>
          </cell>
          <cell r="AD113">
            <v>123.0673003</v>
          </cell>
          <cell r="AE113">
            <v>134.04180779999999</v>
          </cell>
          <cell r="AF113">
            <v>180.52879830000001</v>
          </cell>
          <cell r="AG113">
            <v>383.03362670000001</v>
          </cell>
          <cell r="AH113">
            <v>175.69527890000001</v>
          </cell>
          <cell r="AI113">
            <v>190.69587899999999</v>
          </cell>
          <cell r="AJ113">
            <v>332.61</v>
          </cell>
          <cell r="AL113">
            <v>329.83533269999998</v>
          </cell>
          <cell r="AM113">
            <v>201.13358159999999</v>
          </cell>
          <cell r="AN113">
            <v>194.75032999999999</v>
          </cell>
          <cell r="AO113">
            <v>89.362219999999994</v>
          </cell>
          <cell r="AP113">
            <v>147.23983999999999</v>
          </cell>
          <cell r="AQ113">
            <v>64.19</v>
          </cell>
          <cell r="AR113">
            <v>7.61</v>
          </cell>
          <cell r="AS113">
            <v>8.24</v>
          </cell>
          <cell r="AT113">
            <v>9.5</v>
          </cell>
          <cell r="AU113">
            <v>1.03</v>
          </cell>
          <cell r="AV113">
            <v>1.74</v>
          </cell>
          <cell r="AW113">
            <v>33.879999999999995</v>
          </cell>
          <cell r="AX113">
            <v>3.718</v>
          </cell>
          <cell r="AY113">
            <v>7.4880000000000004</v>
          </cell>
          <cell r="AZ113">
            <v>15.05</v>
          </cell>
          <cell r="BA113">
            <v>16.05</v>
          </cell>
          <cell r="BB113">
            <v>38.64</v>
          </cell>
        </row>
        <row r="114">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2.0499999999999998</v>
          </cell>
          <cell r="X114">
            <v>0.89586999999999994</v>
          </cell>
          <cell r="Y114">
            <v>12.52</v>
          </cell>
          <cell r="AA114">
            <v>50.019260399999979</v>
          </cell>
          <cell r="AC114">
            <v>35.741720000000001</v>
          </cell>
          <cell r="AD114">
            <v>40.492927600000002</v>
          </cell>
          <cell r="AE114">
            <v>61.466412499999997</v>
          </cell>
          <cell r="AF114">
            <v>111.54315</v>
          </cell>
          <cell r="AG114">
            <v>78.917919999999995</v>
          </cell>
          <cell r="AH114">
            <v>63.340260000000001</v>
          </cell>
          <cell r="AI114">
            <v>73.68777</v>
          </cell>
          <cell r="AJ114">
            <v>118.93</v>
          </cell>
          <cell r="AL114">
            <v>130.59815000000003</v>
          </cell>
          <cell r="AM114">
            <v>49.992540000000005</v>
          </cell>
          <cell r="AN114">
            <v>53.7194</v>
          </cell>
          <cell r="AO114">
            <v>9.0986100000000008</v>
          </cell>
          <cell r="AP114">
            <v>28.182959999999998</v>
          </cell>
          <cell r="AQ114">
            <v>16.64</v>
          </cell>
          <cell r="AR114">
            <v>1.26</v>
          </cell>
          <cell r="AS114">
            <v>1.5</v>
          </cell>
          <cell r="AT114">
            <v>4.7300000000000004</v>
          </cell>
          <cell r="AU114">
            <v>0.22000000000000003</v>
          </cell>
          <cell r="AV114">
            <v>1.04</v>
          </cell>
          <cell r="AW114">
            <v>33.729999999999997</v>
          </cell>
          <cell r="AX114">
            <v>3.5780000000000003</v>
          </cell>
          <cell r="AY114">
            <v>6.8879999999999999</v>
          </cell>
          <cell r="AZ114">
            <v>11.450000000000001</v>
          </cell>
          <cell r="BA114">
            <v>5.1999999999999993</v>
          </cell>
          <cell r="BB114">
            <v>12.57</v>
          </cell>
        </row>
        <row r="115">
          <cell r="C115">
            <v>0</v>
          </cell>
          <cell r="D115">
            <v>0</v>
          </cell>
          <cell r="E115">
            <v>0</v>
          </cell>
          <cell r="F115">
            <v>0</v>
          </cell>
          <cell r="G115">
            <v>0</v>
          </cell>
          <cell r="H115">
            <v>0</v>
          </cell>
          <cell r="I115">
            <v>0</v>
          </cell>
          <cell r="J115">
            <v>0</v>
          </cell>
          <cell r="K115">
            <v>0</v>
          </cell>
          <cell r="L115">
            <v>0</v>
          </cell>
          <cell r="M115">
            <v>1755</v>
          </cell>
          <cell r="N115">
            <v>97</v>
          </cell>
          <cell r="O115">
            <v>0</v>
          </cell>
          <cell r="P115">
            <v>0</v>
          </cell>
          <cell r="Q115">
            <v>0</v>
          </cell>
          <cell r="R115">
            <v>0</v>
          </cell>
          <cell r="S115">
            <v>18</v>
          </cell>
          <cell r="T115">
            <v>31</v>
          </cell>
          <cell r="U115">
            <v>14</v>
          </cell>
          <cell r="V115">
            <v>0</v>
          </cell>
          <cell r="W115">
            <v>0</v>
          </cell>
          <cell r="X115">
            <v>0</v>
          </cell>
          <cell r="Y115">
            <v>0</v>
          </cell>
          <cell r="AA115">
            <v>3</v>
          </cell>
          <cell r="AC115">
            <v>0</v>
          </cell>
          <cell r="AD115">
            <v>4</v>
          </cell>
          <cell r="AE115">
            <v>0</v>
          </cell>
          <cell r="AF115">
            <v>0</v>
          </cell>
          <cell r="AG115">
            <v>0</v>
          </cell>
          <cell r="AH115">
            <v>2</v>
          </cell>
          <cell r="AI115">
            <v>20</v>
          </cell>
          <cell r="AJ115">
            <v>0</v>
          </cell>
          <cell r="AL115">
            <v>15</v>
          </cell>
          <cell r="AM115">
            <v>0</v>
          </cell>
          <cell r="AN115">
            <v>10</v>
          </cell>
          <cell r="AO115">
            <v>0</v>
          </cell>
          <cell r="AP115">
            <v>0</v>
          </cell>
          <cell r="AQ115">
            <v>2</v>
          </cell>
          <cell r="AR115">
            <v>7</v>
          </cell>
          <cell r="AS115">
            <v>5</v>
          </cell>
          <cell r="AT115">
            <v>2</v>
          </cell>
          <cell r="AU115">
            <v>0</v>
          </cell>
          <cell r="AV115">
            <v>0</v>
          </cell>
          <cell r="AW115">
            <v>37</v>
          </cell>
          <cell r="AX115">
            <v>4</v>
          </cell>
          <cell r="AY115">
            <v>6</v>
          </cell>
          <cell r="AZ115">
            <v>2</v>
          </cell>
          <cell r="BA115">
            <v>0</v>
          </cell>
          <cell r="BB115">
            <v>1</v>
          </cell>
        </row>
        <row r="116">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AA116">
            <v>3</v>
          </cell>
          <cell r="AD116">
            <v>1</v>
          </cell>
          <cell r="AE116">
            <v>0</v>
          </cell>
          <cell r="AF116">
            <v>0</v>
          </cell>
          <cell r="AG116">
            <v>0</v>
          </cell>
          <cell r="AH116">
            <v>2</v>
          </cell>
          <cell r="AI116">
            <v>0</v>
          </cell>
          <cell r="AJ116">
            <v>0</v>
          </cell>
          <cell r="AL116">
            <v>4</v>
          </cell>
          <cell r="AM116">
            <v>0</v>
          </cell>
          <cell r="AN116">
            <v>0</v>
          </cell>
          <cell r="AO116">
            <v>0</v>
          </cell>
          <cell r="AP116">
            <v>0</v>
          </cell>
          <cell r="AQ116">
            <v>0</v>
          </cell>
          <cell r="AR116">
            <v>2</v>
          </cell>
          <cell r="AS116">
            <v>0</v>
          </cell>
          <cell r="AT116">
            <v>0</v>
          </cell>
          <cell r="AU116">
            <v>0</v>
          </cell>
          <cell r="AV116">
            <v>0</v>
          </cell>
          <cell r="AW116">
            <v>2</v>
          </cell>
          <cell r="AX116">
            <v>0</v>
          </cell>
          <cell r="AY116">
            <v>0</v>
          </cell>
          <cell r="AZ116">
            <v>0</v>
          </cell>
          <cell r="BA116">
            <v>0</v>
          </cell>
          <cell r="BB116">
            <v>0</v>
          </cell>
        </row>
        <row r="117">
          <cell r="C117">
            <v>18037</v>
          </cell>
          <cell r="D117">
            <v>26350</v>
          </cell>
          <cell r="E117">
            <v>53491</v>
          </cell>
          <cell r="F117">
            <v>12453</v>
          </cell>
          <cell r="G117">
            <v>12135</v>
          </cell>
          <cell r="H117">
            <v>11665</v>
          </cell>
          <cell r="I117">
            <v>11384</v>
          </cell>
          <cell r="J117">
            <v>47637</v>
          </cell>
          <cell r="K117">
            <v>14218</v>
          </cell>
          <cell r="L117">
            <v>22355</v>
          </cell>
          <cell r="M117">
            <v>24449</v>
          </cell>
          <cell r="N117">
            <v>10538</v>
          </cell>
          <cell r="O117">
            <v>21377</v>
          </cell>
          <cell r="P117">
            <v>23188</v>
          </cell>
          <cell r="Q117">
            <v>10561</v>
          </cell>
          <cell r="R117">
            <v>12941</v>
          </cell>
          <cell r="S117">
            <v>24073</v>
          </cell>
          <cell r="T117">
            <v>19966</v>
          </cell>
          <cell r="U117">
            <v>20920</v>
          </cell>
          <cell r="V117">
            <v>17771</v>
          </cell>
          <cell r="W117">
            <v>18214</v>
          </cell>
          <cell r="X117">
            <v>16434</v>
          </cell>
          <cell r="Y117">
            <v>23530</v>
          </cell>
          <cell r="AA117">
            <v>21489</v>
          </cell>
          <cell r="AC117">
            <v>15592</v>
          </cell>
          <cell r="AD117">
            <v>13392</v>
          </cell>
          <cell r="AE117">
            <v>16066</v>
          </cell>
          <cell r="AF117">
            <v>11155</v>
          </cell>
          <cell r="AG117">
            <v>3417</v>
          </cell>
          <cell r="AH117">
            <v>7887</v>
          </cell>
          <cell r="AI117">
            <v>1937</v>
          </cell>
          <cell r="AJ117">
            <v>7299</v>
          </cell>
          <cell r="AL117">
            <v>7930</v>
          </cell>
          <cell r="AM117">
            <v>5810</v>
          </cell>
          <cell r="AN117">
            <v>5031</v>
          </cell>
          <cell r="AO117">
            <v>2013</v>
          </cell>
          <cell r="AP117">
            <v>2936</v>
          </cell>
          <cell r="AQ117">
            <v>1597</v>
          </cell>
          <cell r="AR117">
            <v>887</v>
          </cell>
          <cell r="AS117">
            <v>1259</v>
          </cell>
          <cell r="AT117">
            <v>2555</v>
          </cell>
          <cell r="AU117">
            <v>389</v>
          </cell>
          <cell r="AV117">
            <v>1156</v>
          </cell>
          <cell r="AW117">
            <v>5600</v>
          </cell>
          <cell r="AX117">
            <v>1167</v>
          </cell>
          <cell r="AY117">
            <v>3323</v>
          </cell>
          <cell r="AZ117">
            <v>4818</v>
          </cell>
          <cell r="BA117">
            <v>3040</v>
          </cell>
          <cell r="BB117">
            <v>6322</v>
          </cell>
        </row>
        <row r="118">
          <cell r="C118">
            <v>75.47999999999999</v>
          </cell>
          <cell r="D118">
            <v>102.80000000000001</v>
          </cell>
          <cell r="E118">
            <v>206.87</v>
          </cell>
          <cell r="F118">
            <v>38.700000000000003</v>
          </cell>
          <cell r="G118">
            <v>35</v>
          </cell>
          <cell r="H118">
            <v>39.67</v>
          </cell>
          <cell r="I118">
            <v>44.86</v>
          </cell>
          <cell r="J118">
            <v>158.23000000000002</v>
          </cell>
          <cell r="K118">
            <v>47.980000000000004</v>
          </cell>
          <cell r="L118">
            <v>72.930000000000007</v>
          </cell>
          <cell r="M118">
            <v>90.42</v>
          </cell>
          <cell r="N118">
            <v>33.64</v>
          </cell>
          <cell r="O118">
            <v>33.4</v>
          </cell>
          <cell r="P118">
            <v>80.17</v>
          </cell>
          <cell r="Q118">
            <v>34.61</v>
          </cell>
          <cell r="R118">
            <v>24.54</v>
          </cell>
          <cell r="S118">
            <v>59.040000000000006</v>
          </cell>
          <cell r="T118">
            <v>42.78</v>
          </cell>
          <cell r="U118">
            <v>55.783580000000001</v>
          </cell>
          <cell r="V118">
            <v>33.845300000000002</v>
          </cell>
          <cell r="W118">
            <v>48.226320000000001</v>
          </cell>
          <cell r="X118">
            <v>48.94</v>
          </cell>
          <cell r="Y118">
            <v>443.01300000000003</v>
          </cell>
          <cell r="AA118">
            <v>460.85</v>
          </cell>
          <cell r="AC118">
            <v>474.41000000000008</v>
          </cell>
          <cell r="AD118">
            <v>58.239999999999995</v>
          </cell>
          <cell r="AE118">
            <v>467.51</v>
          </cell>
          <cell r="AF118">
            <v>119.45078000000001</v>
          </cell>
          <cell r="AG118">
            <v>48.622979999999998</v>
          </cell>
          <cell r="AH118">
            <v>26.35679</v>
          </cell>
          <cell r="AI118">
            <v>62.84008</v>
          </cell>
          <cell r="AJ118">
            <v>42.005790000000005</v>
          </cell>
          <cell r="AL118">
            <v>73.208269999999999</v>
          </cell>
          <cell r="AM118">
            <v>126.97678999999999</v>
          </cell>
          <cell r="AN118">
            <v>82.85</v>
          </cell>
          <cell r="AO118">
            <v>8.02</v>
          </cell>
          <cell r="AP118">
            <v>42.8</v>
          </cell>
          <cell r="AQ118">
            <v>22.02</v>
          </cell>
          <cell r="AR118">
            <v>10.91</v>
          </cell>
          <cell r="AS118">
            <v>15.25</v>
          </cell>
          <cell r="AT118">
            <v>367.54</v>
          </cell>
          <cell r="AU118">
            <v>26.13</v>
          </cell>
          <cell r="AV118">
            <v>87.56</v>
          </cell>
          <cell r="AW118">
            <v>217.39000000000001</v>
          </cell>
          <cell r="AX118">
            <v>106.58999999999999</v>
          </cell>
          <cell r="AY118">
            <v>381</v>
          </cell>
          <cell r="AZ118">
            <v>494.15000000000009</v>
          </cell>
          <cell r="BA118">
            <v>96.85</v>
          </cell>
          <cell r="BB118">
            <v>177.02</v>
          </cell>
        </row>
        <row r="120">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row>
        <row r="121">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8</v>
          </cell>
          <cell r="V121">
            <v>8</v>
          </cell>
          <cell r="W121">
            <v>8</v>
          </cell>
          <cell r="X121">
            <v>8</v>
          </cell>
          <cell r="Y121">
            <v>8</v>
          </cell>
          <cell r="AA121">
            <v>0</v>
          </cell>
          <cell r="AC121">
            <v>0</v>
          </cell>
          <cell r="AD121">
            <v>0</v>
          </cell>
          <cell r="AE121">
            <v>0</v>
          </cell>
          <cell r="AF121">
            <v>0</v>
          </cell>
          <cell r="AG121">
            <v>0</v>
          </cell>
          <cell r="AH121">
            <v>0</v>
          </cell>
          <cell r="AI121">
            <v>0</v>
          </cell>
          <cell r="AJ121">
            <v>0</v>
          </cell>
          <cell r="AL121">
            <v>0</v>
          </cell>
          <cell r="AN121">
            <v>0</v>
          </cell>
          <cell r="AO121">
            <v>0</v>
          </cell>
          <cell r="AP121">
            <v>0</v>
          </cell>
          <cell r="AQ121">
            <v>0</v>
          </cell>
          <cell r="AR121">
            <v>0</v>
          </cell>
          <cell r="AS121">
            <v>0</v>
          </cell>
          <cell r="AT121">
            <v>17</v>
          </cell>
          <cell r="AU121">
            <v>17</v>
          </cell>
          <cell r="AV121">
            <v>20</v>
          </cell>
          <cell r="AW121">
            <v>33</v>
          </cell>
          <cell r="AX121">
            <v>33</v>
          </cell>
          <cell r="AY121">
            <v>33</v>
          </cell>
          <cell r="AZ121">
            <v>7</v>
          </cell>
          <cell r="BA121">
            <v>5</v>
          </cell>
          <cell r="BB121">
            <v>3</v>
          </cell>
        </row>
        <row r="122">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948</v>
          </cell>
          <cell r="V122">
            <v>955</v>
          </cell>
          <cell r="W122">
            <v>960</v>
          </cell>
          <cell r="X122">
            <v>1089</v>
          </cell>
          <cell r="Y122">
            <v>1135</v>
          </cell>
          <cell r="AA122">
            <v>0</v>
          </cell>
          <cell r="AC122">
            <v>0</v>
          </cell>
          <cell r="AD122">
            <v>0</v>
          </cell>
          <cell r="AE122">
            <v>0</v>
          </cell>
          <cell r="AF122">
            <v>0</v>
          </cell>
          <cell r="AG122">
            <v>0</v>
          </cell>
          <cell r="AH122">
            <v>0</v>
          </cell>
          <cell r="AI122">
            <v>0</v>
          </cell>
          <cell r="AJ122">
            <v>0</v>
          </cell>
          <cell r="AL122">
            <v>0</v>
          </cell>
          <cell r="AN122">
            <v>0</v>
          </cell>
          <cell r="AO122">
            <v>0</v>
          </cell>
          <cell r="AP122">
            <v>0</v>
          </cell>
          <cell r="AQ122">
            <v>0</v>
          </cell>
          <cell r="AR122">
            <v>0</v>
          </cell>
          <cell r="AS122">
            <v>0</v>
          </cell>
          <cell r="AT122">
            <v>7235</v>
          </cell>
          <cell r="AU122">
            <v>7235</v>
          </cell>
          <cell r="AV122">
            <v>33331</v>
          </cell>
          <cell r="AW122">
            <v>59511</v>
          </cell>
          <cell r="AX122">
            <v>59511</v>
          </cell>
          <cell r="AY122">
            <v>61800</v>
          </cell>
          <cell r="AZ122">
            <v>8685</v>
          </cell>
          <cell r="BA122">
            <v>12587</v>
          </cell>
          <cell r="BB122">
            <v>8624</v>
          </cell>
        </row>
        <row r="123">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1</v>
          </cell>
          <cell r="V123">
            <v>1</v>
          </cell>
          <cell r="W123">
            <v>3</v>
          </cell>
          <cell r="X123">
            <v>6</v>
          </cell>
          <cell r="Y123">
            <v>8</v>
          </cell>
          <cell r="AA123">
            <v>4</v>
          </cell>
          <cell r="AC123">
            <v>4</v>
          </cell>
          <cell r="AD123">
            <v>2</v>
          </cell>
          <cell r="AE123">
            <v>2</v>
          </cell>
          <cell r="AF123">
            <v>2</v>
          </cell>
          <cell r="AG123">
            <v>2</v>
          </cell>
          <cell r="AH123">
            <v>13</v>
          </cell>
          <cell r="AI123">
            <v>15</v>
          </cell>
          <cell r="AJ123">
            <v>20</v>
          </cell>
          <cell r="AL123">
            <v>5</v>
          </cell>
          <cell r="AN123">
            <v>3</v>
          </cell>
          <cell r="AO123">
            <v>2</v>
          </cell>
          <cell r="AP123">
            <v>2</v>
          </cell>
          <cell r="AQ123">
            <v>1</v>
          </cell>
          <cell r="AR123">
            <v>1</v>
          </cell>
          <cell r="AS123">
            <v>1</v>
          </cell>
          <cell r="AT123">
            <v>1</v>
          </cell>
          <cell r="AU123">
            <v>1</v>
          </cell>
          <cell r="AV123">
            <v>2</v>
          </cell>
          <cell r="AW123">
            <v>4</v>
          </cell>
          <cell r="AX123">
            <v>4</v>
          </cell>
          <cell r="AY123">
            <v>4</v>
          </cell>
          <cell r="AZ123">
            <v>0</v>
          </cell>
          <cell r="BA123">
            <v>0</v>
          </cell>
          <cell r="BB123">
            <v>0</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7071</v>
          </cell>
          <cell r="V124">
            <v>7251</v>
          </cell>
          <cell r="W124">
            <v>27312</v>
          </cell>
          <cell r="X124">
            <v>61451</v>
          </cell>
          <cell r="Y124">
            <v>70760</v>
          </cell>
          <cell r="AA124">
            <v>47940</v>
          </cell>
          <cell r="AC124">
            <v>54922</v>
          </cell>
          <cell r="AD124">
            <v>25035</v>
          </cell>
          <cell r="AE124">
            <v>28926</v>
          </cell>
          <cell r="AF124">
            <v>28825</v>
          </cell>
          <cell r="AG124">
            <v>30754</v>
          </cell>
          <cell r="AH124">
            <v>72043</v>
          </cell>
          <cell r="AI124">
            <v>97600</v>
          </cell>
          <cell r="AJ124">
            <v>129979</v>
          </cell>
          <cell r="AL124">
            <v>24861</v>
          </cell>
          <cell r="AN124">
            <v>121556</v>
          </cell>
          <cell r="AO124">
            <v>123914</v>
          </cell>
          <cell r="AP124">
            <v>83524</v>
          </cell>
          <cell r="AQ124">
            <v>66600</v>
          </cell>
          <cell r="AR124">
            <v>69429</v>
          </cell>
          <cell r="AS124">
            <v>47126</v>
          </cell>
          <cell r="AT124">
            <v>47432</v>
          </cell>
          <cell r="AU124">
            <v>47796</v>
          </cell>
          <cell r="AV124">
            <v>54630</v>
          </cell>
          <cell r="AW124">
            <v>98834</v>
          </cell>
          <cell r="AX124">
            <v>99703</v>
          </cell>
          <cell r="AY124">
            <v>99703</v>
          </cell>
          <cell r="AZ124">
            <v>0</v>
          </cell>
          <cell r="BA124">
            <v>0</v>
          </cell>
          <cell r="BB124">
            <v>0</v>
          </cell>
        </row>
        <row r="125">
          <cell r="AA125">
            <v>3</v>
          </cell>
          <cell r="AC125">
            <v>3</v>
          </cell>
          <cell r="AD125">
            <v>3</v>
          </cell>
          <cell r="AE125">
            <v>3</v>
          </cell>
          <cell r="AF125">
            <v>3</v>
          </cell>
          <cell r="AG125">
            <v>3</v>
          </cell>
          <cell r="AH125">
            <v>0</v>
          </cell>
          <cell r="AI125">
            <v>0</v>
          </cell>
          <cell r="AJ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v>0</v>
          </cell>
        </row>
        <row r="126">
          <cell r="AA126">
            <v>8819</v>
          </cell>
          <cell r="AC126">
            <v>8819</v>
          </cell>
          <cell r="AD126">
            <v>9383</v>
          </cell>
          <cell r="AE126">
            <v>8530</v>
          </cell>
          <cell r="AF126">
            <v>8516</v>
          </cell>
          <cell r="AG126">
            <v>8672</v>
          </cell>
          <cell r="AH126">
            <v>0</v>
          </cell>
          <cell r="AI126">
            <v>0</v>
          </cell>
          <cell r="AJ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v>0</v>
          </cell>
        </row>
        <row r="127">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8019</v>
          </cell>
          <cell r="V127">
            <v>8206</v>
          </cell>
          <cell r="W127">
            <v>28272</v>
          </cell>
          <cell r="X127">
            <v>62540</v>
          </cell>
          <cell r="Y127">
            <v>71895</v>
          </cell>
          <cell r="AA127">
            <v>56759</v>
          </cell>
          <cell r="AC127">
            <v>63741</v>
          </cell>
          <cell r="AD127">
            <v>34418</v>
          </cell>
          <cell r="AE127">
            <v>37456</v>
          </cell>
          <cell r="AF127">
            <v>37341</v>
          </cell>
          <cell r="AG127">
            <v>39426</v>
          </cell>
          <cell r="AH127">
            <v>72043</v>
          </cell>
          <cell r="AI127">
            <v>97600</v>
          </cell>
          <cell r="AJ127">
            <v>129979</v>
          </cell>
          <cell r="AO127">
            <v>123914</v>
          </cell>
          <cell r="AP127">
            <v>83524</v>
          </cell>
          <cell r="AQ127">
            <v>66600</v>
          </cell>
          <cell r="AR127">
            <v>69429</v>
          </cell>
          <cell r="AS127">
            <v>47126</v>
          </cell>
          <cell r="AT127">
            <v>54667</v>
          </cell>
          <cell r="AU127">
            <v>55031</v>
          </cell>
          <cell r="AV127">
            <v>87961</v>
          </cell>
          <cell r="AW127">
            <v>158345</v>
          </cell>
          <cell r="AX127">
            <v>159214</v>
          </cell>
          <cell r="AY127">
            <v>161503</v>
          </cell>
          <cell r="AZ127">
            <v>8685</v>
          </cell>
          <cell r="BA127">
            <v>12587</v>
          </cell>
          <cell r="BB127">
            <v>8624</v>
          </cell>
        </row>
        <row r="129">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row>
        <row r="130">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V130">
            <v>0</v>
          </cell>
          <cell r="W130">
            <v>0</v>
          </cell>
          <cell r="X130">
            <v>2</v>
          </cell>
          <cell r="Y130">
            <v>2</v>
          </cell>
          <cell r="AA130">
            <v>2</v>
          </cell>
          <cell r="AC130">
            <v>3</v>
          </cell>
          <cell r="AD130">
            <v>5</v>
          </cell>
          <cell r="AE130">
            <v>1</v>
          </cell>
          <cell r="AF130">
            <v>3</v>
          </cell>
          <cell r="AG130">
            <v>3</v>
          </cell>
          <cell r="AH130">
            <v>4</v>
          </cell>
          <cell r="AI130">
            <v>4</v>
          </cell>
          <cell r="AJ130">
            <v>3</v>
          </cell>
          <cell r="AL130">
            <v>4</v>
          </cell>
          <cell r="AM130">
            <v>7</v>
          </cell>
          <cell r="AN130">
            <v>0</v>
          </cell>
          <cell r="AO130">
            <v>4</v>
          </cell>
          <cell r="AP130">
            <v>7</v>
          </cell>
          <cell r="AQ130">
            <v>5</v>
          </cell>
          <cell r="AR130">
            <v>2</v>
          </cell>
          <cell r="AS130">
            <v>4</v>
          </cell>
          <cell r="AT130">
            <v>0</v>
          </cell>
          <cell r="AU130">
            <v>2</v>
          </cell>
          <cell r="AV130">
            <v>2</v>
          </cell>
          <cell r="AW130">
            <v>0</v>
          </cell>
          <cell r="AX130">
            <v>0</v>
          </cell>
          <cell r="AY130">
            <v>0</v>
          </cell>
          <cell r="AZ130">
            <v>3</v>
          </cell>
          <cell r="BA130">
            <v>3</v>
          </cell>
          <cell r="BB130">
            <v>5</v>
          </cell>
        </row>
        <row r="131">
          <cell r="C131">
            <v>0</v>
          </cell>
          <cell r="D131">
            <v>0</v>
          </cell>
          <cell r="E131">
            <v>0</v>
          </cell>
          <cell r="F131">
            <v>170</v>
          </cell>
          <cell r="G131">
            <v>33</v>
          </cell>
          <cell r="H131">
            <v>82</v>
          </cell>
          <cell r="I131">
            <v>64</v>
          </cell>
          <cell r="J131">
            <v>349</v>
          </cell>
          <cell r="K131">
            <v>119</v>
          </cell>
          <cell r="L131">
            <v>111</v>
          </cell>
          <cell r="M131">
            <v>245</v>
          </cell>
          <cell r="N131">
            <v>97</v>
          </cell>
          <cell r="P131">
            <v>422</v>
          </cell>
          <cell r="Q131">
            <v>70</v>
          </cell>
          <cell r="R131">
            <v>195</v>
          </cell>
          <cell r="S131">
            <v>204</v>
          </cell>
          <cell r="T131">
            <v>260</v>
          </cell>
          <cell r="U131">
            <v>230</v>
          </cell>
          <cell r="V131">
            <v>311</v>
          </cell>
          <cell r="W131">
            <v>233</v>
          </cell>
          <cell r="X131">
            <v>239</v>
          </cell>
          <cell r="Y131">
            <v>106</v>
          </cell>
          <cell r="AA131">
            <v>316</v>
          </cell>
          <cell r="AC131">
            <v>157</v>
          </cell>
          <cell r="AD131">
            <v>230</v>
          </cell>
          <cell r="AE131">
            <v>147</v>
          </cell>
          <cell r="AF131">
            <v>266</v>
          </cell>
          <cell r="AG131">
            <v>120</v>
          </cell>
          <cell r="AH131">
            <v>248</v>
          </cell>
          <cell r="AI131">
            <v>145</v>
          </cell>
          <cell r="AJ131">
            <v>222</v>
          </cell>
          <cell r="AL131">
            <v>244</v>
          </cell>
          <cell r="AM131">
            <v>298</v>
          </cell>
          <cell r="AN131">
            <v>168</v>
          </cell>
          <cell r="AO131">
            <v>156</v>
          </cell>
          <cell r="AP131">
            <v>313</v>
          </cell>
          <cell r="AQ131">
            <v>225</v>
          </cell>
          <cell r="AR131">
            <v>141</v>
          </cell>
          <cell r="AS131">
            <v>295</v>
          </cell>
          <cell r="AT131">
            <v>192</v>
          </cell>
          <cell r="AU131">
            <v>137</v>
          </cell>
          <cell r="AV131">
            <v>290</v>
          </cell>
          <cell r="AW131">
            <v>171</v>
          </cell>
          <cell r="AX131">
            <v>97</v>
          </cell>
          <cell r="AY131">
            <v>233</v>
          </cell>
          <cell r="AZ131">
            <v>325</v>
          </cell>
          <cell r="BA131">
            <v>116</v>
          </cell>
          <cell r="BB131">
            <v>175</v>
          </cell>
        </row>
        <row r="132">
          <cell r="AR132">
            <v>0</v>
          </cell>
        </row>
        <row r="133">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X133">
            <v>193</v>
          </cell>
          <cell r="Y133">
            <v>123</v>
          </cell>
          <cell r="AC133">
            <v>916</v>
          </cell>
          <cell r="AD133">
            <v>858</v>
          </cell>
          <cell r="AE133">
            <v>750</v>
          </cell>
          <cell r="AF133">
            <v>804</v>
          </cell>
          <cell r="AG133">
            <v>749</v>
          </cell>
          <cell r="AH133">
            <v>1352</v>
          </cell>
          <cell r="AN133">
            <v>670</v>
          </cell>
          <cell r="AO133">
            <v>411</v>
          </cell>
          <cell r="AP133">
            <v>585</v>
          </cell>
          <cell r="AQ133">
            <v>516</v>
          </cell>
          <cell r="AR133">
            <v>377</v>
          </cell>
          <cell r="AS133">
            <v>425</v>
          </cell>
          <cell r="AT133">
            <v>353</v>
          </cell>
          <cell r="AU133">
            <v>440</v>
          </cell>
          <cell r="AV133">
            <v>849</v>
          </cell>
          <cell r="AW133">
            <v>970</v>
          </cell>
          <cell r="AX133">
            <v>1859</v>
          </cell>
          <cell r="AY133">
            <v>2626</v>
          </cell>
          <cell r="AZ133">
            <v>1014</v>
          </cell>
          <cell r="BA133">
            <v>459</v>
          </cell>
          <cell r="BB133">
            <v>1136</v>
          </cell>
        </row>
        <row r="134">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V134">
            <v>6084</v>
          </cell>
          <cell r="W134">
            <v>6702</v>
          </cell>
          <cell r="X134">
            <v>6614</v>
          </cell>
          <cell r="Y134">
            <v>5180</v>
          </cell>
          <cell r="AA134">
            <v>5110</v>
          </cell>
          <cell r="AC134">
            <v>5205</v>
          </cell>
          <cell r="AD134">
            <v>5251</v>
          </cell>
          <cell r="AE134">
            <v>5210</v>
          </cell>
          <cell r="AF134">
            <v>6128</v>
          </cell>
          <cell r="AG134">
            <v>5885</v>
          </cell>
          <cell r="AH134">
            <v>5093</v>
          </cell>
          <cell r="AJ134">
            <v>4760</v>
          </cell>
          <cell r="AL134">
            <v>4060</v>
          </cell>
          <cell r="AM134">
            <v>3860</v>
          </cell>
          <cell r="AN134">
            <v>4371</v>
          </cell>
          <cell r="AO134">
            <v>1526</v>
          </cell>
          <cell r="AP134">
            <v>6070</v>
          </cell>
          <cell r="AQ134">
            <v>7209</v>
          </cell>
          <cell r="AR134">
            <v>2787</v>
          </cell>
          <cell r="AS134">
            <v>2578</v>
          </cell>
          <cell r="AT134">
            <v>3930</v>
          </cell>
          <cell r="AU134">
            <v>2396</v>
          </cell>
          <cell r="AV134">
            <v>5064</v>
          </cell>
          <cell r="AW134">
            <v>10564</v>
          </cell>
          <cell r="AX134">
            <v>5329</v>
          </cell>
          <cell r="AY134">
            <v>28342</v>
          </cell>
          <cell r="AZ134">
            <v>32635</v>
          </cell>
          <cell r="BA134">
            <v>13974</v>
          </cell>
          <cell r="BB134">
            <v>19204</v>
          </cell>
        </row>
        <row r="135">
          <cell r="C135">
            <v>0</v>
          </cell>
          <cell r="D135">
            <v>0</v>
          </cell>
          <cell r="E135">
            <v>1135</v>
          </cell>
          <cell r="F135">
            <v>83</v>
          </cell>
          <cell r="G135">
            <v>2174</v>
          </cell>
          <cell r="H135">
            <v>1044</v>
          </cell>
          <cell r="I135">
            <v>1238</v>
          </cell>
          <cell r="J135">
            <v>4539</v>
          </cell>
          <cell r="K135">
            <v>1305</v>
          </cell>
          <cell r="L135">
            <v>1904</v>
          </cell>
          <cell r="M135">
            <v>2653</v>
          </cell>
          <cell r="N135">
            <v>764</v>
          </cell>
          <cell r="O135">
            <v>1734</v>
          </cell>
          <cell r="P135">
            <v>1411</v>
          </cell>
          <cell r="Q135">
            <v>640</v>
          </cell>
          <cell r="R135">
            <v>453</v>
          </cell>
          <cell r="S135">
            <v>1277</v>
          </cell>
          <cell r="T135">
            <v>648</v>
          </cell>
          <cell r="U135">
            <v>1747</v>
          </cell>
          <cell r="V135">
            <v>765</v>
          </cell>
          <cell r="W135">
            <v>721</v>
          </cell>
          <cell r="X135">
            <v>1230</v>
          </cell>
          <cell r="Y135">
            <v>2071</v>
          </cell>
          <cell r="AA135">
            <v>662</v>
          </cell>
          <cell r="AC135">
            <v>0</v>
          </cell>
          <cell r="AD135">
            <v>2846</v>
          </cell>
          <cell r="AE135">
            <v>2323</v>
          </cell>
          <cell r="AF135">
            <v>1833</v>
          </cell>
          <cell r="AG135">
            <v>2557</v>
          </cell>
          <cell r="AH135">
            <v>1495</v>
          </cell>
          <cell r="AI135">
            <v>1693</v>
          </cell>
          <cell r="AJ135">
            <v>1973</v>
          </cell>
          <cell r="AL135">
            <v>2503</v>
          </cell>
          <cell r="AM135">
            <v>1710</v>
          </cell>
          <cell r="AN135">
            <v>711</v>
          </cell>
          <cell r="AO135">
            <v>802</v>
          </cell>
          <cell r="AP135">
            <v>1329</v>
          </cell>
          <cell r="AQ135">
            <v>748</v>
          </cell>
          <cell r="AR135">
            <v>263</v>
          </cell>
          <cell r="AS135">
            <v>476</v>
          </cell>
          <cell r="AT135">
            <v>508</v>
          </cell>
          <cell r="AU135">
            <v>229</v>
          </cell>
          <cell r="AV135">
            <v>400</v>
          </cell>
          <cell r="AW135">
            <v>635</v>
          </cell>
          <cell r="AX135">
            <v>83</v>
          </cell>
          <cell r="AY135">
            <v>87</v>
          </cell>
          <cell r="AZ135">
            <v>13760</v>
          </cell>
          <cell r="BA135">
            <v>17671</v>
          </cell>
          <cell r="BB135">
            <v>43242</v>
          </cell>
        </row>
        <row r="136">
          <cell r="C136">
            <v>0</v>
          </cell>
          <cell r="D136">
            <v>0</v>
          </cell>
          <cell r="E136">
            <v>567</v>
          </cell>
          <cell r="F136">
            <v>11</v>
          </cell>
          <cell r="G136">
            <v>1811</v>
          </cell>
          <cell r="H136">
            <v>967</v>
          </cell>
          <cell r="I136">
            <v>1186</v>
          </cell>
          <cell r="J136">
            <v>3975</v>
          </cell>
          <cell r="K136">
            <v>1187</v>
          </cell>
          <cell r="L136">
            <v>1718</v>
          </cell>
          <cell r="M136">
            <v>2386</v>
          </cell>
          <cell r="N136">
            <v>685</v>
          </cell>
          <cell r="O136">
            <v>1569</v>
          </cell>
          <cell r="P136">
            <v>1221</v>
          </cell>
          <cell r="Q136">
            <v>580</v>
          </cell>
          <cell r="R136">
            <v>436</v>
          </cell>
          <cell r="S136">
            <v>1029</v>
          </cell>
          <cell r="T136">
            <v>536</v>
          </cell>
          <cell r="U136">
            <v>1461</v>
          </cell>
          <cell r="V136">
            <v>692</v>
          </cell>
          <cell r="W136">
            <v>669</v>
          </cell>
          <cell r="X136">
            <v>1154</v>
          </cell>
          <cell r="Y136">
            <v>2068</v>
          </cell>
          <cell r="AA136">
            <v>642</v>
          </cell>
          <cell r="AC136">
            <v>0</v>
          </cell>
          <cell r="AD136">
            <v>2830</v>
          </cell>
          <cell r="AE136">
            <v>2153</v>
          </cell>
          <cell r="AF136">
            <v>1702</v>
          </cell>
          <cell r="AG136">
            <v>2356</v>
          </cell>
          <cell r="AH136">
            <v>1455</v>
          </cell>
          <cell r="AI136">
            <v>1530</v>
          </cell>
          <cell r="AJ136">
            <v>1899</v>
          </cell>
          <cell r="AL136">
            <v>2302</v>
          </cell>
          <cell r="AM136">
            <v>1545</v>
          </cell>
          <cell r="AN136">
            <v>532</v>
          </cell>
          <cell r="AO136">
            <v>692</v>
          </cell>
          <cell r="AP136">
            <v>1110</v>
          </cell>
          <cell r="AQ136">
            <v>722</v>
          </cell>
          <cell r="AR136">
            <v>254</v>
          </cell>
          <cell r="AS136">
            <v>466</v>
          </cell>
          <cell r="AT136">
            <v>481</v>
          </cell>
          <cell r="AU136">
            <v>222</v>
          </cell>
          <cell r="AV136">
            <v>395</v>
          </cell>
          <cell r="AW136">
            <v>550</v>
          </cell>
          <cell r="AX136">
            <v>83</v>
          </cell>
          <cell r="AY136">
            <v>87</v>
          </cell>
          <cell r="AZ136">
            <v>13760</v>
          </cell>
          <cell r="BA136">
            <v>17671</v>
          </cell>
          <cell r="BB136">
            <v>43242</v>
          </cell>
        </row>
        <row r="137">
          <cell r="Y137">
            <v>39</v>
          </cell>
          <cell r="AA137">
            <v>18</v>
          </cell>
          <cell r="AC137">
            <v>0</v>
          </cell>
          <cell r="AD137">
            <v>46</v>
          </cell>
          <cell r="AE137">
            <v>78</v>
          </cell>
          <cell r="AF137">
            <v>44</v>
          </cell>
          <cell r="AG137">
            <v>34</v>
          </cell>
          <cell r="AH137">
            <v>130</v>
          </cell>
          <cell r="AI137">
            <v>63</v>
          </cell>
          <cell r="AJ137">
            <v>23</v>
          </cell>
          <cell r="AL137">
            <v>23</v>
          </cell>
          <cell r="AM137">
            <v>17</v>
          </cell>
          <cell r="AN137">
            <v>41</v>
          </cell>
          <cell r="AO137">
            <v>11</v>
          </cell>
          <cell r="AP137">
            <v>31</v>
          </cell>
          <cell r="AQ137">
            <v>32</v>
          </cell>
          <cell r="AR137">
            <v>12</v>
          </cell>
          <cell r="AS137">
            <v>29</v>
          </cell>
          <cell r="AT137">
            <v>57</v>
          </cell>
          <cell r="AU137">
            <v>0</v>
          </cell>
          <cell r="AV137">
            <v>1</v>
          </cell>
          <cell r="AW137">
            <v>60</v>
          </cell>
          <cell r="AX137">
            <v>41</v>
          </cell>
          <cell r="AY137">
            <v>86</v>
          </cell>
          <cell r="AZ137">
            <v>26</v>
          </cell>
          <cell r="BA137">
            <v>38</v>
          </cell>
          <cell r="BB137">
            <v>77</v>
          </cell>
        </row>
        <row r="138">
          <cell r="Y138">
            <v>13</v>
          </cell>
          <cell r="AA138">
            <v>21</v>
          </cell>
          <cell r="AC138">
            <v>0</v>
          </cell>
          <cell r="AD138">
            <v>68</v>
          </cell>
          <cell r="AE138">
            <v>62</v>
          </cell>
          <cell r="AF138">
            <v>9</v>
          </cell>
          <cell r="AG138">
            <v>25</v>
          </cell>
          <cell r="AH138">
            <v>100</v>
          </cell>
          <cell r="AI138">
            <v>45</v>
          </cell>
          <cell r="AJ138">
            <v>38</v>
          </cell>
          <cell r="AL138">
            <v>14</v>
          </cell>
          <cell r="AM138">
            <v>25</v>
          </cell>
          <cell r="AN138">
            <v>26</v>
          </cell>
          <cell r="AO138">
            <v>11</v>
          </cell>
          <cell r="AP138">
            <v>55</v>
          </cell>
          <cell r="AQ138">
            <v>14</v>
          </cell>
          <cell r="AR138">
            <v>28</v>
          </cell>
          <cell r="AS138">
            <v>47</v>
          </cell>
          <cell r="AT138">
            <v>44</v>
          </cell>
          <cell r="AU138">
            <v>10</v>
          </cell>
          <cell r="AV138">
            <v>12</v>
          </cell>
          <cell r="AW138">
            <v>23</v>
          </cell>
          <cell r="AX138">
            <v>36</v>
          </cell>
          <cell r="AY138">
            <v>78</v>
          </cell>
          <cell r="AZ138">
            <v>66</v>
          </cell>
          <cell r="BA138">
            <v>15</v>
          </cell>
          <cell r="BB138">
            <v>64</v>
          </cell>
        </row>
        <row r="140">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row>
        <row r="141">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49</v>
          </cell>
          <cell r="V141">
            <v>0</v>
          </cell>
          <cell r="W141">
            <v>14</v>
          </cell>
          <cell r="AD141">
            <v>44</v>
          </cell>
          <cell r="AE141">
            <v>299</v>
          </cell>
          <cell r="AG141">
            <v>63</v>
          </cell>
          <cell r="AI141">
            <v>184</v>
          </cell>
          <cell r="AJ141">
            <v>314</v>
          </cell>
          <cell r="BB141">
            <v>4</v>
          </cell>
        </row>
        <row r="142">
          <cell r="U142">
            <v>20</v>
          </cell>
          <cell r="V142">
            <v>0</v>
          </cell>
          <cell r="W142">
            <v>10</v>
          </cell>
          <cell r="AE142">
            <v>41</v>
          </cell>
          <cell r="AG142">
            <v>0</v>
          </cell>
          <cell r="AI142">
            <v>2</v>
          </cell>
          <cell r="AJ142">
            <v>0</v>
          </cell>
          <cell r="AL142">
            <v>0</v>
          </cell>
          <cell r="AM142">
            <v>0</v>
          </cell>
          <cell r="AN142">
            <v>0</v>
          </cell>
          <cell r="BB142">
            <v>20</v>
          </cell>
        </row>
        <row r="143">
          <cell r="U143">
            <v>1</v>
          </cell>
          <cell r="V143">
            <v>0</v>
          </cell>
          <cell r="W143">
            <v>1</v>
          </cell>
          <cell r="AC143">
            <v>0</v>
          </cell>
          <cell r="AD143">
            <v>0</v>
          </cell>
          <cell r="AE143">
            <v>0</v>
          </cell>
          <cell r="AF143">
            <v>0</v>
          </cell>
          <cell r="AG143">
            <v>0</v>
          </cell>
          <cell r="AH143">
            <v>0</v>
          </cell>
          <cell r="AI143">
            <v>0</v>
          </cell>
          <cell r="AJ143">
            <v>0</v>
          </cell>
          <cell r="AL143">
            <v>0</v>
          </cell>
          <cell r="AM143">
            <v>0</v>
          </cell>
          <cell r="AN143">
            <v>0</v>
          </cell>
          <cell r="AO143">
            <v>0</v>
          </cell>
          <cell r="AP143">
            <v>0</v>
          </cell>
          <cell r="AQ143">
            <v>0</v>
          </cell>
          <cell r="BB143">
            <v>0</v>
          </cell>
        </row>
        <row r="144">
          <cell r="V144">
            <v>0</v>
          </cell>
          <cell r="AF144">
            <v>52.911999999999999</v>
          </cell>
          <cell r="AG144">
            <v>0</v>
          </cell>
          <cell r="AI144">
            <v>141.94999999999999</v>
          </cell>
          <cell r="BB144">
            <v>3.1</v>
          </cell>
        </row>
        <row r="145">
          <cell r="U145">
            <v>0</v>
          </cell>
          <cell r="V145">
            <v>0</v>
          </cell>
          <cell r="W145">
            <v>0</v>
          </cell>
          <cell r="AD145">
            <v>0</v>
          </cell>
          <cell r="AF145">
            <v>0</v>
          </cell>
          <cell r="AG145">
            <v>0</v>
          </cell>
          <cell r="AH145">
            <v>0</v>
          </cell>
          <cell r="AI145">
            <v>0</v>
          </cell>
          <cell r="AJ145">
            <v>0</v>
          </cell>
          <cell r="AL145">
            <v>0</v>
          </cell>
          <cell r="AM145">
            <v>0</v>
          </cell>
          <cell r="AN145">
            <v>0</v>
          </cell>
          <cell r="AO145">
            <v>0</v>
          </cell>
          <cell r="AP145">
            <v>0</v>
          </cell>
          <cell r="AQ145">
            <v>0</v>
          </cell>
          <cell r="BB145">
            <v>0</v>
          </cell>
        </row>
        <row r="146">
          <cell r="C146">
            <v>1675</v>
          </cell>
          <cell r="D146">
            <v>0</v>
          </cell>
          <cell r="E146">
            <v>7182</v>
          </cell>
          <cell r="F146">
            <v>2879</v>
          </cell>
          <cell r="G146">
            <v>2483</v>
          </cell>
          <cell r="H146">
            <v>3402</v>
          </cell>
          <cell r="I146">
            <v>4214</v>
          </cell>
          <cell r="J146">
            <v>4214</v>
          </cell>
          <cell r="K146">
            <v>2112</v>
          </cell>
          <cell r="L146">
            <v>2056</v>
          </cell>
          <cell r="M146">
            <v>1275</v>
          </cell>
          <cell r="N146">
            <v>1113</v>
          </cell>
          <cell r="O146">
            <v>1825</v>
          </cell>
          <cell r="P146">
            <v>2575</v>
          </cell>
          <cell r="Q146">
            <v>2098</v>
          </cell>
          <cell r="R146">
            <v>796</v>
          </cell>
          <cell r="S146">
            <v>731</v>
          </cell>
          <cell r="T146">
            <v>291</v>
          </cell>
          <cell r="U146">
            <v>214</v>
          </cell>
          <cell r="V146">
            <v>148</v>
          </cell>
          <cell r="W146">
            <v>379</v>
          </cell>
          <cell r="X146">
            <v>2066</v>
          </cell>
          <cell r="Y146">
            <v>2594</v>
          </cell>
          <cell r="AA146">
            <v>3023</v>
          </cell>
          <cell r="AC146">
            <v>2921</v>
          </cell>
          <cell r="AD146">
            <v>3119</v>
          </cell>
          <cell r="AE146">
            <v>2588</v>
          </cell>
          <cell r="AF146">
            <v>11701</v>
          </cell>
          <cell r="AG146">
            <v>9262</v>
          </cell>
          <cell r="AH146">
            <v>4143</v>
          </cell>
          <cell r="AI146">
            <v>3854</v>
          </cell>
          <cell r="AJ146">
            <v>3888</v>
          </cell>
          <cell r="AL146">
            <v>4705</v>
          </cell>
          <cell r="AM146">
            <v>2193</v>
          </cell>
          <cell r="AN146">
            <v>1533</v>
          </cell>
          <cell r="AO146">
            <v>1155</v>
          </cell>
          <cell r="AP146">
            <v>1618</v>
          </cell>
          <cell r="AQ146">
            <v>5164</v>
          </cell>
          <cell r="AR146">
            <v>874</v>
          </cell>
          <cell r="AS146">
            <v>597</v>
          </cell>
          <cell r="AT146">
            <v>636</v>
          </cell>
          <cell r="AU146">
            <v>63</v>
          </cell>
          <cell r="AV146">
            <v>147</v>
          </cell>
          <cell r="AW146">
            <v>227</v>
          </cell>
          <cell r="AX146">
            <v>152</v>
          </cell>
          <cell r="AY146">
            <v>378</v>
          </cell>
          <cell r="AZ146">
            <v>319</v>
          </cell>
          <cell r="BB146">
            <v>991</v>
          </cell>
        </row>
        <row r="147">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AC147">
            <v>0</v>
          </cell>
          <cell r="AD147">
            <v>0</v>
          </cell>
          <cell r="AE147">
            <v>0</v>
          </cell>
          <cell r="AF147">
            <v>0</v>
          </cell>
          <cell r="AG147">
            <v>0</v>
          </cell>
          <cell r="AH147">
            <v>0</v>
          </cell>
          <cell r="AI147">
            <v>0</v>
          </cell>
          <cell r="AJ147">
            <v>0</v>
          </cell>
          <cell r="AL147">
            <v>0</v>
          </cell>
          <cell r="AM147">
            <v>0</v>
          </cell>
          <cell r="AN147">
            <v>0</v>
          </cell>
          <cell r="AO147">
            <v>0</v>
          </cell>
          <cell r="AP147">
            <v>0</v>
          </cell>
          <cell r="AQ147">
            <v>0</v>
          </cell>
          <cell r="AR147">
            <v>0</v>
          </cell>
          <cell r="AS147">
            <v>0</v>
          </cell>
          <cell r="AT147">
            <v>0</v>
          </cell>
          <cell r="AU147">
            <v>0</v>
          </cell>
          <cell r="AV147">
            <v>0</v>
          </cell>
          <cell r="AW147">
            <v>0</v>
          </cell>
          <cell r="BB147">
            <v>0</v>
          </cell>
        </row>
        <row r="148">
          <cell r="AA148">
            <v>300.66197999999997</v>
          </cell>
          <cell r="BB148">
            <v>0</v>
          </cell>
        </row>
        <row r="149">
          <cell r="AA149">
            <v>12.21541</v>
          </cell>
          <cell r="BB149">
            <v>0</v>
          </cell>
        </row>
        <row r="151">
          <cell r="C151">
            <v>6582</v>
          </cell>
          <cell r="D151">
            <v>7024</v>
          </cell>
          <cell r="E151">
            <v>3241</v>
          </cell>
          <cell r="F151">
            <v>3828</v>
          </cell>
          <cell r="G151">
            <v>3034</v>
          </cell>
          <cell r="H151">
            <v>2077</v>
          </cell>
          <cell r="I151">
            <v>1593</v>
          </cell>
          <cell r="J151">
            <v>1593</v>
          </cell>
          <cell r="K151">
            <v>1682</v>
          </cell>
          <cell r="L151">
            <v>1682</v>
          </cell>
          <cell r="M151">
            <v>1303</v>
          </cell>
          <cell r="N151">
            <v>862</v>
          </cell>
          <cell r="O151">
            <v>1904</v>
          </cell>
          <cell r="P151">
            <v>6407</v>
          </cell>
          <cell r="Q151">
            <v>6475</v>
          </cell>
          <cell r="R151">
            <v>6437</v>
          </cell>
          <cell r="S151">
            <v>4834</v>
          </cell>
          <cell r="T151">
            <v>3554</v>
          </cell>
          <cell r="U151">
            <v>1403</v>
          </cell>
          <cell r="V151">
            <v>4027</v>
          </cell>
          <cell r="W151">
            <v>5343</v>
          </cell>
          <cell r="X151">
            <v>11205</v>
          </cell>
          <cell r="Y151">
            <v>13591</v>
          </cell>
          <cell r="AA151">
            <v>13370</v>
          </cell>
          <cell r="AC151">
            <v>24150</v>
          </cell>
          <cell r="AD151">
            <v>40250</v>
          </cell>
          <cell r="AE151">
            <v>41689</v>
          </cell>
          <cell r="AF151">
            <v>33871</v>
          </cell>
          <cell r="AG151">
            <v>36456</v>
          </cell>
          <cell r="AH151">
            <v>40792</v>
          </cell>
          <cell r="AI151">
            <v>47051</v>
          </cell>
          <cell r="AJ151">
            <v>74521</v>
          </cell>
          <cell r="AL151">
            <v>79096</v>
          </cell>
          <cell r="AM151">
            <v>82729</v>
          </cell>
          <cell r="AN151">
            <v>84661</v>
          </cell>
          <cell r="AO151">
            <v>90055</v>
          </cell>
          <cell r="AP151">
            <v>99931</v>
          </cell>
          <cell r="AQ151">
            <v>102495</v>
          </cell>
          <cell r="AR151">
            <v>97931</v>
          </cell>
          <cell r="AS151">
            <v>92993</v>
          </cell>
          <cell r="AT151">
            <v>74279</v>
          </cell>
          <cell r="AU151">
            <v>73088</v>
          </cell>
          <cell r="AV151">
            <v>68043</v>
          </cell>
          <cell r="AW151">
            <v>59859</v>
          </cell>
          <cell r="AX151">
            <v>58934</v>
          </cell>
          <cell r="AY151">
            <v>56145</v>
          </cell>
          <cell r="AZ151">
            <v>45780</v>
          </cell>
          <cell r="BB151">
            <v>71241</v>
          </cell>
        </row>
        <row r="152">
          <cell r="C152">
            <v>3116</v>
          </cell>
          <cell r="D152">
            <v>3558</v>
          </cell>
          <cell r="E152">
            <v>11104</v>
          </cell>
          <cell r="F152">
            <v>697</v>
          </cell>
          <cell r="G152">
            <v>981</v>
          </cell>
          <cell r="H152">
            <v>1135</v>
          </cell>
          <cell r="I152">
            <v>557</v>
          </cell>
          <cell r="J152">
            <v>3370</v>
          </cell>
          <cell r="K152">
            <v>1185</v>
          </cell>
          <cell r="L152">
            <v>1166</v>
          </cell>
          <cell r="M152">
            <v>242</v>
          </cell>
          <cell r="N152">
            <v>441</v>
          </cell>
          <cell r="O152">
            <v>205</v>
          </cell>
          <cell r="P152">
            <v>256</v>
          </cell>
          <cell r="Q152">
            <v>147</v>
          </cell>
          <cell r="R152">
            <v>115</v>
          </cell>
          <cell r="S152">
            <v>1026</v>
          </cell>
          <cell r="T152">
            <v>1936</v>
          </cell>
          <cell r="U152">
            <v>658</v>
          </cell>
          <cell r="V152">
            <v>2948</v>
          </cell>
          <cell r="W152">
            <v>4776</v>
          </cell>
          <cell r="X152">
            <v>3964</v>
          </cell>
          <cell r="Y152">
            <v>2312</v>
          </cell>
          <cell r="AA152">
            <v>3808</v>
          </cell>
          <cell r="AC152">
            <v>1806</v>
          </cell>
          <cell r="AD152">
            <v>3014</v>
          </cell>
          <cell r="AE152">
            <v>4862</v>
          </cell>
          <cell r="AF152">
            <v>5406</v>
          </cell>
          <cell r="AG152">
            <v>14740</v>
          </cell>
          <cell r="AH152">
            <v>7675</v>
          </cell>
          <cell r="AI152">
            <v>5087</v>
          </cell>
          <cell r="AJ152">
            <v>3594</v>
          </cell>
          <cell r="AL152">
            <v>2583</v>
          </cell>
          <cell r="AM152">
            <v>3263</v>
          </cell>
          <cell r="AN152">
            <v>3635</v>
          </cell>
          <cell r="AO152">
            <v>1276</v>
          </cell>
          <cell r="AP152">
            <v>2178</v>
          </cell>
          <cell r="AQ152">
            <v>13062</v>
          </cell>
          <cell r="AR152">
            <v>7071</v>
          </cell>
          <cell r="AS152">
            <v>15622</v>
          </cell>
          <cell r="AT152">
            <v>23600</v>
          </cell>
          <cell r="AU152">
            <v>6107</v>
          </cell>
          <cell r="AV152">
            <v>16393</v>
          </cell>
          <cell r="AW152">
            <v>15905</v>
          </cell>
          <cell r="AX152">
            <v>4333</v>
          </cell>
          <cell r="AY152">
            <v>11287</v>
          </cell>
          <cell r="AZ152">
            <v>18895</v>
          </cell>
          <cell r="BA152">
            <v>4513</v>
          </cell>
          <cell r="BB152">
            <v>14779</v>
          </cell>
        </row>
        <row r="153">
          <cell r="U153">
            <v>0</v>
          </cell>
          <cell r="V153">
            <v>0</v>
          </cell>
          <cell r="W153">
            <v>0</v>
          </cell>
          <cell r="X153">
            <v>2</v>
          </cell>
          <cell r="Y153">
            <v>1</v>
          </cell>
          <cell r="AA153">
            <v>1</v>
          </cell>
          <cell r="AC153">
            <v>1</v>
          </cell>
          <cell r="AD153">
            <v>1</v>
          </cell>
          <cell r="AE153">
            <v>1</v>
          </cell>
          <cell r="AF153">
            <v>1</v>
          </cell>
          <cell r="AG153">
            <v>1</v>
          </cell>
          <cell r="AH153">
            <v>1</v>
          </cell>
          <cell r="AI153">
            <v>1</v>
          </cell>
          <cell r="AJ153">
            <v>1</v>
          </cell>
          <cell r="AL153">
            <v>2</v>
          </cell>
          <cell r="AM153">
            <v>1</v>
          </cell>
          <cell r="AN153">
            <v>1</v>
          </cell>
          <cell r="AO153">
            <v>0</v>
          </cell>
          <cell r="AP153">
            <v>1</v>
          </cell>
          <cell r="AQ153">
            <v>0</v>
          </cell>
          <cell r="AR153">
            <v>0</v>
          </cell>
          <cell r="AS153">
            <v>0</v>
          </cell>
          <cell r="AT153">
            <v>0</v>
          </cell>
          <cell r="AU153">
            <v>0</v>
          </cell>
          <cell r="AV153">
            <v>0</v>
          </cell>
          <cell r="AW153">
            <v>0</v>
          </cell>
          <cell r="AX153">
            <v>0</v>
          </cell>
          <cell r="AY153">
            <v>0</v>
          </cell>
          <cell r="AZ153">
            <v>0</v>
          </cell>
          <cell r="BA153">
            <v>0</v>
          </cell>
          <cell r="BB153">
            <v>0</v>
          </cell>
        </row>
        <row r="154">
          <cell r="F154">
            <v>0</v>
          </cell>
          <cell r="G154">
            <v>47</v>
          </cell>
          <cell r="H154">
            <v>29</v>
          </cell>
          <cell r="I154">
            <v>31</v>
          </cell>
          <cell r="J154">
            <v>107</v>
          </cell>
          <cell r="K154">
            <v>49</v>
          </cell>
          <cell r="L154">
            <v>27</v>
          </cell>
          <cell r="M154">
            <v>63</v>
          </cell>
          <cell r="N154">
            <v>7</v>
          </cell>
          <cell r="O154">
            <v>0</v>
          </cell>
          <cell r="P154">
            <v>100</v>
          </cell>
          <cell r="Q154">
            <v>37</v>
          </cell>
          <cell r="R154">
            <v>18</v>
          </cell>
          <cell r="S154">
            <v>70</v>
          </cell>
          <cell r="T154">
            <v>50</v>
          </cell>
          <cell r="U154">
            <v>64</v>
          </cell>
          <cell r="V154">
            <v>27</v>
          </cell>
          <cell r="W154">
            <v>41</v>
          </cell>
          <cell r="X154">
            <v>31</v>
          </cell>
          <cell r="Y154">
            <v>57</v>
          </cell>
          <cell r="AA154">
            <v>36</v>
          </cell>
          <cell r="AC154">
            <v>84</v>
          </cell>
          <cell r="AD154">
            <v>27</v>
          </cell>
          <cell r="AE154">
            <v>90</v>
          </cell>
          <cell r="AF154">
            <v>40</v>
          </cell>
          <cell r="AG154">
            <v>84</v>
          </cell>
          <cell r="AH154">
            <v>87</v>
          </cell>
          <cell r="AI154">
            <v>117</v>
          </cell>
          <cell r="AJ154">
            <v>67</v>
          </cell>
          <cell r="AL154">
            <v>131</v>
          </cell>
          <cell r="AM154">
            <v>129</v>
          </cell>
          <cell r="AN154">
            <v>96</v>
          </cell>
          <cell r="AO154">
            <v>47</v>
          </cell>
          <cell r="AP154">
            <v>73</v>
          </cell>
          <cell r="AQ154">
            <v>39</v>
          </cell>
          <cell r="AR154">
            <v>24</v>
          </cell>
          <cell r="AS154">
            <v>22</v>
          </cell>
          <cell r="AT154">
            <v>66</v>
          </cell>
          <cell r="AU154">
            <v>7</v>
          </cell>
          <cell r="AV154">
            <v>25</v>
          </cell>
          <cell r="AW154">
            <v>58</v>
          </cell>
          <cell r="AX154">
            <v>16</v>
          </cell>
          <cell r="AY154">
            <v>40</v>
          </cell>
          <cell r="AZ154">
            <v>158</v>
          </cell>
          <cell r="BA154">
            <v>68</v>
          </cell>
          <cell r="BB154">
            <v>119</v>
          </cell>
        </row>
      </sheetData>
      <sheetData sheetId="16">
        <row r="153">
          <cell r="F153">
            <v>0</v>
          </cell>
        </row>
      </sheetData>
      <sheetData sheetId="17">
        <row r="69">
          <cell r="E69">
            <v>1.0999999999999999E-2</v>
          </cell>
        </row>
      </sheetData>
      <sheetData sheetId="18">
        <row r="153">
          <cell r="I153">
            <v>2</v>
          </cell>
        </row>
      </sheetData>
      <sheetData sheetId="19">
        <row r="52">
          <cell r="C52">
            <v>1</v>
          </cell>
          <cell r="D52">
            <v>1</v>
          </cell>
          <cell r="E52">
            <v>1</v>
          </cell>
          <cell r="F52">
            <v>1</v>
          </cell>
          <cell r="G52">
            <v>1</v>
          </cell>
          <cell r="H52">
            <v>1</v>
          </cell>
          <cell r="I52">
            <v>1</v>
          </cell>
          <cell r="J52">
            <v>1</v>
          </cell>
          <cell r="K52">
            <v>1</v>
          </cell>
          <cell r="L52">
            <v>1</v>
          </cell>
          <cell r="M52">
            <v>1</v>
          </cell>
          <cell r="N52">
            <v>1</v>
          </cell>
          <cell r="O52">
            <v>1</v>
          </cell>
          <cell r="P52">
            <v>1</v>
          </cell>
          <cell r="Q52">
            <v>1</v>
          </cell>
          <cell r="R52">
            <v>1</v>
          </cell>
          <cell r="S52">
            <v>1</v>
          </cell>
          <cell r="T52">
            <v>1</v>
          </cell>
          <cell r="U52">
            <v>1</v>
          </cell>
          <cell r="V52">
            <v>1</v>
          </cell>
          <cell r="W52">
            <v>1</v>
          </cell>
          <cell r="X52">
            <v>1</v>
          </cell>
          <cell r="Y52">
            <v>1</v>
          </cell>
          <cell r="AA52">
            <v>1</v>
          </cell>
          <cell r="AC52">
            <v>1</v>
          </cell>
          <cell r="AF52">
            <v>1</v>
          </cell>
          <cell r="AG52">
            <v>1</v>
          </cell>
          <cell r="AH52">
            <v>1</v>
          </cell>
          <cell r="AI52">
            <v>1</v>
          </cell>
          <cell r="AJ52">
            <v>1</v>
          </cell>
          <cell r="AL52">
            <v>1</v>
          </cell>
          <cell r="AM52">
            <v>1</v>
          </cell>
          <cell r="AN52">
            <v>1</v>
          </cell>
          <cell r="AO52">
            <v>1</v>
          </cell>
          <cell r="AP52">
            <v>1</v>
          </cell>
          <cell r="AQ52">
            <v>1</v>
          </cell>
        </row>
        <row r="53">
          <cell r="C53">
            <v>3</v>
          </cell>
          <cell r="D53">
            <v>3</v>
          </cell>
          <cell r="E53">
            <v>3</v>
          </cell>
          <cell r="F53">
            <v>3</v>
          </cell>
          <cell r="G53">
            <v>3</v>
          </cell>
          <cell r="H53">
            <v>3</v>
          </cell>
          <cell r="I53">
            <v>3</v>
          </cell>
          <cell r="J53">
            <v>3</v>
          </cell>
          <cell r="K53">
            <v>3</v>
          </cell>
          <cell r="L53">
            <v>3</v>
          </cell>
          <cell r="M53">
            <v>3</v>
          </cell>
          <cell r="N53">
            <v>3</v>
          </cell>
          <cell r="O53">
            <v>3</v>
          </cell>
          <cell r="P53">
            <v>3</v>
          </cell>
          <cell r="Q53">
            <v>3</v>
          </cell>
          <cell r="R53">
            <v>3</v>
          </cell>
          <cell r="S53">
            <v>3</v>
          </cell>
          <cell r="T53">
            <v>3</v>
          </cell>
          <cell r="U53">
            <v>3</v>
          </cell>
          <cell r="V53">
            <v>3</v>
          </cell>
          <cell r="W53">
            <v>3</v>
          </cell>
          <cell r="X53">
            <v>3</v>
          </cell>
          <cell r="Y53">
            <v>3</v>
          </cell>
          <cell r="AA53">
            <v>3</v>
          </cell>
          <cell r="AC53">
            <v>3</v>
          </cell>
          <cell r="AF53">
            <v>3</v>
          </cell>
          <cell r="AG53">
            <v>3</v>
          </cell>
          <cell r="AH53">
            <v>3</v>
          </cell>
          <cell r="AI53">
            <v>3</v>
          </cell>
          <cell r="AJ53">
            <v>3</v>
          </cell>
          <cell r="AL53">
            <v>3</v>
          </cell>
          <cell r="AM53">
            <v>3</v>
          </cell>
          <cell r="AN53">
            <v>3</v>
          </cell>
          <cell r="AO53">
            <v>3</v>
          </cell>
          <cell r="AP53">
            <v>3</v>
          </cell>
          <cell r="AQ53">
            <v>3</v>
          </cell>
        </row>
        <row r="54">
          <cell r="C54">
            <v>7</v>
          </cell>
          <cell r="D54">
            <v>7</v>
          </cell>
          <cell r="E54">
            <v>9</v>
          </cell>
          <cell r="F54">
            <v>11</v>
          </cell>
          <cell r="G54">
            <v>11</v>
          </cell>
          <cell r="H54">
            <v>11</v>
          </cell>
          <cell r="I54">
            <v>11</v>
          </cell>
          <cell r="J54">
            <v>11</v>
          </cell>
          <cell r="K54">
            <v>11</v>
          </cell>
          <cell r="L54">
            <v>11</v>
          </cell>
          <cell r="M54">
            <v>11</v>
          </cell>
          <cell r="N54">
            <v>11</v>
          </cell>
          <cell r="O54">
            <v>11</v>
          </cell>
          <cell r="P54">
            <v>11</v>
          </cell>
          <cell r="Q54">
            <v>11</v>
          </cell>
          <cell r="R54">
            <v>11</v>
          </cell>
          <cell r="S54">
            <v>11</v>
          </cell>
          <cell r="T54">
            <v>11</v>
          </cell>
          <cell r="U54">
            <v>11</v>
          </cell>
          <cell r="V54">
            <v>11</v>
          </cell>
          <cell r="W54">
            <v>11</v>
          </cell>
          <cell r="X54">
            <v>11</v>
          </cell>
          <cell r="Y54">
            <v>11</v>
          </cell>
          <cell r="AA54">
            <v>11</v>
          </cell>
          <cell r="AC54">
            <v>11</v>
          </cell>
          <cell r="AF54">
            <v>11</v>
          </cell>
          <cell r="AG54">
            <v>11</v>
          </cell>
          <cell r="AH54">
            <v>11</v>
          </cell>
          <cell r="AI54">
            <v>11</v>
          </cell>
          <cell r="AJ54">
            <v>11</v>
          </cell>
          <cell r="AL54">
            <v>11</v>
          </cell>
          <cell r="AM54">
            <v>11</v>
          </cell>
          <cell r="AN54">
            <v>11</v>
          </cell>
          <cell r="AO54">
            <v>11</v>
          </cell>
          <cell r="AP54">
            <v>11</v>
          </cell>
          <cell r="AQ54">
            <v>11</v>
          </cell>
        </row>
        <row r="55">
          <cell r="C55">
            <v>26</v>
          </cell>
          <cell r="D55">
            <v>26</v>
          </cell>
          <cell r="E55">
            <v>30</v>
          </cell>
          <cell r="F55">
            <v>37</v>
          </cell>
          <cell r="G55">
            <v>37</v>
          </cell>
          <cell r="H55">
            <v>37</v>
          </cell>
          <cell r="I55">
            <v>37</v>
          </cell>
          <cell r="J55">
            <v>37</v>
          </cell>
          <cell r="K55">
            <v>37</v>
          </cell>
          <cell r="L55">
            <v>37</v>
          </cell>
          <cell r="M55">
            <v>37</v>
          </cell>
          <cell r="N55">
            <v>35</v>
          </cell>
          <cell r="O55">
            <v>35</v>
          </cell>
          <cell r="P55">
            <v>35</v>
          </cell>
          <cell r="Q55">
            <v>35</v>
          </cell>
          <cell r="R55">
            <v>35</v>
          </cell>
          <cell r="S55">
            <v>35</v>
          </cell>
          <cell r="T55">
            <v>35</v>
          </cell>
          <cell r="U55">
            <v>35</v>
          </cell>
          <cell r="V55">
            <v>35</v>
          </cell>
          <cell r="W55">
            <v>35</v>
          </cell>
          <cell r="X55">
            <v>35</v>
          </cell>
          <cell r="Y55">
            <v>35</v>
          </cell>
          <cell r="AA55">
            <v>35</v>
          </cell>
          <cell r="AC55">
            <v>35</v>
          </cell>
          <cell r="AF55">
            <v>35</v>
          </cell>
          <cell r="AG55">
            <v>36</v>
          </cell>
          <cell r="AH55">
            <v>36</v>
          </cell>
          <cell r="AI55">
            <v>36</v>
          </cell>
          <cell r="AJ55">
            <v>36</v>
          </cell>
          <cell r="AL55">
            <v>36</v>
          </cell>
          <cell r="AM55">
            <v>36</v>
          </cell>
          <cell r="AN55">
            <v>36</v>
          </cell>
          <cell r="AO55">
            <v>36</v>
          </cell>
          <cell r="AP55">
            <v>36</v>
          </cell>
          <cell r="AQ55">
            <v>36</v>
          </cell>
        </row>
        <row r="56">
          <cell r="X56">
            <v>0</v>
          </cell>
          <cell r="Y56">
            <v>2</v>
          </cell>
          <cell r="AA56">
            <v>2</v>
          </cell>
          <cell r="AC56">
            <v>2</v>
          </cell>
          <cell r="AF56">
            <v>2</v>
          </cell>
          <cell r="AG56">
            <v>2</v>
          </cell>
          <cell r="AH56">
            <v>2</v>
          </cell>
          <cell r="AI56">
            <v>2</v>
          </cell>
          <cell r="AJ56">
            <v>2</v>
          </cell>
          <cell r="AL56">
            <v>2</v>
          </cell>
          <cell r="AM56">
            <v>2</v>
          </cell>
          <cell r="AN56">
            <v>2</v>
          </cell>
          <cell r="AO56">
            <v>2</v>
          </cell>
          <cell r="AP56">
            <v>2</v>
          </cell>
          <cell r="AQ56">
            <v>2</v>
          </cell>
          <cell r="AR56">
            <v>2</v>
          </cell>
          <cell r="AS56">
            <v>2</v>
          </cell>
          <cell r="AT56">
            <v>2</v>
          </cell>
        </row>
        <row r="57">
          <cell r="X57">
            <v>0</v>
          </cell>
          <cell r="Y57">
            <v>0</v>
          </cell>
          <cell r="AA57">
            <v>0</v>
          </cell>
          <cell r="AC57">
            <v>0</v>
          </cell>
          <cell r="AF57">
            <v>0</v>
          </cell>
          <cell r="AG57">
            <v>0</v>
          </cell>
          <cell r="AH57">
            <v>0</v>
          </cell>
          <cell r="AI57">
            <v>0</v>
          </cell>
          <cell r="AJ57">
            <v>0</v>
          </cell>
          <cell r="AL57">
            <v>0</v>
          </cell>
          <cell r="AM57">
            <v>0</v>
          </cell>
          <cell r="AN57">
            <v>0</v>
          </cell>
          <cell r="AO57">
            <v>0</v>
          </cell>
          <cell r="AP57">
            <v>0</v>
          </cell>
          <cell r="AQ57">
            <v>0</v>
          </cell>
          <cell r="AR57">
            <v>0</v>
          </cell>
          <cell r="AS57">
            <v>0</v>
          </cell>
          <cell r="AT57">
            <v>0</v>
          </cell>
        </row>
        <row r="59">
          <cell r="C59">
            <v>2</v>
          </cell>
          <cell r="D59">
            <v>2</v>
          </cell>
          <cell r="E59">
            <v>2</v>
          </cell>
          <cell r="F59">
            <v>2</v>
          </cell>
          <cell r="G59">
            <v>2</v>
          </cell>
          <cell r="H59">
            <v>2</v>
          </cell>
          <cell r="I59">
            <v>2</v>
          </cell>
          <cell r="J59">
            <v>2</v>
          </cell>
          <cell r="K59">
            <v>2</v>
          </cell>
          <cell r="L59">
            <v>2</v>
          </cell>
          <cell r="M59">
            <v>2</v>
          </cell>
          <cell r="N59">
            <v>2</v>
          </cell>
          <cell r="O59">
            <v>2</v>
          </cell>
          <cell r="P59">
            <v>2</v>
          </cell>
          <cell r="Q59">
            <v>2</v>
          </cell>
          <cell r="R59">
            <v>2</v>
          </cell>
          <cell r="S59">
            <v>2</v>
          </cell>
          <cell r="T59">
            <v>2</v>
          </cell>
          <cell r="U59">
            <v>2</v>
          </cell>
          <cell r="V59">
            <v>2</v>
          </cell>
          <cell r="W59">
            <v>2</v>
          </cell>
          <cell r="X59">
            <v>2</v>
          </cell>
          <cell r="Y59">
            <v>2</v>
          </cell>
          <cell r="AA59">
            <v>2</v>
          </cell>
          <cell r="AC59">
            <v>2</v>
          </cell>
          <cell r="AD59">
            <v>2</v>
          </cell>
          <cell r="AE59">
            <v>2</v>
          </cell>
          <cell r="AF59">
            <v>2</v>
          </cell>
          <cell r="AG59">
            <v>2</v>
          </cell>
          <cell r="AH59">
            <v>2</v>
          </cell>
          <cell r="AI59">
            <v>2</v>
          </cell>
          <cell r="AJ59">
            <v>2</v>
          </cell>
          <cell r="AL59">
            <v>2</v>
          </cell>
          <cell r="AM59">
            <v>2</v>
          </cell>
          <cell r="AN59">
            <v>3</v>
          </cell>
          <cell r="AO59">
            <v>4</v>
          </cell>
          <cell r="AP59">
            <v>5</v>
          </cell>
          <cell r="AQ59">
            <v>5</v>
          </cell>
          <cell r="AR59">
            <v>5</v>
          </cell>
          <cell r="AS59">
            <v>5</v>
          </cell>
          <cell r="AT59">
            <v>5</v>
          </cell>
          <cell r="AU59">
            <v>5</v>
          </cell>
          <cell r="AV59">
            <v>6</v>
          </cell>
          <cell r="AW59">
            <v>6</v>
          </cell>
          <cell r="AX59">
            <v>6</v>
          </cell>
          <cell r="AY59">
            <v>6</v>
          </cell>
          <cell r="AZ59">
            <v>6</v>
          </cell>
          <cell r="BA59">
            <v>6</v>
          </cell>
          <cell r="BB59">
            <v>6</v>
          </cell>
        </row>
        <row r="60">
          <cell r="C60">
            <v>33</v>
          </cell>
          <cell r="D60">
            <v>22</v>
          </cell>
          <cell r="E60">
            <v>39</v>
          </cell>
          <cell r="F60">
            <v>47</v>
          </cell>
          <cell r="G60">
            <v>46</v>
          </cell>
          <cell r="H60">
            <v>50</v>
          </cell>
          <cell r="I60">
            <v>53</v>
          </cell>
          <cell r="J60">
            <v>53</v>
          </cell>
          <cell r="K60">
            <v>56</v>
          </cell>
          <cell r="L60">
            <v>56</v>
          </cell>
          <cell r="M60">
            <v>56</v>
          </cell>
          <cell r="N60">
            <v>59</v>
          </cell>
          <cell r="O60">
            <v>59</v>
          </cell>
          <cell r="P60">
            <v>61</v>
          </cell>
          <cell r="Q60">
            <v>62</v>
          </cell>
          <cell r="R60">
            <v>61</v>
          </cell>
          <cell r="S60">
            <v>60</v>
          </cell>
          <cell r="T60">
            <v>63</v>
          </cell>
          <cell r="U60">
            <v>62</v>
          </cell>
          <cell r="V60">
            <v>69</v>
          </cell>
          <cell r="W60">
            <v>69</v>
          </cell>
          <cell r="X60">
            <v>69</v>
          </cell>
          <cell r="Y60">
            <v>74</v>
          </cell>
          <cell r="AA60">
            <v>78</v>
          </cell>
          <cell r="AC60">
            <v>80</v>
          </cell>
          <cell r="AD60">
            <v>78</v>
          </cell>
          <cell r="AE60">
            <v>86</v>
          </cell>
          <cell r="AF60">
            <v>86</v>
          </cell>
          <cell r="AG60">
            <v>94</v>
          </cell>
          <cell r="AH60">
            <v>94</v>
          </cell>
          <cell r="AI60">
            <v>98</v>
          </cell>
          <cell r="AJ60">
            <v>103</v>
          </cell>
          <cell r="AL60">
            <v>108</v>
          </cell>
          <cell r="AM60">
            <v>108</v>
          </cell>
          <cell r="AN60">
            <v>118</v>
          </cell>
          <cell r="AO60">
            <v>123</v>
          </cell>
          <cell r="AP60">
            <v>126</v>
          </cell>
          <cell r="AQ60">
            <v>133</v>
          </cell>
          <cell r="AR60">
            <v>135</v>
          </cell>
          <cell r="AS60">
            <v>138</v>
          </cell>
          <cell r="AT60">
            <v>148</v>
          </cell>
          <cell r="AU60">
            <v>149</v>
          </cell>
          <cell r="AV60">
            <v>148</v>
          </cell>
          <cell r="AW60">
            <v>154</v>
          </cell>
          <cell r="AX60">
            <v>160</v>
          </cell>
          <cell r="AY60">
            <v>163</v>
          </cell>
          <cell r="AZ60">
            <v>172</v>
          </cell>
          <cell r="BA60">
            <v>180</v>
          </cell>
          <cell r="BB60">
            <v>185</v>
          </cell>
        </row>
        <row r="61">
          <cell r="C61">
            <v>72559</v>
          </cell>
          <cell r="D61">
            <v>80790</v>
          </cell>
          <cell r="E61">
            <v>77911</v>
          </cell>
          <cell r="F61">
            <v>78407</v>
          </cell>
          <cell r="G61">
            <v>78734</v>
          </cell>
          <cell r="H61">
            <v>79266</v>
          </cell>
          <cell r="I61">
            <v>79703</v>
          </cell>
          <cell r="J61">
            <v>79703</v>
          </cell>
          <cell r="K61">
            <v>79544</v>
          </cell>
          <cell r="L61">
            <v>79566</v>
          </cell>
          <cell r="M61">
            <v>81989</v>
          </cell>
          <cell r="N61">
            <v>84270</v>
          </cell>
          <cell r="O61">
            <v>84809</v>
          </cell>
          <cell r="P61">
            <v>88504</v>
          </cell>
          <cell r="Q61">
            <v>89797</v>
          </cell>
          <cell r="R61">
            <v>92749</v>
          </cell>
          <cell r="S61">
            <v>97211</v>
          </cell>
          <cell r="T61">
            <v>100361</v>
          </cell>
          <cell r="U61">
            <v>104397</v>
          </cell>
          <cell r="V61">
            <v>107883</v>
          </cell>
          <cell r="W61">
            <v>120165</v>
          </cell>
          <cell r="X61">
            <v>140934</v>
          </cell>
          <cell r="Y61">
            <v>156999</v>
          </cell>
          <cell r="AA61">
            <v>172742</v>
          </cell>
          <cell r="AC61">
            <v>198921</v>
          </cell>
          <cell r="AD61">
            <v>218503</v>
          </cell>
          <cell r="AE61">
            <v>228127</v>
          </cell>
          <cell r="AF61">
            <v>246775</v>
          </cell>
          <cell r="AG61">
            <v>266362</v>
          </cell>
          <cell r="AH61">
            <v>277232</v>
          </cell>
          <cell r="AI61">
            <v>281667</v>
          </cell>
          <cell r="AJ61">
            <v>291449</v>
          </cell>
          <cell r="AL61">
            <v>298402</v>
          </cell>
          <cell r="AM61">
            <v>311212</v>
          </cell>
          <cell r="AN61">
            <v>316584</v>
          </cell>
          <cell r="AO61">
            <v>327327</v>
          </cell>
          <cell r="AP61">
            <v>356837</v>
          </cell>
          <cell r="AQ61">
            <v>410362</v>
          </cell>
          <cell r="AR61">
            <v>422489</v>
          </cell>
          <cell r="AS61">
            <v>436561</v>
          </cell>
          <cell r="AT61">
            <v>467439</v>
          </cell>
          <cell r="AU61">
            <v>469213</v>
          </cell>
          <cell r="AV61">
            <v>475020</v>
          </cell>
          <cell r="AW61">
            <v>512442</v>
          </cell>
          <cell r="AX61">
            <v>517638</v>
          </cell>
          <cell r="AY61">
            <v>523492</v>
          </cell>
          <cell r="AZ61">
            <v>496624</v>
          </cell>
          <cell r="BA61">
            <v>506741</v>
          </cell>
          <cell r="BB61">
            <v>540265</v>
          </cell>
        </row>
        <row r="65">
          <cell r="C65">
            <v>815.35</v>
          </cell>
          <cell r="D65">
            <v>785.11500000000001</v>
          </cell>
          <cell r="E65">
            <v>815.35</v>
          </cell>
          <cell r="F65">
            <v>815.35</v>
          </cell>
          <cell r="G65">
            <v>815.65</v>
          </cell>
          <cell r="H65">
            <v>815.35</v>
          </cell>
          <cell r="I65">
            <v>815.35</v>
          </cell>
          <cell r="J65">
            <v>815.35</v>
          </cell>
          <cell r="K65">
            <v>815.35</v>
          </cell>
          <cell r="L65">
            <v>815.35</v>
          </cell>
          <cell r="M65">
            <v>815.35</v>
          </cell>
          <cell r="N65">
            <v>909.05000000000007</v>
          </cell>
          <cell r="O65">
            <v>909.05000000000007</v>
          </cell>
          <cell r="P65">
            <v>828.09</v>
          </cell>
          <cell r="Q65">
            <v>828.09</v>
          </cell>
          <cell r="R65">
            <v>828.09</v>
          </cell>
          <cell r="S65">
            <v>828.09</v>
          </cell>
          <cell r="T65">
            <v>828.09</v>
          </cell>
          <cell r="U65">
            <v>828.09</v>
          </cell>
          <cell r="V65">
            <v>828.09</v>
          </cell>
          <cell r="W65">
            <v>889.99</v>
          </cell>
          <cell r="X65">
            <v>889.99</v>
          </cell>
          <cell r="Y65">
            <v>889.99</v>
          </cell>
          <cell r="AA65">
            <v>889.99</v>
          </cell>
          <cell r="AC65">
            <v>889.99</v>
          </cell>
          <cell r="AD65">
            <v>917.83999999999992</v>
          </cell>
          <cell r="AE65">
            <v>1034.43</v>
          </cell>
          <cell r="AF65">
            <v>1157.96</v>
          </cell>
          <cell r="AG65">
            <v>1120.96</v>
          </cell>
          <cell r="AH65">
            <v>1121.06</v>
          </cell>
          <cell r="AI65">
            <v>1187.77</v>
          </cell>
          <cell r="AJ65">
            <v>1217.8699999999999</v>
          </cell>
          <cell r="AL65">
            <v>1217.8699999999999</v>
          </cell>
          <cell r="AM65">
            <v>1237.0700000000002</v>
          </cell>
          <cell r="AN65">
            <v>1239.481</v>
          </cell>
          <cell r="AO65">
            <v>1239.481</v>
          </cell>
          <cell r="AP65">
            <v>1239.481</v>
          </cell>
          <cell r="AQ65">
            <v>1394.181</v>
          </cell>
          <cell r="AR65">
            <v>1416.6</v>
          </cell>
          <cell r="AS65">
            <v>1433.8000000000002</v>
          </cell>
          <cell r="AT65">
            <v>1514.7</v>
          </cell>
          <cell r="AU65">
            <v>1514.7</v>
          </cell>
          <cell r="AV65">
            <v>1514.7</v>
          </cell>
          <cell r="AW65">
            <v>1514.7</v>
          </cell>
          <cell r="AX65">
            <v>1514.7</v>
          </cell>
          <cell r="AY65">
            <v>1514.7</v>
          </cell>
          <cell r="AZ65">
            <v>1516.7</v>
          </cell>
          <cell r="BA65">
            <v>1534.53</v>
          </cell>
          <cell r="BB65">
            <v>1560.5900000000001</v>
          </cell>
        </row>
        <row r="66">
          <cell r="C66">
            <v>4774.1499999999996</v>
          </cell>
          <cell r="D66">
            <v>3812.5049999999997</v>
          </cell>
          <cell r="E66">
            <v>3908.5099999999998</v>
          </cell>
          <cell r="F66">
            <v>4150.68</v>
          </cell>
          <cell r="G66">
            <v>4145.75</v>
          </cell>
          <cell r="H66">
            <v>4147.63</v>
          </cell>
          <cell r="I66">
            <v>4029.2619999999997</v>
          </cell>
          <cell r="J66">
            <v>4029.2619999999997</v>
          </cell>
          <cell r="K66">
            <v>4096.3270000000002</v>
          </cell>
          <cell r="L66">
            <v>4096.3270000000002</v>
          </cell>
          <cell r="M66">
            <v>4096.8</v>
          </cell>
          <cell r="N66">
            <v>4596.45</v>
          </cell>
          <cell r="O66">
            <v>4596.45</v>
          </cell>
          <cell r="P66">
            <v>4518.6499999999996</v>
          </cell>
          <cell r="Q66">
            <v>4546.45</v>
          </cell>
          <cell r="R66">
            <v>4694.74</v>
          </cell>
          <cell r="S66">
            <v>4781.9799999999996</v>
          </cell>
          <cell r="T66">
            <v>4781.982</v>
          </cell>
          <cell r="U66">
            <v>4941.18</v>
          </cell>
          <cell r="V66">
            <v>5166.9489999999996</v>
          </cell>
          <cell r="W66">
            <v>5295.72</v>
          </cell>
          <cell r="X66">
            <v>5760.98</v>
          </cell>
          <cell r="Y66">
            <v>5768.78</v>
          </cell>
          <cell r="AA66">
            <v>5647.5499999999993</v>
          </cell>
          <cell r="AC66">
            <v>5846.518</v>
          </cell>
          <cell r="AD66">
            <v>5989.0499999999993</v>
          </cell>
          <cell r="AE66">
            <v>5617.7300000000005</v>
          </cell>
          <cell r="AF66">
            <v>6640.68</v>
          </cell>
          <cell r="AG66">
            <v>6690.79</v>
          </cell>
          <cell r="AH66">
            <v>6672.6200000000008</v>
          </cell>
          <cell r="AI66">
            <v>6941.4009999999998</v>
          </cell>
          <cell r="AJ66">
            <v>7145.9269999999997</v>
          </cell>
          <cell r="AL66">
            <v>7362.0410000000011</v>
          </cell>
          <cell r="AM66">
            <v>7604.0779999999995</v>
          </cell>
          <cell r="AN66">
            <v>7669.9279999999999</v>
          </cell>
          <cell r="AO66">
            <v>7669.9279999999999</v>
          </cell>
          <cell r="AP66">
            <v>7720.2527</v>
          </cell>
          <cell r="AQ66">
            <v>9423.0223000000005</v>
          </cell>
          <cell r="AR66">
            <v>9524.1640000000007</v>
          </cell>
          <cell r="AS66">
            <v>9598.748599999999</v>
          </cell>
          <cell r="AT66">
            <v>10839.802299999999</v>
          </cell>
          <cell r="AU66">
            <v>10898.054650000002</v>
          </cell>
          <cell r="AV66">
            <v>10980.655650000001</v>
          </cell>
          <cell r="AW66">
            <v>11090.807850000001</v>
          </cell>
          <cell r="AX66">
            <v>11410.047200000001</v>
          </cell>
          <cell r="AY66">
            <v>11552.191000000001</v>
          </cell>
          <cell r="AZ66">
            <v>11718.986000000001</v>
          </cell>
          <cell r="BA66">
            <v>11793.510999999999</v>
          </cell>
          <cell r="BB66">
            <v>11855.595000000001</v>
          </cell>
        </row>
        <row r="67">
          <cell r="C67">
            <v>3613.82</v>
          </cell>
          <cell r="D67">
            <v>3613.82</v>
          </cell>
          <cell r="E67">
            <v>2856.23</v>
          </cell>
          <cell r="F67">
            <v>2912.9500000000003</v>
          </cell>
          <cell r="G67">
            <v>2913.15</v>
          </cell>
          <cell r="H67">
            <v>2900.4800000000005</v>
          </cell>
          <cell r="I67">
            <v>2972.9720000000002</v>
          </cell>
          <cell r="J67">
            <v>2972.9720000000002</v>
          </cell>
          <cell r="K67">
            <v>2973.4719999999998</v>
          </cell>
          <cell r="L67">
            <v>2973.4719999999998</v>
          </cell>
          <cell r="M67">
            <v>2974.84</v>
          </cell>
          <cell r="N67">
            <v>3014.84</v>
          </cell>
          <cell r="O67">
            <v>3014.84</v>
          </cell>
          <cell r="P67">
            <v>3021.57</v>
          </cell>
          <cell r="Q67">
            <v>3026.1400000000003</v>
          </cell>
          <cell r="R67">
            <v>2994.04</v>
          </cell>
          <cell r="S67">
            <v>2999.44</v>
          </cell>
          <cell r="T67">
            <v>2999.44</v>
          </cell>
          <cell r="U67">
            <v>3057.5</v>
          </cell>
          <cell r="V67">
            <v>3089.08</v>
          </cell>
          <cell r="W67">
            <v>3195.67</v>
          </cell>
          <cell r="X67">
            <v>3245.76</v>
          </cell>
          <cell r="Y67">
            <v>3247.26</v>
          </cell>
          <cell r="AA67">
            <v>3197.56</v>
          </cell>
          <cell r="AC67">
            <v>2981.529</v>
          </cell>
          <cell r="AD67">
            <v>3284.35</v>
          </cell>
          <cell r="AE67">
            <v>3093.83</v>
          </cell>
          <cell r="AF67">
            <v>3145.89</v>
          </cell>
          <cell r="AG67">
            <v>5245.82</v>
          </cell>
          <cell r="AH67">
            <v>5245.82</v>
          </cell>
          <cell r="AI67">
            <v>6172.18</v>
          </cell>
          <cell r="AJ67">
            <v>6321.3209999999999</v>
          </cell>
          <cell r="AL67">
            <v>6675.2610000000004</v>
          </cell>
          <cell r="AM67">
            <v>7132.9054999999998</v>
          </cell>
          <cell r="AN67">
            <v>8484.982</v>
          </cell>
          <cell r="AO67">
            <v>8484.982</v>
          </cell>
          <cell r="AP67">
            <v>8484.982</v>
          </cell>
          <cell r="AQ67">
            <v>9761.42</v>
          </cell>
          <cell r="AR67">
            <v>11089.720700000002</v>
          </cell>
          <cell r="AS67">
            <v>11255.9961</v>
          </cell>
          <cell r="AT67">
            <v>14595.7726</v>
          </cell>
          <cell r="AU67">
            <v>14753.019260000001</v>
          </cell>
          <cell r="AV67">
            <v>14939.324360000002</v>
          </cell>
          <cell r="AW67">
            <v>15187.613660000001</v>
          </cell>
          <cell r="AX67">
            <v>15225.2727</v>
          </cell>
          <cell r="AY67">
            <v>15374.3377</v>
          </cell>
          <cell r="AZ67">
            <v>16607.18</v>
          </cell>
          <cell r="BA67">
            <v>16730.824999999997</v>
          </cell>
          <cell r="BB67">
            <v>16869.29</v>
          </cell>
        </row>
        <row r="68">
          <cell r="E68">
            <v>39.409999999999997</v>
          </cell>
          <cell r="F68">
            <v>0</v>
          </cell>
          <cell r="G68">
            <v>3.37</v>
          </cell>
          <cell r="H68">
            <v>6.5</v>
          </cell>
          <cell r="I68">
            <v>0.5</v>
          </cell>
          <cell r="J68">
            <v>10.370000000000001</v>
          </cell>
          <cell r="M68">
            <v>27.06</v>
          </cell>
          <cell r="N68">
            <v>6</v>
          </cell>
          <cell r="O68">
            <v>6</v>
          </cell>
          <cell r="P68">
            <v>20.399999999999999</v>
          </cell>
          <cell r="Q68">
            <v>16</v>
          </cell>
          <cell r="R68">
            <v>26.6</v>
          </cell>
          <cell r="S68">
            <v>0.7</v>
          </cell>
          <cell r="T68">
            <v>0</v>
          </cell>
          <cell r="U68">
            <v>0</v>
          </cell>
          <cell r="V68">
            <v>0</v>
          </cell>
          <cell r="W68">
            <v>0</v>
          </cell>
          <cell r="X68">
            <v>0</v>
          </cell>
          <cell r="Y68">
            <v>0</v>
          </cell>
          <cell r="AA68">
            <v>0</v>
          </cell>
          <cell r="AC68">
            <v>0</v>
          </cell>
          <cell r="AD68">
            <v>0</v>
          </cell>
          <cell r="AE68">
            <v>0</v>
          </cell>
          <cell r="AF68">
            <v>0</v>
          </cell>
          <cell r="AG68">
            <v>0</v>
          </cell>
          <cell r="AH68">
            <v>6.86</v>
          </cell>
          <cell r="AI68">
            <v>0.4</v>
          </cell>
          <cell r="AJ68">
            <v>2</v>
          </cell>
          <cell r="AL68">
            <v>24.2</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row>
        <row r="69">
          <cell r="AD69">
            <v>0</v>
          </cell>
          <cell r="AE69">
            <v>0</v>
          </cell>
          <cell r="AF69">
            <v>0</v>
          </cell>
          <cell r="AG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W70">
            <v>10</v>
          </cell>
          <cell r="X70">
            <v>6</v>
          </cell>
          <cell r="Y70">
            <v>6</v>
          </cell>
          <cell r="AA70">
            <v>6</v>
          </cell>
          <cell r="AC70">
            <v>8</v>
          </cell>
          <cell r="AD70">
            <v>8</v>
          </cell>
          <cell r="AE70">
            <v>10</v>
          </cell>
          <cell r="AF70">
            <v>11</v>
          </cell>
          <cell r="AG70">
            <v>11</v>
          </cell>
          <cell r="AH70">
            <v>10</v>
          </cell>
          <cell r="AI70">
            <v>12</v>
          </cell>
          <cell r="AJ70">
            <v>6</v>
          </cell>
          <cell r="AL70">
            <v>6</v>
          </cell>
          <cell r="AM70">
            <v>7</v>
          </cell>
          <cell r="AN70">
            <v>5</v>
          </cell>
          <cell r="AO70">
            <v>24</v>
          </cell>
          <cell r="AP70">
            <v>18</v>
          </cell>
          <cell r="AQ70">
            <v>18</v>
          </cell>
          <cell r="AR70">
            <v>23</v>
          </cell>
          <cell r="AS70">
            <v>27</v>
          </cell>
          <cell r="AT70">
            <v>32</v>
          </cell>
          <cell r="AU70">
            <v>32</v>
          </cell>
          <cell r="AV70">
            <v>32</v>
          </cell>
          <cell r="AW70">
            <v>35</v>
          </cell>
          <cell r="AX70">
            <v>35</v>
          </cell>
          <cell r="AY70">
            <v>35</v>
          </cell>
          <cell r="AZ70">
            <v>35</v>
          </cell>
          <cell r="BA70">
            <v>25</v>
          </cell>
          <cell r="BB70">
            <v>25</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X71">
            <v>11</v>
          </cell>
          <cell r="Y71">
            <v>11</v>
          </cell>
          <cell r="AA71">
            <v>13</v>
          </cell>
          <cell r="AC71">
            <v>11</v>
          </cell>
          <cell r="AD71">
            <v>11</v>
          </cell>
          <cell r="AE71">
            <v>15</v>
          </cell>
          <cell r="AF71">
            <v>17</v>
          </cell>
          <cell r="AG71">
            <v>17</v>
          </cell>
          <cell r="AH71">
            <v>19</v>
          </cell>
          <cell r="AI71">
            <v>23</v>
          </cell>
          <cell r="AJ71">
            <v>18</v>
          </cell>
          <cell r="AL71">
            <v>18</v>
          </cell>
          <cell r="AM71">
            <v>17</v>
          </cell>
          <cell r="AN71">
            <v>13</v>
          </cell>
          <cell r="AO71">
            <v>17</v>
          </cell>
          <cell r="AP71">
            <v>29</v>
          </cell>
          <cell r="AQ71">
            <v>29</v>
          </cell>
          <cell r="AR71">
            <v>45</v>
          </cell>
          <cell r="AS71">
            <v>47</v>
          </cell>
          <cell r="AT71">
            <v>47</v>
          </cell>
          <cell r="AU71">
            <v>47</v>
          </cell>
          <cell r="AV71">
            <v>47</v>
          </cell>
          <cell r="AW71">
            <v>50</v>
          </cell>
          <cell r="AX71">
            <v>50</v>
          </cell>
          <cell r="AY71">
            <v>50</v>
          </cell>
          <cell r="AZ71">
            <v>50</v>
          </cell>
          <cell r="BA71">
            <v>20</v>
          </cell>
          <cell r="BB71">
            <v>21</v>
          </cell>
        </row>
        <row r="72">
          <cell r="AD72">
            <v>11</v>
          </cell>
          <cell r="AE72">
            <v>10</v>
          </cell>
          <cell r="AF72">
            <v>9</v>
          </cell>
          <cell r="AG72">
            <v>9</v>
          </cell>
          <cell r="AH72">
            <v>55</v>
          </cell>
          <cell r="AI72">
            <v>56</v>
          </cell>
          <cell r="AJ72">
            <v>47</v>
          </cell>
          <cell r="AL72">
            <v>47</v>
          </cell>
          <cell r="AM72">
            <v>47</v>
          </cell>
          <cell r="AN72">
            <v>16</v>
          </cell>
          <cell r="AO72">
            <v>14</v>
          </cell>
          <cell r="AP72">
            <v>33</v>
          </cell>
          <cell r="AQ72">
            <v>33</v>
          </cell>
          <cell r="AR72">
            <v>37</v>
          </cell>
          <cell r="AS72">
            <v>31</v>
          </cell>
          <cell r="AT72">
            <v>31</v>
          </cell>
          <cell r="AU72">
            <v>31</v>
          </cell>
          <cell r="AV72">
            <v>31</v>
          </cell>
          <cell r="AW72">
            <v>23</v>
          </cell>
          <cell r="AX72">
            <v>25</v>
          </cell>
          <cell r="AY72">
            <v>25</v>
          </cell>
          <cell r="AZ72">
            <v>28</v>
          </cell>
          <cell r="BA72">
            <v>8</v>
          </cell>
          <cell r="BB72">
            <v>15</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X73">
            <v>48</v>
          </cell>
          <cell r="Y73">
            <v>48</v>
          </cell>
          <cell r="AA73">
            <v>48</v>
          </cell>
          <cell r="AC73">
            <v>48</v>
          </cell>
          <cell r="AD73">
            <v>48</v>
          </cell>
          <cell r="AE73">
            <v>52</v>
          </cell>
          <cell r="AF73">
            <v>54</v>
          </cell>
          <cell r="AG73">
            <v>54</v>
          </cell>
          <cell r="AH73">
            <v>52</v>
          </cell>
          <cell r="AI73">
            <v>49</v>
          </cell>
          <cell r="AJ73">
            <v>30</v>
          </cell>
          <cell r="AL73">
            <v>30</v>
          </cell>
          <cell r="AM73">
            <v>30</v>
          </cell>
          <cell r="AN73">
            <v>24</v>
          </cell>
          <cell r="AO73">
            <v>31</v>
          </cell>
          <cell r="AP73">
            <v>26</v>
          </cell>
          <cell r="AQ73">
            <v>26</v>
          </cell>
          <cell r="AR73">
            <v>48</v>
          </cell>
          <cell r="AS73">
            <v>58</v>
          </cell>
          <cell r="AT73">
            <v>60</v>
          </cell>
          <cell r="AU73">
            <v>60</v>
          </cell>
          <cell r="AV73">
            <v>60</v>
          </cell>
          <cell r="AW73">
            <v>66</v>
          </cell>
          <cell r="AX73">
            <v>66</v>
          </cell>
          <cell r="AY73">
            <v>66</v>
          </cell>
          <cell r="AZ73">
            <v>66</v>
          </cell>
          <cell r="BA73">
            <v>44</v>
          </cell>
          <cell r="BB73">
            <v>45</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X74">
            <v>11</v>
          </cell>
          <cell r="Y74">
            <v>15</v>
          </cell>
          <cell r="AA74">
            <v>15</v>
          </cell>
          <cell r="AC74">
            <v>17</v>
          </cell>
          <cell r="AD74">
            <v>17</v>
          </cell>
          <cell r="AE74">
            <v>17</v>
          </cell>
          <cell r="AF74">
            <v>17</v>
          </cell>
          <cell r="AG74">
            <v>35</v>
          </cell>
          <cell r="AH74">
            <v>47</v>
          </cell>
          <cell r="AI74">
            <v>88</v>
          </cell>
          <cell r="AJ74">
            <v>91</v>
          </cell>
          <cell r="AL74">
            <v>91</v>
          </cell>
          <cell r="AM74">
            <v>92</v>
          </cell>
          <cell r="AN74">
            <v>66</v>
          </cell>
          <cell r="AO74">
            <v>113</v>
          </cell>
          <cell r="AP74">
            <v>118</v>
          </cell>
          <cell r="AQ74">
            <v>118</v>
          </cell>
          <cell r="AR74">
            <v>147</v>
          </cell>
          <cell r="AS74">
            <v>155</v>
          </cell>
          <cell r="AT74">
            <v>155</v>
          </cell>
          <cell r="AU74">
            <v>155</v>
          </cell>
          <cell r="AV74">
            <v>155</v>
          </cell>
          <cell r="AW74">
            <v>167</v>
          </cell>
          <cell r="AX74">
            <v>167</v>
          </cell>
          <cell r="AY74">
            <v>167</v>
          </cell>
          <cell r="AZ74">
            <v>167</v>
          </cell>
          <cell r="BA74">
            <v>110</v>
          </cell>
          <cell r="BB74">
            <v>110</v>
          </cell>
        </row>
        <row r="75">
          <cell r="AD75">
            <v>47</v>
          </cell>
          <cell r="AE75">
            <v>47</v>
          </cell>
          <cell r="AF75">
            <v>45</v>
          </cell>
          <cell r="AG75">
            <v>27</v>
          </cell>
          <cell r="AH75">
            <v>132</v>
          </cell>
          <cell r="AI75">
            <v>32</v>
          </cell>
          <cell r="AJ75">
            <v>42</v>
          </cell>
          <cell r="AL75">
            <v>42</v>
          </cell>
          <cell r="AM75">
            <v>38</v>
          </cell>
          <cell r="AN75">
            <v>24</v>
          </cell>
          <cell r="AO75">
            <v>27</v>
          </cell>
          <cell r="AP75">
            <v>36</v>
          </cell>
          <cell r="AQ75">
            <v>36</v>
          </cell>
          <cell r="AR75">
            <v>39</v>
          </cell>
          <cell r="AS75">
            <v>31</v>
          </cell>
          <cell r="AT75">
            <v>31</v>
          </cell>
          <cell r="AU75">
            <v>31</v>
          </cell>
          <cell r="AV75">
            <v>31</v>
          </cell>
          <cell r="AW75">
            <v>6</v>
          </cell>
          <cell r="AX75">
            <v>12</v>
          </cell>
          <cell r="AY75">
            <v>12</v>
          </cell>
          <cell r="AZ75">
            <v>12</v>
          </cell>
          <cell r="BA75">
            <v>7</v>
          </cell>
          <cell r="BB75">
            <v>10</v>
          </cell>
        </row>
        <row r="77">
          <cell r="C77">
            <v>21</v>
          </cell>
          <cell r="D77">
            <v>21</v>
          </cell>
          <cell r="E77">
            <v>21</v>
          </cell>
          <cell r="F77">
            <v>21</v>
          </cell>
          <cell r="G77">
            <v>21</v>
          </cell>
          <cell r="H77">
            <v>21</v>
          </cell>
          <cell r="I77">
            <v>21</v>
          </cell>
          <cell r="J77">
            <v>21</v>
          </cell>
          <cell r="K77">
            <v>21</v>
          </cell>
          <cell r="L77">
            <v>21</v>
          </cell>
          <cell r="M77">
            <v>21</v>
          </cell>
          <cell r="N77">
            <v>21</v>
          </cell>
          <cell r="O77">
            <v>21</v>
          </cell>
          <cell r="P77">
            <v>21</v>
          </cell>
          <cell r="Q77">
            <v>21</v>
          </cell>
          <cell r="R77">
            <v>21</v>
          </cell>
          <cell r="S77">
            <v>21</v>
          </cell>
          <cell r="T77">
            <v>21</v>
          </cell>
          <cell r="U77">
            <v>16</v>
          </cell>
          <cell r="V77">
            <v>16</v>
          </cell>
          <cell r="W77">
            <v>16</v>
          </cell>
          <cell r="X77">
            <v>18</v>
          </cell>
          <cell r="Y77">
            <v>18</v>
          </cell>
          <cell r="AA77">
            <v>18</v>
          </cell>
          <cell r="AC77">
            <v>18</v>
          </cell>
          <cell r="AD77">
            <v>18</v>
          </cell>
          <cell r="AE77">
            <v>19</v>
          </cell>
          <cell r="AF77">
            <v>21</v>
          </cell>
          <cell r="AG77">
            <v>19</v>
          </cell>
          <cell r="AH77">
            <v>19</v>
          </cell>
          <cell r="AI77">
            <v>19</v>
          </cell>
          <cell r="AJ77">
            <v>19</v>
          </cell>
          <cell r="AL77">
            <v>19</v>
          </cell>
          <cell r="AM77">
            <v>26</v>
          </cell>
          <cell r="AN77">
            <v>26</v>
          </cell>
          <cell r="AO77">
            <v>26</v>
          </cell>
          <cell r="AP77">
            <v>26</v>
          </cell>
          <cell r="AQ77">
            <v>36</v>
          </cell>
          <cell r="AR77">
            <v>36</v>
          </cell>
          <cell r="AS77">
            <v>36</v>
          </cell>
          <cell r="AT77">
            <v>36</v>
          </cell>
          <cell r="AU77">
            <v>36</v>
          </cell>
          <cell r="AV77">
            <v>36</v>
          </cell>
          <cell r="AW77">
            <v>36</v>
          </cell>
          <cell r="AX77">
            <v>38</v>
          </cell>
          <cell r="AY77">
            <v>35</v>
          </cell>
          <cell r="AZ77">
            <v>36</v>
          </cell>
          <cell r="BA77">
            <v>36</v>
          </cell>
          <cell r="BB77">
            <v>39</v>
          </cell>
        </row>
        <row r="78">
          <cell r="C78">
            <v>21</v>
          </cell>
          <cell r="D78">
            <v>21</v>
          </cell>
          <cell r="E78">
            <v>21</v>
          </cell>
          <cell r="F78">
            <v>21</v>
          </cell>
          <cell r="G78">
            <v>21</v>
          </cell>
          <cell r="H78">
            <v>21</v>
          </cell>
          <cell r="I78">
            <v>21</v>
          </cell>
          <cell r="J78">
            <v>21</v>
          </cell>
          <cell r="K78">
            <v>21</v>
          </cell>
          <cell r="L78">
            <v>21</v>
          </cell>
          <cell r="M78">
            <v>21</v>
          </cell>
          <cell r="N78">
            <v>21</v>
          </cell>
          <cell r="O78">
            <v>21</v>
          </cell>
          <cell r="P78">
            <v>21</v>
          </cell>
          <cell r="Q78">
            <v>21</v>
          </cell>
          <cell r="R78">
            <v>21</v>
          </cell>
          <cell r="S78">
            <v>21</v>
          </cell>
          <cell r="T78">
            <v>21</v>
          </cell>
          <cell r="U78">
            <v>16</v>
          </cell>
          <cell r="V78">
            <v>16</v>
          </cell>
          <cell r="W78">
            <v>16</v>
          </cell>
          <cell r="X78">
            <v>17</v>
          </cell>
          <cell r="Y78">
            <v>17</v>
          </cell>
          <cell r="AA78">
            <v>17</v>
          </cell>
          <cell r="AC78">
            <v>17</v>
          </cell>
          <cell r="AD78">
            <v>18</v>
          </cell>
          <cell r="AE78">
            <v>18</v>
          </cell>
          <cell r="AF78">
            <v>20</v>
          </cell>
          <cell r="AG78">
            <v>18</v>
          </cell>
          <cell r="AH78">
            <v>19</v>
          </cell>
          <cell r="AI78">
            <v>19</v>
          </cell>
          <cell r="AJ78">
            <v>19</v>
          </cell>
          <cell r="AL78">
            <v>19</v>
          </cell>
          <cell r="AM78">
            <v>26</v>
          </cell>
          <cell r="AN78">
            <v>26</v>
          </cell>
          <cell r="AO78">
            <v>26</v>
          </cell>
          <cell r="AP78">
            <v>26</v>
          </cell>
          <cell r="AQ78">
            <v>36</v>
          </cell>
          <cell r="AR78">
            <v>36</v>
          </cell>
          <cell r="AS78">
            <v>36</v>
          </cell>
          <cell r="AT78">
            <v>36</v>
          </cell>
          <cell r="AU78">
            <v>36</v>
          </cell>
          <cell r="AV78">
            <v>36</v>
          </cell>
          <cell r="AW78">
            <v>36</v>
          </cell>
          <cell r="AX78">
            <v>38</v>
          </cell>
          <cell r="AY78">
            <v>35</v>
          </cell>
          <cell r="AZ78">
            <v>36</v>
          </cell>
          <cell r="BA78">
            <v>36</v>
          </cell>
          <cell r="BB78">
            <v>39</v>
          </cell>
        </row>
        <row r="79">
          <cell r="C79">
            <v>84</v>
          </cell>
          <cell r="D79">
            <v>84</v>
          </cell>
          <cell r="E79">
            <v>84</v>
          </cell>
          <cell r="F79">
            <v>84</v>
          </cell>
          <cell r="G79">
            <v>84</v>
          </cell>
          <cell r="H79">
            <v>84</v>
          </cell>
          <cell r="I79">
            <v>84</v>
          </cell>
          <cell r="J79">
            <v>84</v>
          </cell>
          <cell r="K79">
            <v>84</v>
          </cell>
          <cell r="L79">
            <v>84</v>
          </cell>
          <cell r="M79">
            <v>84</v>
          </cell>
          <cell r="N79">
            <v>84</v>
          </cell>
          <cell r="O79">
            <v>84</v>
          </cell>
          <cell r="P79">
            <v>84</v>
          </cell>
          <cell r="Q79">
            <v>84</v>
          </cell>
          <cell r="R79">
            <v>84</v>
          </cell>
          <cell r="S79">
            <v>84</v>
          </cell>
          <cell r="T79">
            <v>84</v>
          </cell>
          <cell r="U79">
            <v>123</v>
          </cell>
          <cell r="V79">
            <v>123</v>
          </cell>
          <cell r="W79">
            <v>122</v>
          </cell>
          <cell r="X79">
            <v>121</v>
          </cell>
          <cell r="Y79">
            <v>121</v>
          </cell>
          <cell r="AA79">
            <v>121</v>
          </cell>
          <cell r="AC79">
            <v>121</v>
          </cell>
          <cell r="AD79">
            <v>121</v>
          </cell>
          <cell r="AE79">
            <v>131</v>
          </cell>
          <cell r="AF79">
            <v>136</v>
          </cell>
          <cell r="AG79">
            <v>148</v>
          </cell>
          <cell r="AH79">
            <v>148</v>
          </cell>
          <cell r="AI79">
            <v>147</v>
          </cell>
          <cell r="AJ79">
            <v>147</v>
          </cell>
          <cell r="AL79">
            <v>147</v>
          </cell>
          <cell r="AM79">
            <v>146</v>
          </cell>
          <cell r="AN79">
            <v>146</v>
          </cell>
          <cell r="AO79">
            <v>152</v>
          </cell>
          <cell r="AP79">
            <v>152</v>
          </cell>
          <cell r="AQ79">
            <v>212</v>
          </cell>
          <cell r="AR79">
            <v>212</v>
          </cell>
          <cell r="AS79">
            <v>247</v>
          </cell>
          <cell r="AT79">
            <v>247</v>
          </cell>
          <cell r="AU79">
            <v>247</v>
          </cell>
          <cell r="AV79">
            <v>247</v>
          </cell>
          <cell r="AW79">
            <v>271</v>
          </cell>
          <cell r="AX79">
            <v>269</v>
          </cell>
          <cell r="AY79">
            <v>269</v>
          </cell>
          <cell r="AZ79">
            <v>272</v>
          </cell>
          <cell r="BA79">
            <v>272</v>
          </cell>
          <cell r="BB79">
            <v>272</v>
          </cell>
        </row>
        <row r="80">
          <cell r="C80">
            <v>84</v>
          </cell>
          <cell r="D80">
            <v>84</v>
          </cell>
          <cell r="E80">
            <v>84</v>
          </cell>
          <cell r="F80">
            <v>84</v>
          </cell>
          <cell r="G80">
            <v>84</v>
          </cell>
          <cell r="H80">
            <v>84</v>
          </cell>
          <cell r="I80">
            <v>84</v>
          </cell>
          <cell r="J80">
            <v>84</v>
          </cell>
          <cell r="K80">
            <v>84</v>
          </cell>
          <cell r="L80">
            <v>84</v>
          </cell>
          <cell r="M80">
            <v>84</v>
          </cell>
          <cell r="N80">
            <v>84</v>
          </cell>
          <cell r="O80">
            <v>84</v>
          </cell>
          <cell r="P80">
            <v>84</v>
          </cell>
          <cell r="Q80">
            <v>84</v>
          </cell>
          <cell r="R80">
            <v>84</v>
          </cell>
          <cell r="S80">
            <v>84</v>
          </cell>
          <cell r="T80">
            <v>84</v>
          </cell>
          <cell r="U80">
            <v>112</v>
          </cell>
          <cell r="V80">
            <v>112</v>
          </cell>
          <cell r="W80">
            <v>122</v>
          </cell>
          <cell r="X80">
            <v>118</v>
          </cell>
          <cell r="Y80">
            <v>121</v>
          </cell>
          <cell r="AA80">
            <v>121</v>
          </cell>
          <cell r="AC80">
            <v>121</v>
          </cell>
          <cell r="AD80">
            <v>121</v>
          </cell>
          <cell r="AE80">
            <v>104</v>
          </cell>
          <cell r="AF80">
            <v>104</v>
          </cell>
          <cell r="AG80">
            <v>81</v>
          </cell>
          <cell r="AH80">
            <v>93</v>
          </cell>
          <cell r="AI80">
            <v>143</v>
          </cell>
          <cell r="AJ80">
            <v>144</v>
          </cell>
          <cell r="AL80">
            <v>144</v>
          </cell>
          <cell r="AM80">
            <v>135</v>
          </cell>
          <cell r="AN80">
            <v>135</v>
          </cell>
          <cell r="AO80">
            <v>140</v>
          </cell>
          <cell r="AP80">
            <v>140</v>
          </cell>
          <cell r="AQ80">
            <v>212</v>
          </cell>
          <cell r="AR80">
            <v>212</v>
          </cell>
          <cell r="AS80">
            <v>233</v>
          </cell>
          <cell r="AT80">
            <v>240</v>
          </cell>
          <cell r="AU80">
            <v>240</v>
          </cell>
          <cell r="AV80">
            <v>240</v>
          </cell>
          <cell r="AW80">
            <v>252</v>
          </cell>
          <cell r="AX80">
            <v>255</v>
          </cell>
          <cell r="AY80">
            <v>269</v>
          </cell>
          <cell r="AZ80">
            <v>272</v>
          </cell>
          <cell r="BA80">
            <v>202</v>
          </cell>
          <cell r="BB80">
            <v>202</v>
          </cell>
        </row>
        <row r="81">
          <cell r="C81">
            <v>52</v>
          </cell>
          <cell r="D81">
            <v>56</v>
          </cell>
          <cell r="E81">
            <v>56</v>
          </cell>
          <cell r="F81">
            <v>56</v>
          </cell>
          <cell r="G81">
            <v>59</v>
          </cell>
          <cell r="H81">
            <v>57</v>
          </cell>
          <cell r="I81">
            <v>61</v>
          </cell>
          <cell r="J81">
            <v>61</v>
          </cell>
          <cell r="K81">
            <v>61</v>
          </cell>
          <cell r="L81">
            <v>61</v>
          </cell>
          <cell r="M81">
            <v>61</v>
          </cell>
          <cell r="N81">
            <v>63</v>
          </cell>
          <cell r="O81">
            <v>63</v>
          </cell>
          <cell r="P81">
            <v>62</v>
          </cell>
          <cell r="Q81">
            <v>62</v>
          </cell>
          <cell r="R81">
            <v>62</v>
          </cell>
          <cell r="S81">
            <v>63</v>
          </cell>
          <cell r="T81">
            <v>63</v>
          </cell>
          <cell r="U81">
            <v>63</v>
          </cell>
          <cell r="V81">
            <v>63</v>
          </cell>
          <cell r="W81">
            <v>63</v>
          </cell>
          <cell r="X81">
            <v>65</v>
          </cell>
          <cell r="Y81">
            <v>66</v>
          </cell>
          <cell r="AA81">
            <v>67</v>
          </cell>
          <cell r="AC81">
            <v>67</v>
          </cell>
          <cell r="AD81">
            <v>69</v>
          </cell>
          <cell r="AE81">
            <v>72</v>
          </cell>
          <cell r="AF81">
            <v>74</v>
          </cell>
          <cell r="AG81">
            <v>74</v>
          </cell>
          <cell r="AH81">
            <v>74</v>
          </cell>
          <cell r="AI81">
            <v>74</v>
          </cell>
          <cell r="AJ81">
            <v>75</v>
          </cell>
          <cell r="AL81">
            <v>75</v>
          </cell>
          <cell r="AM81">
            <v>92</v>
          </cell>
          <cell r="AN81">
            <v>92</v>
          </cell>
          <cell r="AO81">
            <v>92</v>
          </cell>
          <cell r="AP81">
            <v>94</v>
          </cell>
          <cell r="AQ81">
            <v>100</v>
          </cell>
          <cell r="AR81">
            <v>106</v>
          </cell>
          <cell r="AS81">
            <v>128</v>
          </cell>
          <cell r="AT81">
            <v>137</v>
          </cell>
          <cell r="AU81">
            <v>137</v>
          </cell>
          <cell r="AV81">
            <v>137</v>
          </cell>
          <cell r="AW81">
            <v>141</v>
          </cell>
          <cell r="AX81">
            <v>141</v>
          </cell>
          <cell r="AY81">
            <v>141</v>
          </cell>
          <cell r="AZ81">
            <v>143</v>
          </cell>
          <cell r="BA81">
            <v>143</v>
          </cell>
          <cell r="BB81">
            <v>143</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AA82">
            <v>0</v>
          </cell>
          <cell r="AC82">
            <v>0</v>
          </cell>
          <cell r="AD82">
            <v>0</v>
          </cell>
          <cell r="AE82">
            <v>0</v>
          </cell>
          <cell r="AF82">
            <v>0</v>
          </cell>
          <cell r="AG82">
            <v>6</v>
          </cell>
          <cell r="AH82">
            <v>6</v>
          </cell>
          <cell r="AI82">
            <v>6</v>
          </cell>
          <cell r="AJ82">
            <v>6</v>
          </cell>
          <cell r="AL82">
            <v>0</v>
          </cell>
          <cell r="AM82">
            <v>5</v>
          </cell>
          <cell r="AN82">
            <v>5</v>
          </cell>
          <cell r="AO82">
            <v>5</v>
          </cell>
          <cell r="AP82">
            <v>5</v>
          </cell>
          <cell r="AQ82">
            <v>41</v>
          </cell>
          <cell r="AR82">
            <v>41</v>
          </cell>
          <cell r="AS82">
            <v>41</v>
          </cell>
          <cell r="AT82">
            <v>41</v>
          </cell>
          <cell r="AU82">
            <v>41</v>
          </cell>
          <cell r="AV82">
            <v>41</v>
          </cell>
          <cell r="AW82">
            <v>41</v>
          </cell>
          <cell r="AX82">
            <v>41</v>
          </cell>
          <cell r="AY82">
            <v>41</v>
          </cell>
          <cell r="AZ82">
            <v>41</v>
          </cell>
          <cell r="BA82">
            <v>41</v>
          </cell>
          <cell r="BB82">
            <v>41</v>
          </cell>
        </row>
        <row r="83">
          <cell r="C83">
            <v>2531</v>
          </cell>
          <cell r="D83">
            <v>2531</v>
          </cell>
          <cell r="E83">
            <v>3093</v>
          </cell>
          <cell r="F83">
            <v>3152</v>
          </cell>
          <cell r="G83">
            <v>3111</v>
          </cell>
          <cell r="H83">
            <v>3200</v>
          </cell>
          <cell r="I83">
            <v>3151</v>
          </cell>
          <cell r="J83">
            <v>3151</v>
          </cell>
          <cell r="K83">
            <v>3286</v>
          </cell>
          <cell r="L83">
            <v>3286</v>
          </cell>
          <cell r="M83">
            <v>3288</v>
          </cell>
          <cell r="N83">
            <v>3324</v>
          </cell>
          <cell r="O83">
            <v>3324</v>
          </cell>
          <cell r="P83">
            <v>3629</v>
          </cell>
          <cell r="Q83">
            <v>3729</v>
          </cell>
          <cell r="R83">
            <v>3739</v>
          </cell>
          <cell r="S83">
            <v>3872</v>
          </cell>
          <cell r="T83">
            <v>3858</v>
          </cell>
          <cell r="U83">
            <v>4452</v>
          </cell>
          <cell r="V83">
            <v>4993</v>
          </cell>
          <cell r="W83">
            <v>5134</v>
          </cell>
          <cell r="X83">
            <v>5292</v>
          </cell>
          <cell r="Y83">
            <v>5575</v>
          </cell>
          <cell r="AA83">
            <v>5751</v>
          </cell>
          <cell r="AC83">
            <v>5820</v>
          </cell>
          <cell r="AD83">
            <v>5888</v>
          </cell>
          <cell r="AE83">
            <v>7214</v>
          </cell>
          <cell r="AF83">
            <v>7885</v>
          </cell>
          <cell r="AG83">
            <v>8557</v>
          </cell>
          <cell r="AH83">
            <v>9031</v>
          </cell>
          <cell r="AI83">
            <v>9130</v>
          </cell>
          <cell r="AJ83">
            <v>9295</v>
          </cell>
          <cell r="AL83">
            <v>9523</v>
          </cell>
          <cell r="AM83">
            <v>9793</v>
          </cell>
          <cell r="AN83">
            <v>9909</v>
          </cell>
          <cell r="AO83">
            <v>9909</v>
          </cell>
          <cell r="AP83">
            <v>10473</v>
          </cell>
          <cell r="AQ83">
            <v>12018</v>
          </cell>
          <cell r="AR83">
            <v>12449</v>
          </cell>
          <cell r="AS83">
            <v>12672</v>
          </cell>
          <cell r="AT83">
            <v>14244</v>
          </cell>
          <cell r="AU83">
            <v>14362</v>
          </cell>
          <cell r="AV83">
            <v>14547</v>
          </cell>
          <cell r="AW83">
            <v>14858</v>
          </cell>
          <cell r="AX83">
            <v>15140</v>
          </cell>
          <cell r="AY83">
            <v>15371</v>
          </cell>
          <cell r="AZ83">
            <v>15661</v>
          </cell>
          <cell r="BA83">
            <v>15889</v>
          </cell>
          <cell r="BB83">
            <v>16091</v>
          </cell>
        </row>
        <row r="84">
          <cell r="C84">
            <v>2531</v>
          </cell>
          <cell r="D84">
            <v>2531</v>
          </cell>
          <cell r="E84">
            <v>2901</v>
          </cell>
          <cell r="F84">
            <v>2908</v>
          </cell>
          <cell r="G84">
            <v>2813</v>
          </cell>
          <cell r="H84">
            <v>3018</v>
          </cell>
          <cell r="I84">
            <v>3018</v>
          </cell>
          <cell r="J84">
            <v>3018</v>
          </cell>
          <cell r="K84">
            <v>3018</v>
          </cell>
          <cell r="L84">
            <v>3018</v>
          </cell>
          <cell r="M84">
            <v>3018</v>
          </cell>
          <cell r="N84">
            <v>3018</v>
          </cell>
          <cell r="O84">
            <v>3018</v>
          </cell>
          <cell r="P84">
            <v>3018</v>
          </cell>
          <cell r="Q84">
            <v>3018</v>
          </cell>
          <cell r="R84">
            <v>3018</v>
          </cell>
          <cell r="S84">
            <v>3018</v>
          </cell>
          <cell r="T84">
            <v>3018</v>
          </cell>
          <cell r="U84">
            <v>3018</v>
          </cell>
          <cell r="V84">
            <v>3018</v>
          </cell>
          <cell r="W84">
            <v>3018</v>
          </cell>
          <cell r="X84">
            <v>3018</v>
          </cell>
          <cell r="Y84">
            <v>3018</v>
          </cell>
          <cell r="AA84">
            <v>3018</v>
          </cell>
          <cell r="AC84">
            <v>3018</v>
          </cell>
          <cell r="AD84">
            <v>3018</v>
          </cell>
          <cell r="AE84">
            <v>3018</v>
          </cell>
          <cell r="AF84">
            <v>769</v>
          </cell>
          <cell r="AG84">
            <v>1658</v>
          </cell>
          <cell r="AH84">
            <v>1658</v>
          </cell>
          <cell r="AI84">
            <v>1356</v>
          </cell>
          <cell r="AJ84">
            <v>78</v>
          </cell>
          <cell r="AL84">
            <v>36</v>
          </cell>
          <cell r="AM84">
            <v>410</v>
          </cell>
          <cell r="AN84">
            <v>487</v>
          </cell>
          <cell r="AO84">
            <v>487</v>
          </cell>
          <cell r="AP84">
            <v>487</v>
          </cell>
          <cell r="AQ84">
            <v>487</v>
          </cell>
          <cell r="AR84">
            <v>498</v>
          </cell>
          <cell r="AS84">
            <v>498</v>
          </cell>
          <cell r="AT84">
            <v>498</v>
          </cell>
          <cell r="AU84">
            <v>498</v>
          </cell>
          <cell r="AV84">
            <v>498</v>
          </cell>
          <cell r="AW84">
            <v>498</v>
          </cell>
          <cell r="AX84">
            <v>498</v>
          </cell>
          <cell r="AY84">
            <v>498</v>
          </cell>
          <cell r="AZ84">
            <v>468</v>
          </cell>
          <cell r="BA84">
            <v>468</v>
          </cell>
          <cell r="BB84">
            <v>468</v>
          </cell>
        </row>
        <row r="85">
          <cell r="AJ85">
            <v>422.08100000000002</v>
          </cell>
          <cell r="AL85">
            <v>448.80200000000002</v>
          </cell>
          <cell r="AM85">
            <v>457.56099999999998</v>
          </cell>
          <cell r="AN85">
            <v>461.92099999999999</v>
          </cell>
          <cell r="AO85">
            <v>461.92099999999999</v>
          </cell>
          <cell r="AP85">
            <v>590.05999999999995</v>
          </cell>
          <cell r="AQ85">
            <v>559.62599999999998</v>
          </cell>
          <cell r="AR85">
            <v>581.21600000000001</v>
          </cell>
          <cell r="AS85">
            <v>590.923</v>
          </cell>
          <cell r="AT85">
            <v>675.904</v>
          </cell>
          <cell r="AU85">
            <v>680.95600000000002</v>
          </cell>
          <cell r="AV85">
            <v>689.07</v>
          </cell>
          <cell r="AW85">
            <v>704.95699999999999</v>
          </cell>
          <cell r="AX85">
            <v>721.98800000000006</v>
          </cell>
          <cell r="AY85">
            <v>732.37200000000007</v>
          </cell>
          <cell r="AZ85">
            <v>822.76300000000003</v>
          </cell>
          <cell r="BA85">
            <v>828.404</v>
          </cell>
          <cell r="BB85">
            <v>761.63599999999997</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W86">
            <v>15</v>
          </cell>
          <cell r="X86">
            <v>14</v>
          </cell>
          <cell r="Y86">
            <v>15</v>
          </cell>
          <cell r="AA86">
            <v>15</v>
          </cell>
          <cell r="AC86">
            <v>11</v>
          </cell>
          <cell r="AD86">
            <v>17</v>
          </cell>
          <cell r="AE86">
            <v>18</v>
          </cell>
          <cell r="AF86">
            <v>17</v>
          </cell>
          <cell r="AG86">
            <v>0</v>
          </cell>
          <cell r="AH86">
            <v>1</v>
          </cell>
          <cell r="AI86">
            <v>0</v>
          </cell>
          <cell r="AJ86">
            <v>0</v>
          </cell>
          <cell r="AL86">
            <v>12</v>
          </cell>
          <cell r="AM86">
            <v>22</v>
          </cell>
          <cell r="AN86">
            <v>22</v>
          </cell>
          <cell r="AO86">
            <v>22</v>
          </cell>
          <cell r="AP86">
            <v>22</v>
          </cell>
          <cell r="AQ86">
            <v>24</v>
          </cell>
          <cell r="AR86">
            <v>24</v>
          </cell>
          <cell r="AS86">
            <v>27</v>
          </cell>
          <cell r="AT86">
            <v>27</v>
          </cell>
          <cell r="AU86">
            <v>27</v>
          </cell>
          <cell r="AV86">
            <v>27</v>
          </cell>
          <cell r="AW86">
            <v>36</v>
          </cell>
          <cell r="AX86">
            <v>42</v>
          </cell>
          <cell r="AY86">
            <v>30</v>
          </cell>
          <cell r="AZ86">
            <v>18</v>
          </cell>
          <cell r="BA86">
            <v>18</v>
          </cell>
          <cell r="BB86">
            <v>18</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AA87">
            <v>0</v>
          </cell>
          <cell r="AC87">
            <v>0</v>
          </cell>
          <cell r="AD87">
            <v>1</v>
          </cell>
          <cell r="AE87">
            <v>1</v>
          </cell>
          <cell r="AF87">
            <v>28</v>
          </cell>
          <cell r="AG87">
            <v>5</v>
          </cell>
          <cell r="AH87">
            <v>44</v>
          </cell>
          <cell r="AI87">
            <v>93</v>
          </cell>
          <cell r="AJ87">
            <v>111</v>
          </cell>
          <cell r="AL87">
            <v>111</v>
          </cell>
          <cell r="AM87">
            <v>127</v>
          </cell>
          <cell r="AN87">
            <v>127</v>
          </cell>
          <cell r="AO87">
            <v>122</v>
          </cell>
          <cell r="AP87">
            <v>122</v>
          </cell>
          <cell r="AQ87">
            <v>89</v>
          </cell>
          <cell r="AR87">
            <v>89</v>
          </cell>
          <cell r="AS87">
            <v>89</v>
          </cell>
          <cell r="AT87">
            <v>89</v>
          </cell>
          <cell r="AU87">
            <v>116</v>
          </cell>
          <cell r="AV87">
            <v>116</v>
          </cell>
          <cell r="AW87">
            <v>41</v>
          </cell>
          <cell r="AX87">
            <v>69</v>
          </cell>
          <cell r="AY87">
            <v>42</v>
          </cell>
          <cell r="AZ87">
            <v>0</v>
          </cell>
          <cell r="BA87">
            <v>5</v>
          </cell>
          <cell r="BB87">
            <v>5</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5</v>
          </cell>
          <cell r="Y88">
            <v>5</v>
          </cell>
          <cell r="AA88">
            <v>5</v>
          </cell>
          <cell r="AD88">
            <v>0</v>
          </cell>
          <cell r="AE88">
            <v>0</v>
          </cell>
          <cell r="AF88">
            <v>5</v>
          </cell>
          <cell r="AG88">
            <v>0</v>
          </cell>
          <cell r="AH88">
            <v>0</v>
          </cell>
          <cell r="AI88">
            <v>29</v>
          </cell>
          <cell r="AJ88">
            <v>36</v>
          </cell>
          <cell r="AL88">
            <v>36</v>
          </cell>
          <cell r="AM88">
            <v>40</v>
          </cell>
          <cell r="AN88">
            <v>40</v>
          </cell>
          <cell r="AO88">
            <v>105</v>
          </cell>
          <cell r="AP88">
            <v>105</v>
          </cell>
          <cell r="AQ88">
            <v>0</v>
          </cell>
          <cell r="AR88">
            <v>0</v>
          </cell>
          <cell r="AS88">
            <v>105</v>
          </cell>
          <cell r="AT88">
            <v>105</v>
          </cell>
          <cell r="AU88">
            <v>105</v>
          </cell>
          <cell r="AV88">
            <v>9</v>
          </cell>
          <cell r="AW88">
            <v>3</v>
          </cell>
          <cell r="AX88">
            <v>3</v>
          </cell>
          <cell r="AY88">
            <v>3</v>
          </cell>
          <cell r="AZ88">
            <v>0</v>
          </cell>
          <cell r="BA88">
            <v>0</v>
          </cell>
          <cell r="BB88">
            <v>0</v>
          </cell>
        </row>
        <row r="91">
          <cell r="C91">
            <v>73411.640897263133</v>
          </cell>
          <cell r="D91">
            <v>74611.640897263133</v>
          </cell>
          <cell r="E91">
            <v>75302</v>
          </cell>
          <cell r="F91">
            <v>77300</v>
          </cell>
          <cell r="G91">
            <v>78116</v>
          </cell>
          <cell r="H91">
            <v>78613</v>
          </cell>
          <cell r="I91">
            <v>78604</v>
          </cell>
          <cell r="J91">
            <v>78604</v>
          </cell>
          <cell r="K91">
            <v>79203</v>
          </cell>
          <cell r="L91">
            <v>79069</v>
          </cell>
          <cell r="M91">
            <v>82213</v>
          </cell>
          <cell r="N91">
            <v>84494</v>
          </cell>
          <cell r="O91">
            <v>84323</v>
          </cell>
          <cell r="P91">
            <v>82862</v>
          </cell>
          <cell r="Q91">
            <v>83594</v>
          </cell>
          <cell r="R91">
            <v>86961</v>
          </cell>
          <cell r="S91">
            <v>91904</v>
          </cell>
          <cell r="T91">
            <v>94588</v>
          </cell>
          <cell r="U91">
            <v>101071</v>
          </cell>
          <cell r="V91">
            <v>105517</v>
          </cell>
          <cell r="W91">
            <v>118402</v>
          </cell>
          <cell r="X91">
            <v>141005</v>
          </cell>
          <cell r="Y91">
            <v>157075</v>
          </cell>
          <cell r="AA91">
            <v>172822</v>
          </cell>
          <cell r="AC91">
            <v>193933</v>
          </cell>
          <cell r="AD91">
            <v>218583</v>
          </cell>
          <cell r="AE91">
            <v>228215</v>
          </cell>
          <cell r="AF91">
            <v>246863</v>
          </cell>
          <cell r="AG91">
            <v>260262</v>
          </cell>
          <cell r="AH91">
            <v>266340</v>
          </cell>
          <cell r="AI91">
            <v>274539</v>
          </cell>
          <cell r="AJ91">
            <v>281292</v>
          </cell>
          <cell r="AL91">
            <v>289502</v>
          </cell>
          <cell r="AM91">
            <v>301921</v>
          </cell>
          <cell r="AN91">
            <v>305425</v>
          </cell>
          <cell r="AO91">
            <v>312366</v>
          </cell>
          <cell r="AP91">
            <v>330762</v>
          </cell>
          <cell r="AQ91">
            <v>373177</v>
          </cell>
          <cell r="AR91">
            <v>384785</v>
          </cell>
          <cell r="AS91">
            <v>398775</v>
          </cell>
          <cell r="AT91">
            <v>429938</v>
          </cell>
          <cell r="AU91">
            <v>434479</v>
          </cell>
          <cell r="AV91">
            <v>440844</v>
          </cell>
          <cell r="AW91">
            <v>486258</v>
          </cell>
          <cell r="AX91">
            <v>495502</v>
          </cell>
          <cell r="AY91">
            <v>498101</v>
          </cell>
          <cell r="AZ91">
            <v>474114</v>
          </cell>
          <cell r="BA91">
            <v>485204</v>
          </cell>
          <cell r="BB91">
            <v>523845</v>
          </cell>
        </row>
        <row r="92">
          <cell r="C92">
            <v>68513.640897263133</v>
          </cell>
          <cell r="D92">
            <v>69068.640897263133</v>
          </cell>
          <cell r="E92">
            <v>72462</v>
          </cell>
          <cell r="F92">
            <v>74901</v>
          </cell>
          <cell r="G92">
            <v>76383</v>
          </cell>
          <cell r="H92">
            <v>76836</v>
          </cell>
          <cell r="I92">
            <v>76669</v>
          </cell>
          <cell r="J92">
            <v>76669</v>
          </cell>
          <cell r="K92">
            <v>76787</v>
          </cell>
          <cell r="L92">
            <v>76469</v>
          </cell>
          <cell r="M92">
            <v>79213</v>
          </cell>
          <cell r="N92">
            <v>82350</v>
          </cell>
          <cell r="O92">
            <v>83050</v>
          </cell>
          <cell r="P92">
            <v>81449</v>
          </cell>
          <cell r="Q92">
            <v>82155</v>
          </cell>
          <cell r="R92">
            <v>83081</v>
          </cell>
          <cell r="S92">
            <v>88432</v>
          </cell>
          <cell r="T92">
            <v>91171</v>
          </cell>
          <cell r="U92">
            <v>98530</v>
          </cell>
          <cell r="V92">
            <v>93356</v>
          </cell>
          <cell r="W92">
            <v>104755</v>
          </cell>
          <cell r="X92">
            <v>132872</v>
          </cell>
          <cell r="Y92">
            <v>128383</v>
          </cell>
          <cell r="AA92">
            <v>150311</v>
          </cell>
          <cell r="AC92">
            <v>157724</v>
          </cell>
          <cell r="AD92">
            <v>174329</v>
          </cell>
          <cell r="AE92">
            <v>184782</v>
          </cell>
          <cell r="AF92">
            <v>204875</v>
          </cell>
          <cell r="AG92">
            <v>191359</v>
          </cell>
          <cell r="AH92">
            <v>160330</v>
          </cell>
          <cell r="AI92">
            <v>167538</v>
          </cell>
          <cell r="AJ92">
            <v>173635</v>
          </cell>
          <cell r="AL92">
            <v>187600</v>
          </cell>
          <cell r="AM92">
            <v>201377</v>
          </cell>
          <cell r="AN92">
            <v>209867</v>
          </cell>
          <cell r="AO92">
            <v>212274</v>
          </cell>
          <cell r="AP92">
            <v>222486</v>
          </cell>
          <cell r="AQ92">
            <v>246469</v>
          </cell>
          <cell r="AR92">
            <v>284518</v>
          </cell>
          <cell r="AS92">
            <v>305406</v>
          </cell>
          <cell r="AT92">
            <v>367901</v>
          </cell>
          <cell r="AX92">
            <v>443131</v>
          </cell>
          <cell r="AY92">
            <v>447085</v>
          </cell>
          <cell r="AZ92">
            <v>385135</v>
          </cell>
          <cell r="BA92">
            <v>396695</v>
          </cell>
          <cell r="BB92">
            <v>433940</v>
          </cell>
        </row>
        <row r="94">
          <cell r="C94">
            <v>11</v>
          </cell>
          <cell r="D94">
            <v>13</v>
          </cell>
          <cell r="E94">
            <v>31</v>
          </cell>
          <cell r="F94">
            <v>5</v>
          </cell>
          <cell r="G94">
            <v>21</v>
          </cell>
          <cell r="H94">
            <v>191</v>
          </cell>
          <cell r="I94">
            <v>20</v>
          </cell>
          <cell r="J94">
            <v>237</v>
          </cell>
          <cell r="K94">
            <v>23</v>
          </cell>
          <cell r="L94">
            <v>12</v>
          </cell>
          <cell r="M94">
            <v>89</v>
          </cell>
          <cell r="N94">
            <v>71</v>
          </cell>
          <cell r="O94">
            <v>84</v>
          </cell>
          <cell r="P94">
            <v>130</v>
          </cell>
          <cell r="Q94">
            <v>55</v>
          </cell>
          <cell r="R94">
            <v>104</v>
          </cell>
          <cell r="S94">
            <v>181</v>
          </cell>
          <cell r="T94">
            <v>223</v>
          </cell>
          <cell r="U94">
            <v>351</v>
          </cell>
          <cell r="V94">
            <v>260</v>
          </cell>
          <cell r="W94">
            <v>175</v>
          </cell>
          <cell r="X94">
            <v>173</v>
          </cell>
          <cell r="Y94">
            <v>280</v>
          </cell>
          <cell r="AA94">
            <v>249</v>
          </cell>
          <cell r="AC94">
            <v>315</v>
          </cell>
          <cell r="AD94">
            <v>275</v>
          </cell>
          <cell r="AE94">
            <v>225</v>
          </cell>
          <cell r="AF94">
            <v>730</v>
          </cell>
          <cell r="AG94">
            <v>827</v>
          </cell>
          <cell r="AH94">
            <v>929</v>
          </cell>
          <cell r="AI94">
            <v>1168</v>
          </cell>
          <cell r="AJ94">
            <v>877</v>
          </cell>
          <cell r="AL94">
            <v>199</v>
          </cell>
          <cell r="AM94">
            <v>325</v>
          </cell>
          <cell r="AN94">
            <v>273</v>
          </cell>
          <cell r="AO94">
            <v>148</v>
          </cell>
          <cell r="AP94">
            <v>246</v>
          </cell>
          <cell r="AQ94">
            <v>250</v>
          </cell>
          <cell r="AR94">
            <v>105</v>
          </cell>
          <cell r="AS94">
            <v>234</v>
          </cell>
          <cell r="AT94">
            <v>291</v>
          </cell>
          <cell r="AU94">
            <v>85</v>
          </cell>
          <cell r="AV94">
            <v>176</v>
          </cell>
          <cell r="AW94">
            <v>441</v>
          </cell>
          <cell r="AX94">
            <v>200</v>
          </cell>
          <cell r="AY94">
            <v>928</v>
          </cell>
          <cell r="AZ94">
            <v>1666</v>
          </cell>
          <cell r="BA94">
            <v>348</v>
          </cell>
          <cell r="BB94">
            <v>300</v>
          </cell>
        </row>
        <row r="95">
          <cell r="C95">
            <v>5650</v>
          </cell>
          <cell r="D95">
            <v>6848</v>
          </cell>
          <cell r="E95">
            <v>2427</v>
          </cell>
          <cell r="F95">
            <v>2517</v>
          </cell>
          <cell r="G95">
            <v>1277</v>
          </cell>
          <cell r="H95">
            <v>488</v>
          </cell>
          <cell r="I95">
            <v>900</v>
          </cell>
          <cell r="J95">
            <v>5182</v>
          </cell>
          <cell r="K95">
            <v>663</v>
          </cell>
          <cell r="L95">
            <v>243</v>
          </cell>
          <cell r="M95">
            <v>2938</v>
          </cell>
          <cell r="N95">
            <v>788</v>
          </cell>
          <cell r="O95">
            <v>1453</v>
          </cell>
          <cell r="P95">
            <v>1110</v>
          </cell>
          <cell r="Q95">
            <v>630</v>
          </cell>
          <cell r="R95">
            <v>2744</v>
          </cell>
          <cell r="S95">
            <v>5020</v>
          </cell>
          <cell r="T95">
            <v>3840</v>
          </cell>
          <cell r="U95">
            <v>3679</v>
          </cell>
          <cell r="V95">
            <v>4786</v>
          </cell>
          <cell r="W95">
            <v>12131</v>
          </cell>
          <cell r="X95">
            <v>21345</v>
          </cell>
          <cell r="Y95">
            <v>13465</v>
          </cell>
          <cell r="AA95">
            <v>14386</v>
          </cell>
          <cell r="AC95">
            <v>24099</v>
          </cell>
          <cell r="AD95">
            <v>20121</v>
          </cell>
          <cell r="AE95">
            <v>10791</v>
          </cell>
          <cell r="AF95">
            <v>7377</v>
          </cell>
          <cell r="AG95">
            <v>19762</v>
          </cell>
          <cell r="AH95">
            <v>12473</v>
          </cell>
          <cell r="AI95">
            <v>13423</v>
          </cell>
          <cell r="AJ95">
            <v>9791</v>
          </cell>
          <cell r="AL95">
            <v>11420</v>
          </cell>
          <cell r="AM95">
            <v>13813</v>
          </cell>
          <cell r="AN95">
            <v>9149</v>
          </cell>
          <cell r="AO95">
            <v>5870</v>
          </cell>
          <cell r="AP95">
            <v>28678</v>
          </cell>
          <cell r="AQ95">
            <v>34594</v>
          </cell>
          <cell r="AR95">
            <v>10558</v>
          </cell>
          <cell r="AS95">
            <v>23836</v>
          </cell>
          <cell r="AT95">
            <v>24939</v>
          </cell>
          <cell r="AU95">
            <v>1635</v>
          </cell>
          <cell r="AV95">
            <v>7754</v>
          </cell>
          <cell r="AW95">
            <v>35605</v>
          </cell>
          <cell r="AX95">
            <v>6235</v>
          </cell>
          <cell r="AY95">
            <v>8092</v>
          </cell>
          <cell r="AZ95">
            <v>4839</v>
          </cell>
          <cell r="BA95">
            <v>2232</v>
          </cell>
          <cell r="BB95">
            <v>4099</v>
          </cell>
        </row>
        <row r="96">
          <cell r="U96">
            <v>0</v>
          </cell>
          <cell r="V96">
            <v>5786</v>
          </cell>
          <cell r="W96">
            <v>5925</v>
          </cell>
          <cell r="X96">
            <v>6104</v>
          </cell>
          <cell r="Y96">
            <v>6267</v>
          </cell>
          <cell r="AA96">
            <v>6479</v>
          </cell>
          <cell r="AC96">
            <v>6731</v>
          </cell>
          <cell r="AD96">
            <v>6956</v>
          </cell>
          <cell r="AE96">
            <v>7001</v>
          </cell>
          <cell r="AF96">
            <v>7559</v>
          </cell>
          <cell r="AG96">
            <v>8209</v>
          </cell>
          <cell r="AH96">
            <v>9226</v>
          </cell>
          <cell r="AI96">
            <v>10708</v>
          </cell>
          <cell r="AJ96">
            <v>12581</v>
          </cell>
          <cell r="AL96">
            <v>13305</v>
          </cell>
          <cell r="AM96">
            <v>14825</v>
          </cell>
          <cell r="AN96">
            <v>16032</v>
          </cell>
          <cell r="AO96">
            <v>16824</v>
          </cell>
          <cell r="AP96">
            <v>17188</v>
          </cell>
          <cell r="AQ96">
            <v>20047</v>
          </cell>
          <cell r="AR96">
            <v>20204</v>
          </cell>
          <cell r="AS96">
            <v>20605</v>
          </cell>
          <cell r="AT96">
            <v>21543</v>
          </cell>
          <cell r="AU96">
            <v>21781</v>
          </cell>
          <cell r="AV96">
            <v>22122</v>
          </cell>
          <cell r="AW96">
            <v>23950</v>
          </cell>
          <cell r="AX96">
            <v>24092</v>
          </cell>
          <cell r="AY96">
            <v>24785</v>
          </cell>
          <cell r="AZ96">
            <v>26597</v>
          </cell>
          <cell r="BA96">
            <v>7780</v>
          </cell>
          <cell r="BB96">
            <v>7872</v>
          </cell>
        </row>
        <row r="97">
          <cell r="U97">
            <v>0</v>
          </cell>
          <cell r="V97">
            <v>1846</v>
          </cell>
          <cell r="W97">
            <v>1935</v>
          </cell>
          <cell r="X97">
            <v>2035</v>
          </cell>
          <cell r="Y97">
            <v>2265</v>
          </cell>
          <cell r="AA97">
            <v>2336</v>
          </cell>
          <cell r="AC97">
            <v>2513</v>
          </cell>
          <cell r="AD97">
            <v>2969</v>
          </cell>
          <cell r="AE97">
            <v>2650</v>
          </cell>
          <cell r="AF97">
            <v>1137</v>
          </cell>
          <cell r="AG97">
            <v>2698</v>
          </cell>
          <cell r="AH97">
            <v>1367</v>
          </cell>
          <cell r="AI97">
            <v>1655</v>
          </cell>
          <cell r="AJ97">
            <v>1533</v>
          </cell>
          <cell r="AL97">
            <v>1697</v>
          </cell>
          <cell r="AM97">
            <v>1509</v>
          </cell>
          <cell r="AN97">
            <v>1695</v>
          </cell>
          <cell r="AO97">
            <v>1820</v>
          </cell>
          <cell r="AP97">
            <v>1743</v>
          </cell>
          <cell r="AQ97">
            <v>1663</v>
          </cell>
          <cell r="AR97">
            <v>1729</v>
          </cell>
          <cell r="AS97">
            <v>1568</v>
          </cell>
          <cell r="AT97">
            <v>1779</v>
          </cell>
          <cell r="AU97">
            <v>1762</v>
          </cell>
          <cell r="AV97">
            <v>1885</v>
          </cell>
          <cell r="AW97">
            <v>2148</v>
          </cell>
          <cell r="AX97">
            <v>2005</v>
          </cell>
          <cell r="AY97">
            <v>2790</v>
          </cell>
          <cell r="AZ97">
            <v>2990</v>
          </cell>
          <cell r="BA97">
            <v>3000</v>
          </cell>
          <cell r="BB97">
            <v>2549</v>
          </cell>
        </row>
        <row r="98">
          <cell r="U98">
            <v>0</v>
          </cell>
          <cell r="V98">
            <v>1265</v>
          </cell>
          <cell r="W98">
            <v>1355</v>
          </cell>
          <cell r="X98">
            <v>1442</v>
          </cell>
          <cell r="Y98">
            <v>1502</v>
          </cell>
          <cell r="AA98">
            <v>1381</v>
          </cell>
          <cell r="AC98">
            <v>1601</v>
          </cell>
          <cell r="AD98">
            <v>1614</v>
          </cell>
          <cell r="AE98">
            <v>1481</v>
          </cell>
          <cell r="AF98">
            <v>1699</v>
          </cell>
          <cell r="AG98">
            <v>1516</v>
          </cell>
          <cell r="AH98">
            <v>1729</v>
          </cell>
          <cell r="AI98">
            <v>1865</v>
          </cell>
          <cell r="AJ98">
            <v>1967</v>
          </cell>
          <cell r="AL98">
            <v>1989</v>
          </cell>
          <cell r="AM98">
            <v>2100</v>
          </cell>
          <cell r="AN98">
            <v>2181</v>
          </cell>
          <cell r="AO98">
            <v>2220</v>
          </cell>
          <cell r="AP98">
            <v>2208</v>
          </cell>
          <cell r="AQ98">
            <v>2291</v>
          </cell>
          <cell r="AR98">
            <v>2316</v>
          </cell>
          <cell r="AS98">
            <v>2341</v>
          </cell>
          <cell r="AT98">
            <v>2369</v>
          </cell>
          <cell r="AU98">
            <v>2396</v>
          </cell>
          <cell r="AV98">
            <v>2476</v>
          </cell>
          <cell r="AW98">
            <v>2569</v>
          </cell>
          <cell r="AX98">
            <v>2618</v>
          </cell>
          <cell r="AY98">
            <v>2710</v>
          </cell>
          <cell r="AZ98">
            <v>2923</v>
          </cell>
          <cell r="BA98">
            <v>2631</v>
          </cell>
          <cell r="BB98">
            <v>2705</v>
          </cell>
        </row>
        <row r="99">
          <cell r="U99">
            <v>0</v>
          </cell>
          <cell r="X99">
            <v>193</v>
          </cell>
          <cell r="Y99">
            <v>196</v>
          </cell>
          <cell r="AA99">
            <v>310</v>
          </cell>
          <cell r="AC99">
            <v>346</v>
          </cell>
          <cell r="AD99">
            <v>354</v>
          </cell>
          <cell r="AE99">
            <v>540</v>
          </cell>
          <cell r="AF99">
            <v>670</v>
          </cell>
          <cell r="AG99">
            <v>829</v>
          </cell>
          <cell r="AH99">
            <v>882</v>
          </cell>
          <cell r="AI99">
            <v>923</v>
          </cell>
          <cell r="AJ99">
            <v>1005</v>
          </cell>
          <cell r="AL99">
            <v>1088</v>
          </cell>
          <cell r="AM99">
            <v>1109</v>
          </cell>
          <cell r="AN99">
            <v>1149</v>
          </cell>
          <cell r="AO99">
            <v>1041</v>
          </cell>
          <cell r="AP99">
            <v>1046</v>
          </cell>
          <cell r="AQ99">
            <v>1056</v>
          </cell>
          <cell r="AR99">
            <v>2382</v>
          </cell>
          <cell r="AS99">
            <v>2541</v>
          </cell>
          <cell r="AT99">
            <v>1064</v>
          </cell>
          <cell r="AU99">
            <v>1064</v>
          </cell>
          <cell r="AV99">
            <v>2107</v>
          </cell>
          <cell r="AW99">
            <v>2839</v>
          </cell>
          <cell r="AX99">
            <v>1431</v>
          </cell>
          <cell r="AY99">
            <v>1621</v>
          </cell>
          <cell r="AZ99">
            <v>2999</v>
          </cell>
          <cell r="BA99">
            <v>2995</v>
          </cell>
          <cell r="BB99">
            <v>2995</v>
          </cell>
        </row>
        <row r="100">
          <cell r="U100">
            <v>0</v>
          </cell>
          <cell r="V100">
            <v>0</v>
          </cell>
          <cell r="W100">
            <v>104461</v>
          </cell>
          <cell r="X100">
            <v>0</v>
          </cell>
          <cell r="AD100">
            <v>218583</v>
          </cell>
          <cell r="AE100">
            <v>228215</v>
          </cell>
          <cell r="AF100">
            <v>246863</v>
          </cell>
          <cell r="AG100">
            <v>266458</v>
          </cell>
          <cell r="AH100">
            <v>277328</v>
          </cell>
          <cell r="AI100">
            <v>281767</v>
          </cell>
          <cell r="AJ100">
            <v>291554</v>
          </cell>
          <cell r="AL100">
            <v>298512</v>
          </cell>
          <cell r="AM100">
            <v>311322</v>
          </cell>
          <cell r="AN100">
            <v>316705</v>
          </cell>
          <cell r="AO100">
            <v>323264</v>
          </cell>
          <cell r="AP100">
            <v>347034</v>
          </cell>
          <cell r="AQ100">
            <v>381748</v>
          </cell>
          <cell r="AR100">
            <v>422629</v>
          </cell>
          <cell r="AS100">
            <v>436704</v>
          </cell>
          <cell r="AT100">
            <v>467592</v>
          </cell>
          <cell r="AU100">
            <v>469367</v>
          </cell>
          <cell r="AV100">
            <v>475174</v>
          </cell>
          <cell r="AW100">
            <v>512602</v>
          </cell>
          <cell r="AX100">
            <v>517804</v>
          </cell>
          <cell r="AY100">
            <v>523661</v>
          </cell>
          <cell r="AZ100">
            <v>496802</v>
          </cell>
          <cell r="BA100">
            <v>506927</v>
          </cell>
          <cell r="BB100">
            <v>540456</v>
          </cell>
        </row>
        <row r="101">
          <cell r="U101">
            <v>0</v>
          </cell>
          <cell r="V101">
            <v>0</v>
          </cell>
          <cell r="W101">
            <v>15775</v>
          </cell>
          <cell r="X101">
            <v>0</v>
          </cell>
          <cell r="AC101">
            <v>31549</v>
          </cell>
          <cell r="AD101">
            <v>24476</v>
          </cell>
          <cell r="AE101">
            <v>10875</v>
          </cell>
          <cell r="AF101">
            <v>20099</v>
          </cell>
          <cell r="AG101">
            <v>23193</v>
          </cell>
          <cell r="AH101">
            <v>13880</v>
          </cell>
          <cell r="AI101">
            <v>15972</v>
          </cell>
          <cell r="AJ101">
            <v>12009</v>
          </cell>
          <cell r="AL101">
            <v>12526</v>
          </cell>
          <cell r="AM101">
            <v>15461</v>
          </cell>
          <cell r="AN101">
            <v>10667</v>
          </cell>
          <cell r="AO101">
            <v>8899</v>
          </cell>
          <cell r="AP101">
            <v>47749</v>
          </cell>
          <cell r="AQ101">
            <v>46774</v>
          </cell>
          <cell r="AR101">
            <v>13705</v>
          </cell>
          <cell r="AS101">
            <v>28896</v>
          </cell>
          <cell r="AT101">
            <v>31237</v>
          </cell>
          <cell r="AU101">
            <v>2079</v>
          </cell>
          <cell r="AV101">
            <v>9180</v>
          </cell>
          <cell r="AW101">
            <v>39149</v>
          </cell>
          <cell r="AX101">
            <v>6551</v>
          </cell>
          <cell r="AY101">
            <v>14007</v>
          </cell>
          <cell r="AZ101">
            <v>15208</v>
          </cell>
          <cell r="BA101">
            <v>2585</v>
          </cell>
          <cell r="BB101">
            <v>4409</v>
          </cell>
        </row>
        <row r="102">
          <cell r="V102">
            <v>0</v>
          </cell>
          <cell r="X102">
            <v>0</v>
          </cell>
          <cell r="AH102">
            <v>0</v>
          </cell>
          <cell r="AR102">
            <v>0</v>
          </cell>
          <cell r="AS102">
            <v>0</v>
          </cell>
        </row>
        <row r="103">
          <cell r="U103">
            <v>6684</v>
          </cell>
          <cell r="V103">
            <v>9061</v>
          </cell>
          <cell r="W103">
            <v>17973</v>
          </cell>
          <cell r="X103">
            <v>27826</v>
          </cell>
          <cell r="Y103">
            <v>18036</v>
          </cell>
          <cell r="AA103">
            <v>20769</v>
          </cell>
          <cell r="AC103">
            <v>27625</v>
          </cell>
          <cell r="AD103">
            <v>24857</v>
          </cell>
          <cell r="AE103">
            <v>16296</v>
          </cell>
          <cell r="AG103">
            <v>27969</v>
          </cell>
          <cell r="AH103">
            <v>19824</v>
          </cell>
          <cell r="AI103">
            <v>18318</v>
          </cell>
          <cell r="AJ103">
            <v>12461</v>
          </cell>
          <cell r="AL103">
            <v>15425</v>
          </cell>
          <cell r="AM103">
            <v>17562</v>
          </cell>
          <cell r="AN103">
            <v>13369</v>
          </cell>
          <cell r="AO103">
            <v>8527</v>
          </cell>
          <cell r="AP103">
            <v>21017</v>
          </cell>
          <cell r="AQ103">
            <v>43121</v>
          </cell>
          <cell r="AR103">
            <v>21406</v>
          </cell>
          <cell r="AS103">
            <v>52964</v>
          </cell>
          <cell r="AT103">
            <v>56511</v>
          </cell>
          <cell r="AU103">
            <v>5500</v>
          </cell>
          <cell r="AV103">
            <v>23519</v>
          </cell>
          <cell r="AW103">
            <v>56279</v>
          </cell>
          <cell r="AX103">
            <v>9656</v>
          </cell>
          <cell r="AY103">
            <v>24137</v>
          </cell>
          <cell r="AZ103">
            <v>22759</v>
          </cell>
          <cell r="BA103">
            <v>7333</v>
          </cell>
          <cell r="BB103">
            <v>23110</v>
          </cell>
        </row>
        <row r="104">
          <cell r="X104">
            <v>0</v>
          </cell>
          <cell r="AH104">
            <v>0</v>
          </cell>
          <cell r="AR104">
            <v>0</v>
          </cell>
          <cell r="AS104">
            <v>0</v>
          </cell>
        </row>
        <row r="105">
          <cell r="W105">
            <v>48.799489399999999</v>
          </cell>
          <cell r="X105">
            <v>0</v>
          </cell>
          <cell r="Y105">
            <v>46.920015399999997</v>
          </cell>
          <cell r="AA105">
            <v>20.720705899999999</v>
          </cell>
          <cell r="AC105">
            <v>26.186376099999997</v>
          </cell>
          <cell r="AD105">
            <v>23.2196</v>
          </cell>
          <cell r="AE105">
            <v>21.427134200000001</v>
          </cell>
          <cell r="AF105">
            <v>21.1679326</v>
          </cell>
          <cell r="AG105">
            <v>26.575882099999998</v>
          </cell>
          <cell r="AH105">
            <v>21.4282939</v>
          </cell>
          <cell r="AI105">
            <v>28.542299999999997</v>
          </cell>
          <cell r="AJ105">
            <v>28.404480900000003</v>
          </cell>
          <cell r="AL105">
            <v>35.0966588</v>
          </cell>
          <cell r="AM105">
            <v>30.959933400000001</v>
          </cell>
          <cell r="AN105">
            <v>36.359364400000004</v>
          </cell>
          <cell r="AO105">
            <v>10.989908199999999</v>
          </cell>
          <cell r="AP105">
            <v>27.112287200000001</v>
          </cell>
          <cell r="AQ105">
            <v>37.543115299999997</v>
          </cell>
          <cell r="AR105">
            <v>14.5384578</v>
          </cell>
          <cell r="AS105">
            <v>31.090815999999997</v>
          </cell>
          <cell r="AT105">
            <v>38.251433300000002</v>
          </cell>
          <cell r="AU105">
            <v>9.2012153000000012</v>
          </cell>
          <cell r="AV105">
            <v>25.797990800000001</v>
          </cell>
          <cell r="AW105">
            <v>60.279780400000007</v>
          </cell>
          <cell r="AX105">
            <v>29.385610099999997</v>
          </cell>
          <cell r="AY105">
            <v>33.866745699999996</v>
          </cell>
          <cell r="AZ105">
            <v>53.865027292000001</v>
          </cell>
          <cell r="BA105">
            <v>25.557671164999999</v>
          </cell>
          <cell r="BB105">
            <v>50.930708918000001</v>
          </cell>
        </row>
        <row r="108">
          <cell r="U108">
            <v>0</v>
          </cell>
          <cell r="X108">
            <v>504</v>
          </cell>
          <cell r="Y108">
            <v>602</v>
          </cell>
          <cell r="AA108">
            <v>389</v>
          </cell>
          <cell r="AC108">
            <v>2103</v>
          </cell>
          <cell r="AD108">
            <v>1181</v>
          </cell>
          <cell r="AE108">
            <v>1446</v>
          </cell>
          <cell r="AF108">
            <v>520</v>
          </cell>
          <cell r="AG108">
            <v>226</v>
          </cell>
          <cell r="AH108">
            <v>332</v>
          </cell>
          <cell r="AI108">
            <v>629</v>
          </cell>
          <cell r="AJ108">
            <v>1848</v>
          </cell>
          <cell r="AL108">
            <v>2425</v>
          </cell>
          <cell r="AM108">
            <v>1047</v>
          </cell>
          <cell r="AN108">
            <v>1415</v>
          </cell>
          <cell r="AO108">
            <v>538</v>
          </cell>
          <cell r="AP108">
            <v>814</v>
          </cell>
          <cell r="AQ108">
            <v>885</v>
          </cell>
          <cell r="AR108">
            <v>530</v>
          </cell>
          <cell r="AS108">
            <v>843</v>
          </cell>
          <cell r="AT108">
            <v>734</v>
          </cell>
          <cell r="AU108">
            <v>129</v>
          </cell>
          <cell r="AV108">
            <v>441</v>
          </cell>
          <cell r="AW108">
            <v>661</v>
          </cell>
          <cell r="AX108">
            <v>309</v>
          </cell>
          <cell r="AY108">
            <v>1155</v>
          </cell>
          <cell r="BA108">
            <v>1737</v>
          </cell>
          <cell r="BB108">
            <v>2368</v>
          </cell>
        </row>
        <row r="109">
          <cell r="U109">
            <v>0</v>
          </cell>
          <cell r="X109">
            <v>13.579999999999998</v>
          </cell>
          <cell r="Y109">
            <v>15.701575</v>
          </cell>
          <cell r="AA109">
            <v>22.09</v>
          </cell>
          <cell r="AC109">
            <v>177.51999999999998</v>
          </cell>
          <cell r="AD109">
            <v>107.68</v>
          </cell>
          <cell r="AE109">
            <v>90.560619400000007</v>
          </cell>
          <cell r="AF109">
            <v>69.662849999999992</v>
          </cell>
          <cell r="AG109">
            <v>55.461291799999998</v>
          </cell>
          <cell r="AH109">
            <v>39.864995100000002</v>
          </cell>
          <cell r="AI109">
            <v>58.121734999999994</v>
          </cell>
          <cell r="AJ109">
            <v>196.32580680000001</v>
          </cell>
          <cell r="AL109">
            <v>271.93973799999998</v>
          </cell>
          <cell r="AM109">
            <v>147.07973089999999</v>
          </cell>
          <cell r="AN109">
            <v>190.19847150000001</v>
          </cell>
          <cell r="AO109">
            <v>84.251794399999994</v>
          </cell>
          <cell r="AP109">
            <v>146.59275579999999</v>
          </cell>
          <cell r="AQ109">
            <v>175.60947819999998</v>
          </cell>
          <cell r="AR109">
            <v>128.59205400000002</v>
          </cell>
          <cell r="AS109">
            <v>217.60414100000003</v>
          </cell>
          <cell r="AT109">
            <v>112.54940360000001</v>
          </cell>
          <cell r="AU109">
            <v>19.200950000000002</v>
          </cell>
          <cell r="AV109">
            <v>65.933540000000008</v>
          </cell>
          <cell r="AW109">
            <v>124.2111218</v>
          </cell>
          <cell r="AX109">
            <v>61.52196</v>
          </cell>
          <cell r="AY109">
            <v>248.33878499999997</v>
          </cell>
          <cell r="BA109">
            <v>625.71</v>
          </cell>
          <cell r="BB109">
            <v>1158.1042199999999</v>
          </cell>
        </row>
        <row r="110">
          <cell r="U110">
            <v>0</v>
          </cell>
          <cell r="X110">
            <v>13.585000000000001</v>
          </cell>
          <cell r="Y110">
            <v>15.701575</v>
          </cell>
          <cell r="AA110">
            <v>22.09</v>
          </cell>
          <cell r="AC110">
            <v>177.51999999999998</v>
          </cell>
          <cell r="AD110">
            <v>107.68</v>
          </cell>
          <cell r="AE110">
            <v>90.560619400000007</v>
          </cell>
          <cell r="AF110">
            <v>69.662849999999992</v>
          </cell>
          <cell r="AG110">
            <v>55.461291799999998</v>
          </cell>
          <cell r="AH110">
            <v>39.864995100000002</v>
          </cell>
          <cell r="AI110">
            <v>58.121734999999994</v>
          </cell>
          <cell r="AJ110">
            <v>196.32580680000001</v>
          </cell>
          <cell r="AL110">
            <v>271.93973799999998</v>
          </cell>
          <cell r="AM110">
            <v>147.07973089999999</v>
          </cell>
          <cell r="AN110">
            <v>190.19847150000001</v>
          </cell>
          <cell r="AO110">
            <v>84.251794399999994</v>
          </cell>
          <cell r="AP110">
            <v>103.51054160000001</v>
          </cell>
          <cell r="AQ110">
            <v>175.60947819999998</v>
          </cell>
          <cell r="AR110">
            <v>128.59205400000002</v>
          </cell>
          <cell r="AS110">
            <v>217.60414100000003</v>
          </cell>
          <cell r="AT110">
            <v>112.54940360000001</v>
          </cell>
          <cell r="AU110">
            <v>19.200950000000002</v>
          </cell>
          <cell r="AV110">
            <v>65.933540000000008</v>
          </cell>
          <cell r="AW110">
            <v>124.2111218</v>
          </cell>
          <cell r="AX110">
            <v>61.52196</v>
          </cell>
          <cell r="AY110">
            <v>248.33878499999997</v>
          </cell>
          <cell r="BA110">
            <v>625.71</v>
          </cell>
          <cell r="BB110">
            <v>1158.1042199999999</v>
          </cell>
        </row>
        <row r="111">
          <cell r="C111">
            <v>0</v>
          </cell>
          <cell r="D111">
            <v>0</v>
          </cell>
          <cell r="E111">
            <v>0</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V111">
            <v>3848</v>
          </cell>
          <cell r="W111">
            <v>12304</v>
          </cell>
          <cell r="X111">
            <v>20949</v>
          </cell>
          <cell r="Y111">
            <v>16274</v>
          </cell>
          <cell r="AA111">
            <v>15415</v>
          </cell>
          <cell r="AC111">
            <v>27722</v>
          </cell>
          <cell r="AD111">
            <v>20841</v>
          </cell>
          <cell r="AE111">
            <v>8902</v>
          </cell>
          <cell r="AF111">
            <v>17242</v>
          </cell>
          <cell r="AG111">
            <v>20592</v>
          </cell>
          <cell r="AH111">
            <v>11963</v>
          </cell>
          <cell r="AI111">
            <v>14716</v>
          </cell>
          <cell r="AJ111">
            <v>10919</v>
          </cell>
          <cell r="AL111">
            <v>11551</v>
          </cell>
          <cell r="AM111">
            <v>14685</v>
          </cell>
          <cell r="AN111">
            <v>10087</v>
          </cell>
          <cell r="AO111">
            <v>6856</v>
          </cell>
          <cell r="AP111">
            <v>32549</v>
          </cell>
          <cell r="AQ111">
            <v>34129</v>
          </cell>
          <cell r="AR111">
            <v>13599</v>
          </cell>
          <cell r="AS111">
            <v>28709</v>
          </cell>
          <cell r="AT111">
            <v>30923</v>
          </cell>
          <cell r="AU111">
            <v>2001</v>
          </cell>
          <cell r="AV111">
            <v>9019</v>
          </cell>
          <cell r="AW111">
            <v>38967</v>
          </cell>
          <cell r="AX111">
            <v>6483</v>
          </cell>
          <cell r="AY111">
            <v>13862</v>
          </cell>
          <cell r="AZ111">
            <v>15059</v>
          </cell>
          <cell r="BA111">
            <v>2483</v>
          </cell>
          <cell r="BB111">
            <v>4184</v>
          </cell>
        </row>
        <row r="112">
          <cell r="C112">
            <v>1288</v>
          </cell>
          <cell r="D112">
            <v>3586</v>
          </cell>
          <cell r="E112">
            <v>4533</v>
          </cell>
          <cell r="F112">
            <v>1261</v>
          </cell>
          <cell r="G112">
            <v>2475</v>
          </cell>
          <cell r="H112">
            <v>3716</v>
          </cell>
          <cell r="I112">
            <v>5021</v>
          </cell>
          <cell r="J112">
            <v>5021</v>
          </cell>
          <cell r="K112">
            <v>1250</v>
          </cell>
          <cell r="L112">
            <v>1667</v>
          </cell>
          <cell r="M112">
            <v>1621</v>
          </cell>
          <cell r="N112">
            <v>904</v>
          </cell>
          <cell r="O112">
            <v>1767</v>
          </cell>
          <cell r="P112">
            <v>2113</v>
          </cell>
          <cell r="Q112">
            <v>1300</v>
          </cell>
          <cell r="R112">
            <v>620</v>
          </cell>
          <cell r="S112">
            <v>765</v>
          </cell>
          <cell r="T112">
            <v>674</v>
          </cell>
          <cell r="U112">
            <v>463</v>
          </cell>
          <cell r="V112">
            <v>282</v>
          </cell>
          <cell r="W112">
            <v>968</v>
          </cell>
          <cell r="X112">
            <v>514</v>
          </cell>
          <cell r="Y112">
            <v>2339</v>
          </cell>
          <cell r="AA112">
            <v>2397</v>
          </cell>
          <cell r="AC112">
            <v>3827</v>
          </cell>
          <cell r="AD112">
            <v>3635</v>
          </cell>
          <cell r="AE112">
            <v>1973</v>
          </cell>
          <cell r="AF112">
            <v>2857</v>
          </cell>
          <cell r="AG112">
            <v>2601</v>
          </cell>
          <cell r="AH112">
            <v>1917</v>
          </cell>
          <cell r="AI112">
            <v>1256</v>
          </cell>
          <cell r="AJ112">
            <v>1090</v>
          </cell>
          <cell r="AL112">
            <v>975</v>
          </cell>
          <cell r="AM112">
            <v>776</v>
          </cell>
          <cell r="AN112">
            <v>580</v>
          </cell>
          <cell r="AO112">
            <v>528</v>
          </cell>
          <cell r="AP112">
            <v>1842</v>
          </cell>
          <cell r="AQ112">
            <v>4547</v>
          </cell>
          <cell r="AR112">
            <v>106</v>
          </cell>
          <cell r="AS112">
            <v>187</v>
          </cell>
          <cell r="AT112">
            <v>314</v>
          </cell>
          <cell r="AU112">
            <v>78</v>
          </cell>
          <cell r="AV112">
            <v>161</v>
          </cell>
          <cell r="AW112">
            <v>182</v>
          </cell>
          <cell r="AX112">
            <v>68</v>
          </cell>
          <cell r="AY112">
            <v>145</v>
          </cell>
          <cell r="AZ112">
            <v>149</v>
          </cell>
          <cell r="BA112">
            <v>102</v>
          </cell>
          <cell r="BB112">
            <v>225</v>
          </cell>
        </row>
        <row r="113">
          <cell r="C113">
            <v>0</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5.21</v>
          </cell>
          <cell r="X113">
            <v>4.7858900000000002</v>
          </cell>
          <cell r="Y113">
            <v>13.24</v>
          </cell>
          <cell r="AA113">
            <v>151.50262429999995</v>
          </cell>
          <cell r="AC113">
            <v>260.73593849999997</v>
          </cell>
          <cell r="AD113">
            <v>284.05951579999999</v>
          </cell>
          <cell r="AE113">
            <v>165.44458700000001</v>
          </cell>
          <cell r="AF113">
            <v>327.9397907</v>
          </cell>
          <cell r="AG113">
            <v>487.45415219999995</v>
          </cell>
          <cell r="AH113">
            <v>367.06396690000008</v>
          </cell>
          <cell r="AI113">
            <v>419.80743780000006</v>
          </cell>
          <cell r="AJ113">
            <v>227.2704895</v>
          </cell>
          <cell r="AL113">
            <v>301.35519999999997</v>
          </cell>
          <cell r="AM113">
            <v>201.24110499999998</v>
          </cell>
          <cell r="AN113">
            <v>337.06488000000002</v>
          </cell>
          <cell r="AO113">
            <v>109.78929999999998</v>
          </cell>
          <cell r="AP113">
            <v>239.61121</v>
          </cell>
          <cell r="AQ113">
            <v>126.53</v>
          </cell>
          <cell r="AR113">
            <v>20.67</v>
          </cell>
          <cell r="AS113">
            <v>34.269999999999996</v>
          </cell>
          <cell r="AT113">
            <v>304.49</v>
          </cell>
          <cell r="AU113">
            <v>34.32</v>
          </cell>
          <cell r="AV113">
            <v>82.539999999999992</v>
          </cell>
          <cell r="AW113">
            <v>10.8</v>
          </cell>
          <cell r="AX113">
            <v>39.981000000000002</v>
          </cell>
          <cell r="AY113">
            <v>79.423999999999992</v>
          </cell>
          <cell r="AZ113">
            <v>362.40782999999999</v>
          </cell>
          <cell r="BA113">
            <v>25.99</v>
          </cell>
          <cell r="BB113">
            <v>55.72448</v>
          </cell>
        </row>
        <row r="114">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0.76</v>
          </cell>
          <cell r="X114">
            <v>1.3897300000000001</v>
          </cell>
          <cell r="Y114">
            <v>9.48</v>
          </cell>
          <cell r="AA114">
            <v>63.66375</v>
          </cell>
          <cell r="AC114">
            <v>61.558760000000007</v>
          </cell>
          <cell r="AD114">
            <v>63.911410000000004</v>
          </cell>
          <cell r="AE114">
            <v>46.220289999999999</v>
          </cell>
          <cell r="AF114">
            <v>61.9157802</v>
          </cell>
          <cell r="AG114">
            <v>87.727549500000009</v>
          </cell>
          <cell r="AH114">
            <v>66.100309999999993</v>
          </cell>
          <cell r="AI114">
            <v>96.629433500000005</v>
          </cell>
          <cell r="AJ114">
            <v>70.016099999999994</v>
          </cell>
          <cell r="AL114">
            <v>170.89073000000002</v>
          </cell>
          <cell r="AM114">
            <v>65.523709999999994</v>
          </cell>
          <cell r="AN114">
            <v>130.54386999999997</v>
          </cell>
          <cell r="AO114">
            <v>17.790660000000003</v>
          </cell>
          <cell r="AP114">
            <v>40.985469999999999</v>
          </cell>
          <cell r="AQ114">
            <v>38.380000000000003</v>
          </cell>
          <cell r="AR114">
            <v>7.92</v>
          </cell>
          <cell r="AS114">
            <v>13.419999999999998</v>
          </cell>
          <cell r="AT114">
            <v>91.05</v>
          </cell>
          <cell r="AU114">
            <v>9.3699999999999992</v>
          </cell>
          <cell r="AV114">
            <v>15.040000000000001</v>
          </cell>
          <cell r="AW114">
            <v>6.09</v>
          </cell>
          <cell r="AX114">
            <v>10.916399999999999</v>
          </cell>
          <cell r="AY114">
            <v>17.3964</v>
          </cell>
          <cell r="AZ114">
            <v>204.09021000000001</v>
          </cell>
          <cell r="BA114">
            <v>14.54</v>
          </cell>
          <cell r="BB114">
            <v>35.374479999999998</v>
          </cell>
        </row>
        <row r="115">
          <cell r="C115">
            <v>0</v>
          </cell>
          <cell r="D115">
            <v>0</v>
          </cell>
          <cell r="E115">
            <v>0</v>
          </cell>
          <cell r="F115">
            <v>0</v>
          </cell>
          <cell r="G115">
            <v>0</v>
          </cell>
          <cell r="H115">
            <v>0</v>
          </cell>
          <cell r="I115">
            <v>0</v>
          </cell>
          <cell r="J115">
            <v>0</v>
          </cell>
          <cell r="K115">
            <v>0</v>
          </cell>
          <cell r="L115">
            <v>0</v>
          </cell>
          <cell r="M115">
            <v>826</v>
          </cell>
          <cell r="N115">
            <v>176</v>
          </cell>
          <cell r="O115">
            <v>0</v>
          </cell>
          <cell r="P115">
            <v>0</v>
          </cell>
          <cell r="Q115">
            <v>0</v>
          </cell>
          <cell r="R115">
            <v>0</v>
          </cell>
          <cell r="S115">
            <v>2</v>
          </cell>
          <cell r="T115">
            <v>3</v>
          </cell>
          <cell r="U115">
            <v>0</v>
          </cell>
          <cell r="V115">
            <v>0</v>
          </cell>
          <cell r="W115">
            <v>0</v>
          </cell>
          <cell r="X115">
            <v>0</v>
          </cell>
          <cell r="Y115">
            <v>0</v>
          </cell>
          <cell r="AA115">
            <v>8</v>
          </cell>
          <cell r="AC115">
            <v>9</v>
          </cell>
          <cell r="AD115">
            <v>4</v>
          </cell>
          <cell r="AE115">
            <v>6</v>
          </cell>
          <cell r="AF115">
            <v>4</v>
          </cell>
          <cell r="AG115">
            <v>6</v>
          </cell>
          <cell r="AH115">
            <v>1</v>
          </cell>
          <cell r="AI115">
            <v>19</v>
          </cell>
          <cell r="AJ115">
            <v>0</v>
          </cell>
          <cell r="AL115">
            <v>25</v>
          </cell>
          <cell r="AM115">
            <v>0</v>
          </cell>
          <cell r="AN115">
            <v>8</v>
          </cell>
          <cell r="AO115">
            <v>27</v>
          </cell>
          <cell r="AP115">
            <v>27</v>
          </cell>
          <cell r="AQ115">
            <v>0</v>
          </cell>
          <cell r="AR115">
            <v>1</v>
          </cell>
          <cell r="AS115">
            <v>3</v>
          </cell>
          <cell r="AT115">
            <v>1</v>
          </cell>
          <cell r="AU115">
            <v>0</v>
          </cell>
          <cell r="AV115">
            <v>1</v>
          </cell>
          <cell r="AW115">
            <v>3</v>
          </cell>
          <cell r="AX115">
            <v>1</v>
          </cell>
          <cell r="AY115">
            <v>1</v>
          </cell>
          <cell r="AZ115">
            <v>3</v>
          </cell>
          <cell r="BA115">
            <v>0</v>
          </cell>
          <cell r="BB115">
            <v>2</v>
          </cell>
        </row>
        <row r="116">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AA116">
            <v>4</v>
          </cell>
          <cell r="AD116">
            <v>4</v>
          </cell>
          <cell r="AE116">
            <v>2</v>
          </cell>
          <cell r="AF116">
            <v>0</v>
          </cell>
          <cell r="AG116">
            <v>6</v>
          </cell>
          <cell r="AH116">
            <v>0</v>
          </cell>
          <cell r="AI116">
            <v>0</v>
          </cell>
          <cell r="AJ116">
            <v>0</v>
          </cell>
          <cell r="AL116">
            <v>21</v>
          </cell>
          <cell r="AM116">
            <v>0</v>
          </cell>
          <cell r="AN116">
            <v>0</v>
          </cell>
          <cell r="AO116">
            <v>0</v>
          </cell>
          <cell r="AP116">
            <v>0</v>
          </cell>
          <cell r="AQ116">
            <v>0</v>
          </cell>
          <cell r="AR116">
            <v>1</v>
          </cell>
          <cell r="AS116">
            <v>1</v>
          </cell>
          <cell r="AT116">
            <v>0</v>
          </cell>
          <cell r="AU116">
            <v>0</v>
          </cell>
          <cell r="AV116">
            <v>0</v>
          </cell>
          <cell r="AW116">
            <v>0</v>
          </cell>
          <cell r="AX116">
            <v>0</v>
          </cell>
          <cell r="AY116">
            <v>0</v>
          </cell>
          <cell r="AZ116">
            <v>0</v>
          </cell>
          <cell r="BA116">
            <v>0</v>
          </cell>
          <cell r="BB116">
            <v>1</v>
          </cell>
        </row>
        <row r="117">
          <cell r="C117">
            <v>14294</v>
          </cell>
          <cell r="D117">
            <v>21878</v>
          </cell>
          <cell r="E117">
            <v>46230</v>
          </cell>
          <cell r="F117">
            <v>11620</v>
          </cell>
          <cell r="G117">
            <v>10621</v>
          </cell>
          <cell r="H117">
            <v>11807</v>
          </cell>
          <cell r="I117">
            <v>12472</v>
          </cell>
          <cell r="J117">
            <v>46520</v>
          </cell>
          <cell r="K117">
            <v>15025</v>
          </cell>
          <cell r="L117">
            <v>22614</v>
          </cell>
          <cell r="M117">
            <v>22712</v>
          </cell>
          <cell r="N117">
            <v>10348</v>
          </cell>
          <cell r="O117">
            <v>19131</v>
          </cell>
          <cell r="P117">
            <v>21243</v>
          </cell>
          <cell r="Q117">
            <v>5319</v>
          </cell>
          <cell r="R117">
            <v>8662</v>
          </cell>
          <cell r="S117">
            <v>20961</v>
          </cell>
          <cell r="T117">
            <v>22855</v>
          </cell>
          <cell r="U117">
            <v>20914</v>
          </cell>
          <cell r="V117">
            <v>14198</v>
          </cell>
          <cell r="W117">
            <v>8007</v>
          </cell>
          <cell r="X117">
            <v>5330</v>
          </cell>
          <cell r="Y117">
            <v>18566</v>
          </cell>
          <cell r="AA117">
            <v>14339</v>
          </cell>
          <cell r="AC117">
            <v>3130</v>
          </cell>
          <cell r="AD117">
            <v>9150</v>
          </cell>
          <cell r="AE117">
            <v>7520</v>
          </cell>
          <cell r="AF117">
            <v>5504</v>
          </cell>
          <cell r="AG117">
            <v>4684</v>
          </cell>
          <cell r="AH117">
            <v>1757</v>
          </cell>
          <cell r="AI117">
            <v>9125</v>
          </cell>
          <cell r="AJ117">
            <v>5078</v>
          </cell>
          <cell r="AL117">
            <v>7242</v>
          </cell>
          <cell r="AM117">
            <v>2998</v>
          </cell>
          <cell r="AN117">
            <v>12572</v>
          </cell>
          <cell r="AO117">
            <v>1158</v>
          </cell>
          <cell r="AP117">
            <v>2295</v>
          </cell>
          <cell r="AQ117">
            <v>1738</v>
          </cell>
          <cell r="AR117">
            <v>317</v>
          </cell>
          <cell r="AS117">
            <v>646</v>
          </cell>
          <cell r="AT117">
            <v>2696</v>
          </cell>
          <cell r="AU117">
            <v>85</v>
          </cell>
          <cell r="AV117">
            <v>276</v>
          </cell>
          <cell r="AW117">
            <v>455</v>
          </cell>
          <cell r="AX117">
            <v>439</v>
          </cell>
          <cell r="AY117">
            <v>1240</v>
          </cell>
          <cell r="AZ117">
            <v>1982</v>
          </cell>
          <cell r="BA117">
            <v>1716</v>
          </cell>
          <cell r="BB117">
            <v>5202</v>
          </cell>
        </row>
        <row r="118">
          <cell r="C118">
            <v>81.28</v>
          </cell>
          <cell r="D118">
            <v>128.59</v>
          </cell>
          <cell r="E118">
            <v>282.63</v>
          </cell>
          <cell r="F118">
            <v>79.52</v>
          </cell>
          <cell r="G118">
            <v>73.959999999999994</v>
          </cell>
          <cell r="H118">
            <v>71.67</v>
          </cell>
          <cell r="I118">
            <v>72.58</v>
          </cell>
          <cell r="J118">
            <v>297.73</v>
          </cell>
          <cell r="K118">
            <v>90.490000000000009</v>
          </cell>
          <cell r="L118">
            <v>139.81</v>
          </cell>
          <cell r="M118">
            <v>177.11</v>
          </cell>
          <cell r="N118">
            <v>74.449999999999989</v>
          </cell>
          <cell r="O118">
            <v>67.819999999999993</v>
          </cell>
          <cell r="P118">
            <v>150.67999999999998</v>
          </cell>
          <cell r="Q118">
            <v>62.64</v>
          </cell>
          <cell r="R118">
            <v>62.16</v>
          </cell>
          <cell r="S118">
            <v>150.35</v>
          </cell>
          <cell r="T118">
            <v>169.73000000000002</v>
          </cell>
          <cell r="U118">
            <v>148.04000000000002</v>
          </cell>
          <cell r="V118">
            <v>115.84</v>
          </cell>
          <cell r="W118">
            <v>102.199</v>
          </cell>
          <cell r="X118">
            <v>187.51999999999998</v>
          </cell>
          <cell r="Y118">
            <v>126.2805</v>
          </cell>
          <cell r="AA118">
            <v>240.45</v>
          </cell>
          <cell r="AC118">
            <v>314.89999999999998</v>
          </cell>
          <cell r="AD118">
            <v>29.939999999999998</v>
          </cell>
          <cell r="AE118">
            <v>316.90199999999999</v>
          </cell>
          <cell r="AF118">
            <v>13.649000000000001</v>
          </cell>
          <cell r="AG118">
            <v>49.620729999999995</v>
          </cell>
          <cell r="AH118">
            <v>61.326166800000003</v>
          </cell>
          <cell r="AI118">
            <v>113.8271721</v>
          </cell>
          <cell r="AJ118">
            <v>46.153944999999993</v>
          </cell>
          <cell r="AL118">
            <v>178.80180319999999</v>
          </cell>
          <cell r="AM118">
            <v>102.15222740000002</v>
          </cell>
          <cell r="AN118">
            <v>74.73</v>
          </cell>
          <cell r="AO118">
            <v>16.776241884017963</v>
          </cell>
          <cell r="AP118">
            <v>48.06</v>
          </cell>
          <cell r="AQ118">
            <v>98.389999999999986</v>
          </cell>
          <cell r="AR118">
            <v>10.760000000000002</v>
          </cell>
          <cell r="AS118">
            <v>20.34</v>
          </cell>
          <cell r="AT118">
            <v>289.62</v>
          </cell>
          <cell r="AU118">
            <v>21.419999999999998</v>
          </cell>
          <cell r="AV118">
            <v>52.4</v>
          </cell>
          <cell r="AW118">
            <v>20.34</v>
          </cell>
          <cell r="AX118">
            <v>37.58</v>
          </cell>
          <cell r="AY118">
            <v>79.319999999999993</v>
          </cell>
          <cell r="AZ118">
            <v>173</v>
          </cell>
          <cell r="BA118">
            <v>104.74000000000001</v>
          </cell>
          <cell r="BB118">
            <v>162.14999999999998</v>
          </cell>
        </row>
        <row r="120">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row>
        <row r="121">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AA121">
            <v>58</v>
          </cell>
          <cell r="AC121">
            <v>58</v>
          </cell>
          <cell r="AD121">
            <v>22</v>
          </cell>
          <cell r="AE121">
            <v>22</v>
          </cell>
          <cell r="AF121">
            <v>20</v>
          </cell>
          <cell r="AG121">
            <v>20</v>
          </cell>
          <cell r="AH121">
            <v>20</v>
          </cell>
          <cell r="AI121">
            <v>16</v>
          </cell>
          <cell r="AJ121">
            <v>13</v>
          </cell>
          <cell r="AL121">
            <v>13</v>
          </cell>
          <cell r="AN121">
            <v>9</v>
          </cell>
          <cell r="AO121">
            <v>9</v>
          </cell>
          <cell r="AP121">
            <v>7</v>
          </cell>
          <cell r="AQ121">
            <v>9</v>
          </cell>
          <cell r="AR121">
            <v>15</v>
          </cell>
          <cell r="AS121">
            <v>0</v>
          </cell>
          <cell r="AT121">
            <v>29</v>
          </cell>
          <cell r="AU121">
            <v>15</v>
          </cell>
          <cell r="AV121">
            <v>17</v>
          </cell>
          <cell r="AW121">
            <v>18</v>
          </cell>
          <cell r="AX121">
            <v>18</v>
          </cell>
          <cell r="AY121">
            <v>18</v>
          </cell>
          <cell r="AZ121">
            <v>19</v>
          </cell>
          <cell r="BA121">
            <v>19</v>
          </cell>
          <cell r="BB121">
            <v>11</v>
          </cell>
        </row>
        <row r="122">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AA122">
            <v>11607</v>
          </cell>
          <cell r="AC122">
            <v>11607</v>
          </cell>
          <cell r="AD122">
            <v>5989</v>
          </cell>
          <cell r="AE122">
            <v>4248</v>
          </cell>
          <cell r="AF122">
            <v>4835</v>
          </cell>
          <cell r="AG122">
            <v>4860</v>
          </cell>
          <cell r="AH122">
            <v>5347</v>
          </cell>
          <cell r="AI122">
            <v>5039</v>
          </cell>
          <cell r="AJ122">
            <v>5125</v>
          </cell>
          <cell r="AL122">
            <v>5381</v>
          </cell>
          <cell r="AN122">
            <v>4332</v>
          </cell>
          <cell r="AO122">
            <v>4332</v>
          </cell>
          <cell r="AP122">
            <v>16915</v>
          </cell>
          <cell r="AQ122">
            <v>13127</v>
          </cell>
          <cell r="AR122">
            <v>18520</v>
          </cell>
          <cell r="AS122">
            <v>0</v>
          </cell>
          <cell r="AT122">
            <v>19023</v>
          </cell>
          <cell r="AU122">
            <v>19015</v>
          </cell>
          <cell r="AV122">
            <v>15990</v>
          </cell>
          <cell r="AW122">
            <v>16027</v>
          </cell>
          <cell r="AX122">
            <v>16027</v>
          </cell>
          <cell r="AY122">
            <v>22502</v>
          </cell>
          <cell r="AZ122">
            <v>31052</v>
          </cell>
          <cell r="BA122">
            <v>18831</v>
          </cell>
          <cell r="BB122">
            <v>28454</v>
          </cell>
        </row>
        <row r="123">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15</v>
          </cell>
          <cell r="V123">
            <v>15</v>
          </cell>
          <cell r="W123">
            <v>13</v>
          </cell>
          <cell r="X123">
            <v>0</v>
          </cell>
          <cell r="Y123">
            <v>1</v>
          </cell>
          <cell r="AA123">
            <v>1</v>
          </cell>
          <cell r="AC123">
            <v>2</v>
          </cell>
          <cell r="AD123">
            <v>1</v>
          </cell>
          <cell r="AE123">
            <v>1</v>
          </cell>
          <cell r="AF123">
            <v>1</v>
          </cell>
          <cell r="AG123">
            <v>1</v>
          </cell>
          <cell r="AH123">
            <v>23</v>
          </cell>
          <cell r="AI123">
            <v>35</v>
          </cell>
          <cell r="AJ123">
            <v>32</v>
          </cell>
          <cell r="AL123">
            <v>31</v>
          </cell>
          <cell r="AN123">
            <v>20</v>
          </cell>
          <cell r="AO123">
            <v>19</v>
          </cell>
          <cell r="AP123">
            <v>18</v>
          </cell>
          <cell r="AQ123">
            <v>19</v>
          </cell>
          <cell r="AR123">
            <v>17</v>
          </cell>
          <cell r="AS123">
            <v>18</v>
          </cell>
          <cell r="AT123">
            <v>16</v>
          </cell>
          <cell r="AU123">
            <v>16</v>
          </cell>
          <cell r="AV123">
            <v>15</v>
          </cell>
          <cell r="AW123">
            <v>16</v>
          </cell>
          <cell r="AX123">
            <v>16</v>
          </cell>
          <cell r="AY123">
            <v>16</v>
          </cell>
          <cell r="AZ123">
            <v>0</v>
          </cell>
          <cell r="BA123">
            <v>0</v>
          </cell>
          <cell r="BB123">
            <v>0</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70169</v>
          </cell>
          <cell r="V124">
            <v>72703</v>
          </cell>
          <cell r="W124">
            <v>45095</v>
          </cell>
          <cell r="X124">
            <v>0</v>
          </cell>
          <cell r="Y124">
            <v>17108</v>
          </cell>
          <cell r="AA124">
            <v>18507</v>
          </cell>
          <cell r="AC124">
            <v>22904</v>
          </cell>
          <cell r="AD124">
            <v>18706</v>
          </cell>
          <cell r="AE124">
            <v>17579</v>
          </cell>
          <cell r="AF124">
            <v>17477</v>
          </cell>
          <cell r="AG124">
            <v>18475</v>
          </cell>
          <cell r="AH124">
            <v>160089</v>
          </cell>
          <cell r="AI124">
            <v>222797</v>
          </cell>
          <cell r="AJ124">
            <v>256597</v>
          </cell>
          <cell r="AL124">
            <v>256396</v>
          </cell>
          <cell r="AN124">
            <v>284332</v>
          </cell>
          <cell r="AO124">
            <v>291807</v>
          </cell>
          <cell r="AP124">
            <v>306631</v>
          </cell>
          <cell r="AQ124">
            <v>342581</v>
          </cell>
          <cell r="AR124">
            <v>341907</v>
          </cell>
          <cell r="AS124">
            <v>378843</v>
          </cell>
          <cell r="AT124">
            <v>420315</v>
          </cell>
          <cell r="AU124">
            <v>430894</v>
          </cell>
          <cell r="AV124">
            <v>429236</v>
          </cell>
          <cell r="AW124">
            <v>462941</v>
          </cell>
          <cell r="AX124">
            <v>468441</v>
          </cell>
          <cell r="AY124">
            <v>468441</v>
          </cell>
          <cell r="AZ124">
            <v>0</v>
          </cell>
          <cell r="BA124">
            <v>0</v>
          </cell>
          <cell r="BB124">
            <v>0</v>
          </cell>
        </row>
        <row r="125">
          <cell r="U125">
            <v>0</v>
          </cell>
          <cell r="V125">
            <v>0</v>
          </cell>
          <cell r="W125">
            <v>2</v>
          </cell>
          <cell r="X125">
            <v>2</v>
          </cell>
          <cell r="Y125">
            <v>2</v>
          </cell>
          <cell r="AA125">
            <v>2</v>
          </cell>
          <cell r="AC125">
            <v>2</v>
          </cell>
          <cell r="AD125">
            <v>0</v>
          </cell>
          <cell r="AE125">
            <v>0</v>
          </cell>
          <cell r="AF125">
            <v>0</v>
          </cell>
          <cell r="AG125">
            <v>0</v>
          </cell>
          <cell r="AH125">
            <v>0</v>
          </cell>
          <cell r="AI125">
            <v>0</v>
          </cell>
          <cell r="AJ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v>0</v>
          </cell>
        </row>
        <row r="126">
          <cell r="U126">
            <v>0</v>
          </cell>
          <cell r="V126">
            <v>0</v>
          </cell>
          <cell r="W126">
            <v>33254</v>
          </cell>
          <cell r="X126">
            <v>34587</v>
          </cell>
          <cell r="Y126">
            <v>41872</v>
          </cell>
          <cell r="AA126">
            <v>55088</v>
          </cell>
          <cell r="AC126">
            <v>55430</v>
          </cell>
          <cell r="AD126">
            <v>0</v>
          </cell>
          <cell r="AE126">
            <v>0</v>
          </cell>
          <cell r="AF126">
            <v>0</v>
          </cell>
          <cell r="AG126">
            <v>0</v>
          </cell>
          <cell r="AH126">
            <v>0</v>
          </cell>
          <cell r="AI126">
            <v>0</v>
          </cell>
          <cell r="AJ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v>0</v>
          </cell>
        </row>
        <row r="127">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70169</v>
          </cell>
          <cell r="V127">
            <v>72703</v>
          </cell>
          <cell r="W127">
            <v>78349</v>
          </cell>
          <cell r="X127">
            <v>34587</v>
          </cell>
          <cell r="Y127">
            <v>58980</v>
          </cell>
          <cell r="AA127">
            <v>85202</v>
          </cell>
          <cell r="AC127">
            <v>89941</v>
          </cell>
          <cell r="AD127">
            <v>24695</v>
          </cell>
          <cell r="AE127">
            <v>21827</v>
          </cell>
          <cell r="AF127">
            <v>22312</v>
          </cell>
          <cell r="AG127">
            <v>23335</v>
          </cell>
          <cell r="AH127">
            <v>165436</v>
          </cell>
          <cell r="AI127">
            <v>227836</v>
          </cell>
          <cell r="AJ127">
            <v>261722</v>
          </cell>
          <cell r="AO127">
            <v>292620</v>
          </cell>
          <cell r="AP127">
            <v>324665</v>
          </cell>
          <cell r="AQ127">
            <v>332196</v>
          </cell>
          <cell r="AR127">
            <v>360427</v>
          </cell>
          <cell r="AS127">
            <v>378843</v>
          </cell>
          <cell r="AT127">
            <v>439338</v>
          </cell>
          <cell r="AU127">
            <v>449909</v>
          </cell>
          <cell r="AV127">
            <v>445226</v>
          </cell>
          <cell r="AW127">
            <v>478968</v>
          </cell>
          <cell r="AX127">
            <v>484468</v>
          </cell>
          <cell r="AY127">
            <v>490943</v>
          </cell>
          <cell r="AZ127">
            <v>31052</v>
          </cell>
          <cell r="BA127">
            <v>18831</v>
          </cell>
          <cell r="BB127">
            <v>28454</v>
          </cell>
        </row>
        <row r="129">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row>
        <row r="130">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V130">
            <v>2</v>
          </cell>
          <cell r="W130">
            <v>3</v>
          </cell>
          <cell r="X130">
            <v>4</v>
          </cell>
          <cell r="Y130">
            <v>1</v>
          </cell>
          <cell r="AA130">
            <v>1</v>
          </cell>
          <cell r="AC130">
            <v>3</v>
          </cell>
          <cell r="AD130">
            <v>3</v>
          </cell>
          <cell r="AE130">
            <v>0</v>
          </cell>
          <cell r="AF130">
            <v>4</v>
          </cell>
          <cell r="AG130">
            <v>2</v>
          </cell>
          <cell r="AH130">
            <v>3</v>
          </cell>
          <cell r="AI130">
            <v>3</v>
          </cell>
          <cell r="AJ130">
            <v>2</v>
          </cell>
          <cell r="AL130">
            <v>2</v>
          </cell>
          <cell r="AM130">
            <v>4</v>
          </cell>
          <cell r="AN130">
            <v>1</v>
          </cell>
          <cell r="AO130">
            <v>0</v>
          </cell>
          <cell r="AP130">
            <v>3</v>
          </cell>
          <cell r="AQ130">
            <v>2</v>
          </cell>
          <cell r="AR130">
            <v>0</v>
          </cell>
          <cell r="AS130">
            <v>0</v>
          </cell>
          <cell r="AT130">
            <v>1</v>
          </cell>
          <cell r="AU130">
            <v>3</v>
          </cell>
          <cell r="AV130">
            <v>4</v>
          </cell>
          <cell r="AW130">
            <v>0</v>
          </cell>
          <cell r="AX130">
            <v>2</v>
          </cell>
          <cell r="AY130">
            <v>5</v>
          </cell>
          <cell r="AZ130">
            <v>0</v>
          </cell>
          <cell r="BA130">
            <v>0</v>
          </cell>
          <cell r="BB130">
            <v>0</v>
          </cell>
        </row>
        <row r="131">
          <cell r="C131">
            <v>0</v>
          </cell>
          <cell r="D131">
            <v>0</v>
          </cell>
          <cell r="E131">
            <v>0</v>
          </cell>
          <cell r="F131">
            <v>184</v>
          </cell>
          <cell r="G131">
            <v>69</v>
          </cell>
          <cell r="H131">
            <v>99</v>
          </cell>
          <cell r="I131">
            <v>79</v>
          </cell>
          <cell r="J131">
            <v>431</v>
          </cell>
          <cell r="K131">
            <v>161</v>
          </cell>
          <cell r="L131">
            <v>148</v>
          </cell>
          <cell r="M131">
            <v>305</v>
          </cell>
          <cell r="N131">
            <v>230</v>
          </cell>
          <cell r="P131">
            <v>628</v>
          </cell>
          <cell r="Q131">
            <v>174</v>
          </cell>
          <cell r="R131">
            <v>227</v>
          </cell>
          <cell r="S131">
            <v>375</v>
          </cell>
          <cell r="T131">
            <v>375</v>
          </cell>
          <cell r="U131">
            <v>334</v>
          </cell>
          <cell r="V131">
            <v>395</v>
          </cell>
          <cell r="W131">
            <v>212</v>
          </cell>
          <cell r="X131">
            <v>340</v>
          </cell>
          <cell r="Y131">
            <v>218</v>
          </cell>
          <cell r="AA131">
            <v>211</v>
          </cell>
          <cell r="AC131">
            <v>287</v>
          </cell>
          <cell r="AD131">
            <v>351</v>
          </cell>
          <cell r="AE131">
            <v>308</v>
          </cell>
          <cell r="AF131">
            <v>321</v>
          </cell>
          <cell r="AG131">
            <v>240</v>
          </cell>
          <cell r="AH131">
            <v>291</v>
          </cell>
          <cell r="AI131">
            <v>178</v>
          </cell>
          <cell r="AJ131">
            <v>432</v>
          </cell>
          <cell r="AL131">
            <v>363</v>
          </cell>
          <cell r="AM131">
            <v>521</v>
          </cell>
          <cell r="AN131">
            <v>296</v>
          </cell>
          <cell r="AO131">
            <v>241</v>
          </cell>
          <cell r="AP131">
            <v>541</v>
          </cell>
          <cell r="AQ131">
            <v>356</v>
          </cell>
          <cell r="AR131">
            <v>251</v>
          </cell>
          <cell r="AS131">
            <v>555</v>
          </cell>
          <cell r="AT131">
            <v>349</v>
          </cell>
          <cell r="AU131">
            <v>246</v>
          </cell>
          <cell r="AV131">
            <v>487</v>
          </cell>
          <cell r="AW131">
            <v>273</v>
          </cell>
          <cell r="AX131">
            <v>199</v>
          </cell>
          <cell r="AY131">
            <v>452</v>
          </cell>
          <cell r="AZ131">
            <v>78</v>
          </cell>
          <cell r="BA131">
            <v>240</v>
          </cell>
          <cell r="BB131">
            <v>630</v>
          </cell>
        </row>
        <row r="132">
          <cell r="AR132">
            <v>0</v>
          </cell>
        </row>
        <row r="133">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X133">
            <v>2599</v>
          </cell>
          <cell r="Y133">
            <v>2365</v>
          </cell>
          <cell r="AC133">
            <v>1751</v>
          </cell>
          <cell r="AD133">
            <v>1587</v>
          </cell>
          <cell r="AE133">
            <v>1507</v>
          </cell>
          <cell r="AF133">
            <v>1357</v>
          </cell>
          <cell r="AG133">
            <v>657</v>
          </cell>
          <cell r="AH133">
            <v>2476</v>
          </cell>
          <cell r="AN133">
            <v>1005</v>
          </cell>
          <cell r="AO133">
            <v>842</v>
          </cell>
          <cell r="AP133">
            <v>1553</v>
          </cell>
          <cell r="AQ133">
            <v>1028</v>
          </cell>
          <cell r="AR133">
            <v>789</v>
          </cell>
          <cell r="AS133">
            <v>1443</v>
          </cell>
          <cell r="AT133">
            <v>897</v>
          </cell>
          <cell r="AU133">
            <v>775</v>
          </cell>
          <cell r="AV133">
            <v>1322</v>
          </cell>
          <cell r="AW133">
            <v>1014</v>
          </cell>
          <cell r="AX133">
            <v>3112</v>
          </cell>
          <cell r="AY133">
            <v>4264</v>
          </cell>
          <cell r="AZ133">
            <v>1155</v>
          </cell>
          <cell r="BA133">
            <v>1184</v>
          </cell>
          <cell r="BB133">
            <v>2371</v>
          </cell>
        </row>
        <row r="134">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V134">
            <v>9525</v>
          </cell>
          <cell r="W134">
            <v>8315</v>
          </cell>
          <cell r="X134">
            <v>8265</v>
          </cell>
          <cell r="Y134">
            <v>8407</v>
          </cell>
          <cell r="AA134">
            <v>8538</v>
          </cell>
          <cell r="AC134">
            <v>8754</v>
          </cell>
          <cell r="AD134">
            <v>8090</v>
          </cell>
          <cell r="AE134">
            <v>7879</v>
          </cell>
          <cell r="AF134">
            <v>9176</v>
          </cell>
          <cell r="AG134">
            <v>6146</v>
          </cell>
          <cell r="AH134">
            <v>7674</v>
          </cell>
          <cell r="AJ134">
            <v>6412</v>
          </cell>
          <cell r="AL134">
            <v>6669</v>
          </cell>
          <cell r="AM134">
            <v>5459</v>
          </cell>
          <cell r="AN134">
            <v>6694</v>
          </cell>
          <cell r="AO134">
            <v>4115</v>
          </cell>
          <cell r="AP134">
            <v>5494</v>
          </cell>
          <cell r="AQ134">
            <v>4602</v>
          </cell>
          <cell r="AR134">
            <v>3417</v>
          </cell>
          <cell r="AS134">
            <v>7692</v>
          </cell>
          <cell r="AT134">
            <v>4137</v>
          </cell>
          <cell r="AU134">
            <v>3769</v>
          </cell>
          <cell r="AV134">
            <v>6432</v>
          </cell>
          <cell r="AW134">
            <v>6256</v>
          </cell>
          <cell r="AX134">
            <v>5825</v>
          </cell>
          <cell r="AY134">
            <v>29964</v>
          </cell>
          <cell r="AZ134">
            <v>38172</v>
          </cell>
          <cell r="BA134">
            <v>18770</v>
          </cell>
          <cell r="BB134">
            <v>27050</v>
          </cell>
        </row>
        <row r="135">
          <cell r="C135">
            <v>0</v>
          </cell>
          <cell r="D135">
            <v>0</v>
          </cell>
          <cell r="E135">
            <v>2280</v>
          </cell>
          <cell r="F135">
            <v>0</v>
          </cell>
          <cell r="G135">
            <v>3221</v>
          </cell>
          <cell r="H135">
            <v>1042</v>
          </cell>
          <cell r="I135">
            <v>1253</v>
          </cell>
          <cell r="J135">
            <v>5516</v>
          </cell>
          <cell r="K135">
            <v>1904</v>
          </cell>
          <cell r="L135">
            <v>2713</v>
          </cell>
          <cell r="M135">
            <v>2367</v>
          </cell>
          <cell r="N135">
            <v>1215</v>
          </cell>
          <cell r="O135">
            <v>2523</v>
          </cell>
          <cell r="P135">
            <v>2151</v>
          </cell>
          <cell r="Q135">
            <v>1226</v>
          </cell>
          <cell r="R135">
            <v>1409</v>
          </cell>
          <cell r="S135">
            <v>2663</v>
          </cell>
          <cell r="T135">
            <v>1859</v>
          </cell>
          <cell r="U135">
            <v>1610</v>
          </cell>
          <cell r="V135">
            <v>1488</v>
          </cell>
          <cell r="W135">
            <v>475</v>
          </cell>
          <cell r="X135">
            <v>650</v>
          </cell>
          <cell r="Y135">
            <v>1069</v>
          </cell>
          <cell r="AA135">
            <v>534</v>
          </cell>
          <cell r="AC135">
            <v>628</v>
          </cell>
          <cell r="AD135">
            <v>2918</v>
          </cell>
          <cell r="AE135">
            <v>1760</v>
          </cell>
          <cell r="AF135">
            <v>1518</v>
          </cell>
          <cell r="AG135">
            <v>1434</v>
          </cell>
          <cell r="AH135">
            <v>1411</v>
          </cell>
          <cell r="AI135">
            <v>1542</v>
          </cell>
          <cell r="AJ135">
            <v>1658</v>
          </cell>
          <cell r="AL135">
            <v>2065</v>
          </cell>
          <cell r="AM135">
            <v>1551</v>
          </cell>
          <cell r="AN135">
            <v>779</v>
          </cell>
          <cell r="AO135">
            <v>667</v>
          </cell>
          <cell r="AP135">
            <v>1151</v>
          </cell>
          <cell r="AQ135">
            <v>1413</v>
          </cell>
          <cell r="AR135">
            <v>41</v>
          </cell>
          <cell r="AS135">
            <v>72</v>
          </cell>
          <cell r="AT135">
            <v>624</v>
          </cell>
          <cell r="AU135">
            <v>194</v>
          </cell>
          <cell r="AV135">
            <v>479</v>
          </cell>
          <cell r="AW135">
            <v>1230</v>
          </cell>
          <cell r="AX135">
            <v>102</v>
          </cell>
          <cell r="AY135">
            <v>127</v>
          </cell>
          <cell r="AZ135">
            <v>7560</v>
          </cell>
          <cell r="BA135">
            <v>13887</v>
          </cell>
          <cell r="BB135">
            <v>31298</v>
          </cell>
        </row>
        <row r="136">
          <cell r="C136">
            <v>0</v>
          </cell>
          <cell r="D136">
            <v>0</v>
          </cell>
          <cell r="E136">
            <v>2230</v>
          </cell>
          <cell r="F136">
            <v>0</v>
          </cell>
          <cell r="G136">
            <v>2914</v>
          </cell>
          <cell r="H136">
            <v>789</v>
          </cell>
          <cell r="I136">
            <v>852</v>
          </cell>
          <cell r="J136">
            <v>4555</v>
          </cell>
          <cell r="K136">
            <v>1482</v>
          </cell>
          <cell r="L136">
            <v>2071</v>
          </cell>
          <cell r="M136">
            <v>1551</v>
          </cell>
          <cell r="N136">
            <v>897</v>
          </cell>
          <cell r="O136">
            <v>1891</v>
          </cell>
          <cell r="P136">
            <v>1525</v>
          </cell>
          <cell r="Q136">
            <v>912</v>
          </cell>
          <cell r="R136">
            <v>1244</v>
          </cell>
          <cell r="S136">
            <v>2361</v>
          </cell>
          <cell r="T136">
            <v>1784</v>
          </cell>
          <cell r="U136">
            <v>1500</v>
          </cell>
          <cell r="V136">
            <v>1292</v>
          </cell>
          <cell r="W136">
            <v>452</v>
          </cell>
          <cell r="X136">
            <v>596</v>
          </cell>
          <cell r="Y136">
            <v>886</v>
          </cell>
          <cell r="AA136">
            <v>445</v>
          </cell>
          <cell r="AC136">
            <v>501</v>
          </cell>
          <cell r="AD136">
            <v>2872</v>
          </cell>
          <cell r="AE136">
            <v>1552</v>
          </cell>
          <cell r="AF136">
            <v>1240</v>
          </cell>
          <cell r="AG136">
            <v>1130</v>
          </cell>
          <cell r="AH136">
            <v>1383</v>
          </cell>
          <cell r="AI136">
            <v>1444</v>
          </cell>
          <cell r="AJ136">
            <v>1504</v>
          </cell>
          <cell r="AL136">
            <v>1774</v>
          </cell>
          <cell r="AM136">
            <v>1347</v>
          </cell>
          <cell r="AN136">
            <v>539</v>
          </cell>
          <cell r="AO136">
            <v>506</v>
          </cell>
          <cell r="AP136">
            <v>915</v>
          </cell>
          <cell r="AQ136">
            <v>1416</v>
          </cell>
          <cell r="AR136">
            <v>37</v>
          </cell>
          <cell r="AS136">
            <v>54</v>
          </cell>
          <cell r="AT136">
            <v>615</v>
          </cell>
          <cell r="AU136">
            <v>188</v>
          </cell>
          <cell r="AV136">
            <v>459</v>
          </cell>
          <cell r="AW136">
            <v>1214</v>
          </cell>
          <cell r="AX136">
            <v>102</v>
          </cell>
          <cell r="AY136">
            <v>121</v>
          </cell>
          <cell r="AZ136">
            <v>7560</v>
          </cell>
          <cell r="BA136">
            <v>13885</v>
          </cell>
          <cell r="BB136">
            <v>31296</v>
          </cell>
        </row>
        <row r="137">
          <cell r="X137">
            <v>365</v>
          </cell>
          <cell r="Y137">
            <v>308</v>
          </cell>
          <cell r="AA137">
            <v>270</v>
          </cell>
          <cell r="AC137">
            <v>565</v>
          </cell>
          <cell r="AD137">
            <v>363</v>
          </cell>
          <cell r="AE137">
            <v>273</v>
          </cell>
          <cell r="AF137">
            <v>160</v>
          </cell>
          <cell r="AG137">
            <v>192</v>
          </cell>
          <cell r="AH137">
            <v>661</v>
          </cell>
          <cell r="AI137">
            <v>360</v>
          </cell>
          <cell r="AJ137">
            <v>107</v>
          </cell>
          <cell r="AL137">
            <v>136</v>
          </cell>
          <cell r="AM137">
            <v>155</v>
          </cell>
          <cell r="AN137">
            <v>145</v>
          </cell>
          <cell r="AO137">
            <v>69</v>
          </cell>
          <cell r="AP137">
            <v>215</v>
          </cell>
          <cell r="AQ137">
            <v>144</v>
          </cell>
          <cell r="AR137">
            <v>80</v>
          </cell>
          <cell r="AS137">
            <v>92</v>
          </cell>
          <cell r="AT137">
            <v>238</v>
          </cell>
          <cell r="AU137">
            <v>171</v>
          </cell>
          <cell r="AV137">
            <v>208</v>
          </cell>
          <cell r="AW137">
            <v>298</v>
          </cell>
          <cell r="AX137">
            <v>60</v>
          </cell>
          <cell r="AY137">
            <v>131</v>
          </cell>
          <cell r="AZ137">
            <v>403</v>
          </cell>
          <cell r="BA137">
            <v>333</v>
          </cell>
          <cell r="BB137">
            <v>717</v>
          </cell>
        </row>
        <row r="138">
          <cell r="X138">
            <v>271</v>
          </cell>
          <cell r="Y138">
            <v>375</v>
          </cell>
          <cell r="AA138">
            <v>208</v>
          </cell>
          <cell r="AC138">
            <v>409</v>
          </cell>
          <cell r="AD138">
            <v>322</v>
          </cell>
          <cell r="AE138">
            <v>151</v>
          </cell>
          <cell r="AF138">
            <v>140</v>
          </cell>
          <cell r="AG138">
            <v>137</v>
          </cell>
          <cell r="AH138">
            <v>480</v>
          </cell>
          <cell r="AI138">
            <v>266</v>
          </cell>
          <cell r="AJ138">
            <v>126</v>
          </cell>
          <cell r="AL138">
            <v>106</v>
          </cell>
          <cell r="AM138">
            <v>168</v>
          </cell>
          <cell r="AN138">
            <v>115</v>
          </cell>
          <cell r="AO138">
            <v>27</v>
          </cell>
          <cell r="AP138">
            <v>241</v>
          </cell>
          <cell r="AQ138">
            <v>156</v>
          </cell>
          <cell r="AR138">
            <v>121</v>
          </cell>
          <cell r="AS138">
            <v>145</v>
          </cell>
          <cell r="AT138">
            <v>115</v>
          </cell>
          <cell r="AU138">
            <v>85</v>
          </cell>
          <cell r="AV138">
            <v>218</v>
          </cell>
          <cell r="AW138">
            <v>197</v>
          </cell>
          <cell r="AX138">
            <v>200</v>
          </cell>
          <cell r="AY138">
            <v>296</v>
          </cell>
          <cell r="AZ138">
            <v>331</v>
          </cell>
          <cell r="BA138">
            <v>221</v>
          </cell>
          <cell r="BB138">
            <v>564</v>
          </cell>
        </row>
        <row r="140">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row>
        <row r="141">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9</v>
          </cell>
          <cell r="V141">
            <v>0</v>
          </cell>
          <cell r="W141">
            <v>24</v>
          </cell>
          <cell r="AD141">
            <v>178</v>
          </cell>
          <cell r="AE141">
            <v>621</v>
          </cell>
          <cell r="AG141">
            <v>152</v>
          </cell>
          <cell r="AI141">
            <v>62</v>
          </cell>
          <cell r="AJ141">
            <v>38</v>
          </cell>
          <cell r="BB141">
            <v>2</v>
          </cell>
        </row>
        <row r="142">
          <cell r="U142">
            <v>63</v>
          </cell>
          <cell r="V142">
            <v>0</v>
          </cell>
          <cell r="W142">
            <v>50</v>
          </cell>
          <cell r="AE142">
            <v>52</v>
          </cell>
          <cell r="AG142">
            <v>0</v>
          </cell>
          <cell r="AI142">
            <v>221</v>
          </cell>
          <cell r="AJ142">
            <v>6</v>
          </cell>
          <cell r="AL142">
            <v>0</v>
          </cell>
          <cell r="AM142">
            <v>0</v>
          </cell>
          <cell r="AN142">
            <v>0</v>
          </cell>
          <cell r="BB142">
            <v>7</v>
          </cell>
        </row>
        <row r="143">
          <cell r="U143">
            <v>1</v>
          </cell>
          <cell r="V143">
            <v>0</v>
          </cell>
          <cell r="W143">
            <v>0</v>
          </cell>
          <cell r="AC143">
            <v>0</v>
          </cell>
          <cell r="AD143">
            <v>0</v>
          </cell>
          <cell r="AE143">
            <v>0</v>
          </cell>
          <cell r="AF143">
            <v>0</v>
          </cell>
          <cell r="AG143">
            <v>0</v>
          </cell>
          <cell r="AH143">
            <v>0</v>
          </cell>
          <cell r="AI143">
            <v>0</v>
          </cell>
          <cell r="AJ143">
            <v>0</v>
          </cell>
          <cell r="AL143">
            <v>0</v>
          </cell>
          <cell r="AM143">
            <v>0</v>
          </cell>
          <cell r="AN143">
            <v>0</v>
          </cell>
          <cell r="AO143">
            <v>0</v>
          </cell>
          <cell r="AP143">
            <v>0</v>
          </cell>
          <cell r="AQ143">
            <v>0</v>
          </cell>
          <cell r="BB143">
            <v>0</v>
          </cell>
        </row>
        <row r="144">
          <cell r="V144">
            <v>0</v>
          </cell>
          <cell r="AF144">
            <v>108.9</v>
          </cell>
          <cell r="AG144">
            <v>0</v>
          </cell>
          <cell r="AI144">
            <v>49.67</v>
          </cell>
          <cell r="BB144">
            <v>1.0900000000000001</v>
          </cell>
        </row>
        <row r="145">
          <cell r="U145">
            <v>20</v>
          </cell>
          <cell r="V145">
            <v>0</v>
          </cell>
          <cell r="W145">
            <v>15</v>
          </cell>
          <cell r="AD145">
            <v>0</v>
          </cell>
          <cell r="AF145">
            <v>0</v>
          </cell>
          <cell r="AG145">
            <v>0</v>
          </cell>
          <cell r="AH145">
            <v>0</v>
          </cell>
          <cell r="AI145">
            <v>0</v>
          </cell>
          <cell r="AJ145">
            <v>0</v>
          </cell>
          <cell r="AL145">
            <v>0</v>
          </cell>
          <cell r="AM145">
            <v>0</v>
          </cell>
          <cell r="AN145">
            <v>0</v>
          </cell>
          <cell r="AO145">
            <v>0</v>
          </cell>
          <cell r="AP145">
            <v>0</v>
          </cell>
          <cell r="AQ145">
            <v>23</v>
          </cell>
          <cell r="BB145">
            <v>0</v>
          </cell>
        </row>
        <row r="146">
          <cell r="C146">
            <v>2358</v>
          </cell>
          <cell r="D146">
            <v>0</v>
          </cell>
          <cell r="E146">
            <v>8173</v>
          </cell>
          <cell r="F146">
            <v>2267</v>
          </cell>
          <cell r="G146">
            <v>4188</v>
          </cell>
          <cell r="H146">
            <v>4274</v>
          </cell>
          <cell r="I146">
            <v>5854</v>
          </cell>
          <cell r="J146">
            <v>5854</v>
          </cell>
          <cell r="K146">
            <v>1690</v>
          </cell>
          <cell r="L146">
            <v>1854</v>
          </cell>
          <cell r="M146">
            <v>1818</v>
          </cell>
          <cell r="N146">
            <v>1107</v>
          </cell>
          <cell r="O146">
            <v>1992</v>
          </cell>
          <cell r="P146">
            <v>2419</v>
          </cell>
          <cell r="Q146">
            <v>1636</v>
          </cell>
          <cell r="R146">
            <v>817</v>
          </cell>
          <cell r="S146">
            <v>822</v>
          </cell>
          <cell r="T146">
            <v>740</v>
          </cell>
          <cell r="U146">
            <v>550</v>
          </cell>
          <cell r="V146">
            <v>302</v>
          </cell>
          <cell r="W146">
            <v>1171</v>
          </cell>
          <cell r="X146">
            <v>4224</v>
          </cell>
          <cell r="Y146">
            <v>4940</v>
          </cell>
          <cell r="AA146">
            <v>2397</v>
          </cell>
          <cell r="AC146">
            <v>2878</v>
          </cell>
          <cell r="AD146">
            <v>3204</v>
          </cell>
          <cell r="AE146">
            <v>2252</v>
          </cell>
          <cell r="AF146">
            <v>7237</v>
          </cell>
          <cell r="AG146">
            <v>5742</v>
          </cell>
          <cell r="AH146">
            <v>3802</v>
          </cell>
          <cell r="AI146">
            <v>3247</v>
          </cell>
          <cell r="AJ146">
            <v>3104</v>
          </cell>
          <cell r="AL146">
            <v>1958</v>
          </cell>
          <cell r="AM146">
            <v>1041</v>
          </cell>
          <cell r="AN146">
            <v>943</v>
          </cell>
          <cell r="AO146">
            <v>702</v>
          </cell>
          <cell r="AP146">
            <v>1931</v>
          </cell>
          <cell r="AQ146">
            <v>4670</v>
          </cell>
          <cell r="AR146">
            <v>174</v>
          </cell>
          <cell r="AS146">
            <v>251</v>
          </cell>
          <cell r="AT146">
            <v>348</v>
          </cell>
          <cell r="AU146">
            <v>78</v>
          </cell>
          <cell r="AV146">
            <v>161</v>
          </cell>
          <cell r="AW146">
            <v>199</v>
          </cell>
          <cell r="AX146">
            <v>264</v>
          </cell>
          <cell r="AY146">
            <v>246</v>
          </cell>
          <cell r="AZ146">
            <v>280</v>
          </cell>
          <cell r="BB146">
            <v>405</v>
          </cell>
        </row>
        <row r="147">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AC147">
            <v>0</v>
          </cell>
          <cell r="AD147">
            <v>0</v>
          </cell>
          <cell r="AE147">
            <v>0</v>
          </cell>
          <cell r="AF147">
            <v>0</v>
          </cell>
          <cell r="AG147">
            <v>0</v>
          </cell>
          <cell r="AH147">
            <v>0</v>
          </cell>
          <cell r="AI147">
            <v>0</v>
          </cell>
          <cell r="AJ147">
            <v>0</v>
          </cell>
          <cell r="AL147">
            <v>0</v>
          </cell>
          <cell r="AM147">
            <v>0</v>
          </cell>
          <cell r="AN147">
            <v>0</v>
          </cell>
          <cell r="AO147">
            <v>0</v>
          </cell>
          <cell r="AP147">
            <v>0</v>
          </cell>
          <cell r="AQ147">
            <v>0</v>
          </cell>
          <cell r="AR147">
            <v>0</v>
          </cell>
          <cell r="AS147">
            <v>0</v>
          </cell>
          <cell r="AT147">
            <v>0</v>
          </cell>
          <cell r="AU147">
            <v>0</v>
          </cell>
          <cell r="AV147">
            <v>0</v>
          </cell>
          <cell r="AW147">
            <v>0</v>
          </cell>
          <cell r="BB147">
            <v>0</v>
          </cell>
        </row>
        <row r="148">
          <cell r="AA148">
            <v>166.21539000000001</v>
          </cell>
          <cell r="BB148">
            <v>10.039999999999999</v>
          </cell>
        </row>
        <row r="149">
          <cell r="AA149">
            <v>78.805639999999997</v>
          </cell>
          <cell r="BB149">
            <v>11.19</v>
          </cell>
        </row>
        <row r="151">
          <cell r="C151">
            <v>4823</v>
          </cell>
          <cell r="D151">
            <v>5193</v>
          </cell>
          <cell r="E151">
            <v>2840</v>
          </cell>
          <cell r="F151">
            <v>2399</v>
          </cell>
          <cell r="G151">
            <v>1901</v>
          </cell>
          <cell r="H151">
            <v>1777</v>
          </cell>
          <cell r="I151">
            <v>1935</v>
          </cell>
          <cell r="J151">
            <v>1935</v>
          </cell>
          <cell r="K151">
            <v>2416</v>
          </cell>
          <cell r="L151">
            <v>2600</v>
          </cell>
          <cell r="M151">
            <v>3000</v>
          </cell>
          <cell r="N151">
            <v>2144</v>
          </cell>
          <cell r="O151">
            <v>943</v>
          </cell>
          <cell r="P151">
            <v>1530</v>
          </cell>
          <cell r="Q151">
            <v>1361</v>
          </cell>
          <cell r="R151">
            <v>3880</v>
          </cell>
          <cell r="S151">
            <v>3472</v>
          </cell>
          <cell r="T151">
            <v>3417</v>
          </cell>
          <cell r="U151">
            <v>2541</v>
          </cell>
          <cell r="V151">
            <v>12161</v>
          </cell>
          <cell r="W151">
            <v>13647</v>
          </cell>
          <cell r="X151">
            <v>8133</v>
          </cell>
          <cell r="Y151">
            <v>23689</v>
          </cell>
          <cell r="AA151">
            <v>22511</v>
          </cell>
          <cell r="AC151">
            <v>36209</v>
          </cell>
          <cell r="AD151">
            <v>44254</v>
          </cell>
          <cell r="AE151">
            <v>43433</v>
          </cell>
          <cell r="AF151">
            <v>41988</v>
          </cell>
          <cell r="AG151">
            <v>68903</v>
          </cell>
          <cell r="AH151">
            <v>106010</v>
          </cell>
          <cell r="AI151">
            <v>107001</v>
          </cell>
          <cell r="AJ151">
            <v>107657</v>
          </cell>
          <cell r="AL151">
            <v>101902</v>
          </cell>
          <cell r="AM151">
            <v>100544</v>
          </cell>
          <cell r="AN151">
            <v>95558</v>
          </cell>
          <cell r="AO151">
            <v>96827</v>
          </cell>
          <cell r="AP151">
            <v>103494</v>
          </cell>
          <cell r="AQ151">
            <v>103704</v>
          </cell>
          <cell r="AR151">
            <v>100267</v>
          </cell>
          <cell r="AS151">
            <v>93369</v>
          </cell>
          <cell r="AT151">
            <v>62037</v>
          </cell>
          <cell r="AU151">
            <v>61319</v>
          </cell>
          <cell r="AV151">
            <v>59385</v>
          </cell>
          <cell r="AW151">
            <v>53026</v>
          </cell>
          <cell r="AX151">
            <v>52371</v>
          </cell>
          <cell r="AY151">
            <v>51016</v>
          </cell>
          <cell r="AZ151">
            <v>88979</v>
          </cell>
          <cell r="BB151">
            <v>89905</v>
          </cell>
        </row>
        <row r="152">
          <cell r="C152">
            <v>2808</v>
          </cell>
          <cell r="D152">
            <v>3178</v>
          </cell>
          <cell r="E152">
            <v>12533</v>
          </cell>
          <cell r="F152">
            <v>710</v>
          </cell>
          <cell r="G152">
            <v>999</v>
          </cell>
          <cell r="H152">
            <v>988</v>
          </cell>
          <cell r="I152">
            <v>353</v>
          </cell>
          <cell r="J152">
            <v>3050</v>
          </cell>
          <cell r="K152">
            <v>974</v>
          </cell>
          <cell r="L152">
            <v>820</v>
          </cell>
          <cell r="M152">
            <v>250</v>
          </cell>
          <cell r="N152">
            <v>856</v>
          </cell>
          <cell r="O152">
            <v>336</v>
          </cell>
          <cell r="P152">
            <v>416</v>
          </cell>
          <cell r="Q152">
            <v>266</v>
          </cell>
          <cell r="R152">
            <v>200</v>
          </cell>
          <cell r="S152">
            <v>1185</v>
          </cell>
          <cell r="T152">
            <v>1846</v>
          </cell>
          <cell r="U152">
            <v>2654</v>
          </cell>
          <cell r="V152">
            <v>4015</v>
          </cell>
          <cell r="W152">
            <v>5667</v>
          </cell>
          <cell r="X152">
            <v>6308</v>
          </cell>
          <cell r="Y152">
            <v>3251</v>
          </cell>
          <cell r="AA152">
            <v>6134</v>
          </cell>
          <cell r="AC152">
            <v>3211</v>
          </cell>
          <cell r="AD152">
            <v>5308</v>
          </cell>
          <cell r="AE152">
            <v>5817</v>
          </cell>
          <cell r="AF152">
            <v>3042</v>
          </cell>
          <cell r="AG152">
            <v>7380</v>
          </cell>
          <cell r="AH152">
            <v>6422</v>
          </cell>
          <cell r="AI152">
            <v>3963</v>
          </cell>
          <cell r="AJ152">
            <v>1787</v>
          </cell>
          <cell r="AL152">
            <v>3806</v>
          </cell>
          <cell r="AM152">
            <v>3423</v>
          </cell>
          <cell r="AN152">
            <v>3947</v>
          </cell>
          <cell r="AO152">
            <v>1056</v>
          </cell>
          <cell r="AP152">
            <v>2110</v>
          </cell>
          <cell r="AQ152">
            <v>26739</v>
          </cell>
          <cell r="AR152">
            <v>10743</v>
          </cell>
          <cell r="AS152">
            <v>28894</v>
          </cell>
          <cell r="AT152">
            <v>31281</v>
          </cell>
          <cell r="AU152">
            <v>3780</v>
          </cell>
          <cell r="AV152">
            <v>15589</v>
          </cell>
          <cell r="AW152">
            <v>20233</v>
          </cell>
          <cell r="AX152">
            <v>3221</v>
          </cell>
          <cell r="AY152">
            <v>15117</v>
          </cell>
          <cell r="AZ152">
            <v>16254</v>
          </cell>
          <cell r="BA152">
            <v>4753</v>
          </cell>
          <cell r="BB152">
            <v>18711</v>
          </cell>
        </row>
        <row r="153">
          <cell r="S153">
            <v>1</v>
          </cell>
          <cell r="T153">
            <v>0</v>
          </cell>
          <cell r="U153">
            <v>2</v>
          </cell>
          <cell r="V153">
            <v>0</v>
          </cell>
          <cell r="W153">
            <v>1</v>
          </cell>
          <cell r="X153">
            <v>0</v>
          </cell>
          <cell r="Y153">
            <v>2</v>
          </cell>
          <cell r="AA153">
            <v>0</v>
          </cell>
          <cell r="AC153">
            <v>2</v>
          </cell>
          <cell r="AD153">
            <v>2</v>
          </cell>
          <cell r="AE153">
            <v>0</v>
          </cell>
          <cell r="AF153">
            <v>2</v>
          </cell>
          <cell r="AG153">
            <v>2</v>
          </cell>
          <cell r="AH153">
            <v>2</v>
          </cell>
          <cell r="AI153">
            <v>2</v>
          </cell>
          <cell r="AJ153">
            <v>2</v>
          </cell>
          <cell r="AL153">
            <v>3</v>
          </cell>
          <cell r="AM153">
            <v>2</v>
          </cell>
          <cell r="AN153">
            <v>0</v>
          </cell>
          <cell r="AO153">
            <v>0</v>
          </cell>
          <cell r="AP153">
            <v>0</v>
          </cell>
          <cell r="AQ153">
            <v>1</v>
          </cell>
          <cell r="AR153">
            <v>0</v>
          </cell>
          <cell r="AS153">
            <v>0</v>
          </cell>
          <cell r="AT153">
            <v>0</v>
          </cell>
          <cell r="AU153">
            <v>0</v>
          </cell>
          <cell r="AV153">
            <v>0</v>
          </cell>
          <cell r="AW153">
            <v>0</v>
          </cell>
          <cell r="AX153">
            <v>0</v>
          </cell>
          <cell r="AY153">
            <v>4</v>
          </cell>
          <cell r="AZ153">
            <v>4</v>
          </cell>
          <cell r="BA153">
            <v>0</v>
          </cell>
          <cell r="BB153">
            <v>0</v>
          </cell>
        </row>
        <row r="154">
          <cell r="F154">
            <v>15</v>
          </cell>
          <cell r="G154">
            <v>12</v>
          </cell>
          <cell r="H154">
            <v>38</v>
          </cell>
          <cell r="I154">
            <v>24</v>
          </cell>
          <cell r="J154">
            <v>89</v>
          </cell>
          <cell r="K154">
            <v>21</v>
          </cell>
          <cell r="L154">
            <v>6</v>
          </cell>
          <cell r="M154">
            <v>10</v>
          </cell>
          <cell r="N154">
            <v>20</v>
          </cell>
          <cell r="O154">
            <v>0</v>
          </cell>
          <cell r="P154">
            <v>43</v>
          </cell>
          <cell r="Q154">
            <v>9</v>
          </cell>
          <cell r="R154">
            <v>21</v>
          </cell>
          <cell r="S154">
            <v>62</v>
          </cell>
          <cell r="T154">
            <v>16</v>
          </cell>
          <cell r="U154">
            <v>33</v>
          </cell>
          <cell r="V154">
            <v>15</v>
          </cell>
          <cell r="W154">
            <v>94</v>
          </cell>
          <cell r="X154">
            <v>48</v>
          </cell>
          <cell r="Y154">
            <v>72</v>
          </cell>
          <cell r="AA154">
            <v>30</v>
          </cell>
          <cell r="AC154">
            <v>48</v>
          </cell>
          <cell r="AD154">
            <v>31</v>
          </cell>
          <cell r="AE154">
            <v>31</v>
          </cell>
          <cell r="AF154">
            <v>57</v>
          </cell>
          <cell r="AG154">
            <v>74</v>
          </cell>
          <cell r="AH154">
            <v>74</v>
          </cell>
          <cell r="AI154">
            <v>50</v>
          </cell>
          <cell r="AJ154">
            <v>54</v>
          </cell>
          <cell r="AL154">
            <v>80</v>
          </cell>
          <cell r="AM154">
            <v>18</v>
          </cell>
          <cell r="AN154">
            <v>39</v>
          </cell>
          <cell r="AO154">
            <v>34</v>
          </cell>
          <cell r="AP154">
            <v>63</v>
          </cell>
          <cell r="AQ154">
            <v>86</v>
          </cell>
          <cell r="AR154">
            <v>30</v>
          </cell>
          <cell r="AS154">
            <v>68</v>
          </cell>
          <cell r="AT154">
            <v>49</v>
          </cell>
          <cell r="AU154">
            <v>13</v>
          </cell>
          <cell r="AV154">
            <v>17</v>
          </cell>
          <cell r="AW154">
            <v>25</v>
          </cell>
          <cell r="AX154">
            <v>37</v>
          </cell>
          <cell r="AY154">
            <v>146</v>
          </cell>
          <cell r="AZ154">
            <v>152</v>
          </cell>
          <cell r="BA154">
            <v>75</v>
          </cell>
          <cell r="BB154">
            <v>212</v>
          </cell>
        </row>
      </sheetData>
      <sheetData sheetId="20">
        <row r="69">
          <cell r="E69">
            <v>0</v>
          </cell>
          <cell r="F69">
            <v>0.01</v>
          </cell>
        </row>
        <row r="153">
          <cell r="F153">
            <v>0</v>
          </cell>
        </row>
      </sheetData>
      <sheetData sheetId="21"/>
      <sheetData sheetId="22"/>
      <sheetData sheetId="23">
        <row r="52">
          <cell r="C52">
            <v>1</v>
          </cell>
          <cell r="D52">
            <v>1</v>
          </cell>
          <cell r="E52">
            <v>1</v>
          </cell>
          <cell r="F52">
            <v>1</v>
          </cell>
          <cell r="G52">
            <v>1</v>
          </cell>
          <cell r="H52">
            <v>1</v>
          </cell>
          <cell r="I52">
            <v>1</v>
          </cell>
          <cell r="J52">
            <v>1</v>
          </cell>
          <cell r="K52">
            <v>1</v>
          </cell>
          <cell r="L52">
            <v>1</v>
          </cell>
          <cell r="M52">
            <v>1</v>
          </cell>
          <cell r="N52">
            <v>1</v>
          </cell>
          <cell r="O52">
            <v>1</v>
          </cell>
          <cell r="P52">
            <v>1</v>
          </cell>
          <cell r="Q52">
            <v>1</v>
          </cell>
          <cell r="R52">
            <v>1</v>
          </cell>
          <cell r="S52">
            <v>1</v>
          </cell>
          <cell r="T52">
            <v>1</v>
          </cell>
          <cell r="U52">
            <v>1</v>
          </cell>
          <cell r="V52">
            <v>1</v>
          </cell>
          <cell r="W52">
            <v>1</v>
          </cell>
          <cell r="X52">
            <v>1</v>
          </cell>
          <cell r="Y52">
            <v>1</v>
          </cell>
          <cell r="AA52">
            <v>1</v>
          </cell>
          <cell r="AC52">
            <v>1</v>
          </cell>
          <cell r="AF52">
            <v>1</v>
          </cell>
          <cell r="AG52">
            <v>1</v>
          </cell>
          <cell r="AH52">
            <v>1</v>
          </cell>
          <cell r="AI52">
            <v>1</v>
          </cell>
          <cell r="AJ52">
            <v>1</v>
          </cell>
          <cell r="AL52">
            <v>1</v>
          </cell>
          <cell r="AM52">
            <v>1</v>
          </cell>
          <cell r="AN52">
            <v>1</v>
          </cell>
          <cell r="AO52">
            <v>1</v>
          </cell>
          <cell r="AP52">
            <v>1</v>
          </cell>
          <cell r="AQ52">
            <v>1</v>
          </cell>
        </row>
        <row r="53">
          <cell r="C53">
            <v>3</v>
          </cell>
          <cell r="D53">
            <v>3</v>
          </cell>
          <cell r="E53">
            <v>3</v>
          </cell>
          <cell r="F53">
            <v>3</v>
          </cell>
          <cell r="G53">
            <v>3</v>
          </cell>
          <cell r="H53">
            <v>3</v>
          </cell>
          <cell r="I53">
            <v>3</v>
          </cell>
          <cell r="J53">
            <v>3</v>
          </cell>
          <cell r="K53">
            <v>3</v>
          </cell>
          <cell r="L53">
            <v>3</v>
          </cell>
          <cell r="M53">
            <v>3</v>
          </cell>
          <cell r="N53">
            <v>3</v>
          </cell>
          <cell r="O53">
            <v>3</v>
          </cell>
          <cell r="P53">
            <v>3</v>
          </cell>
          <cell r="Q53">
            <v>3</v>
          </cell>
          <cell r="R53">
            <v>3</v>
          </cell>
          <cell r="S53">
            <v>3</v>
          </cell>
          <cell r="T53">
            <v>3</v>
          </cell>
          <cell r="U53">
            <v>3</v>
          </cell>
          <cell r="V53">
            <v>3</v>
          </cell>
          <cell r="W53">
            <v>3</v>
          </cell>
          <cell r="X53">
            <v>3</v>
          </cell>
          <cell r="Y53">
            <v>3</v>
          </cell>
          <cell r="AA53">
            <v>3</v>
          </cell>
          <cell r="AC53">
            <v>3</v>
          </cell>
          <cell r="AF53">
            <v>3</v>
          </cell>
          <cell r="AG53">
            <v>3</v>
          </cell>
          <cell r="AH53">
            <v>3</v>
          </cell>
          <cell r="AI53">
            <v>3</v>
          </cell>
          <cell r="AJ53">
            <v>3</v>
          </cell>
          <cell r="AL53">
            <v>3</v>
          </cell>
          <cell r="AM53">
            <v>3</v>
          </cell>
          <cell r="AN53">
            <v>3</v>
          </cell>
          <cell r="AO53">
            <v>3</v>
          </cell>
          <cell r="AP53">
            <v>3</v>
          </cell>
          <cell r="AQ53">
            <v>3</v>
          </cell>
        </row>
        <row r="54">
          <cell r="C54">
            <v>7</v>
          </cell>
          <cell r="D54">
            <v>7</v>
          </cell>
          <cell r="E54">
            <v>7</v>
          </cell>
          <cell r="F54">
            <v>9</v>
          </cell>
          <cell r="G54">
            <v>9</v>
          </cell>
          <cell r="H54">
            <v>9</v>
          </cell>
          <cell r="I54">
            <v>9</v>
          </cell>
          <cell r="J54">
            <v>9</v>
          </cell>
          <cell r="K54">
            <v>9</v>
          </cell>
          <cell r="L54">
            <v>9</v>
          </cell>
          <cell r="M54">
            <v>9</v>
          </cell>
          <cell r="N54">
            <v>10</v>
          </cell>
          <cell r="O54">
            <v>10</v>
          </cell>
          <cell r="P54">
            <v>10</v>
          </cell>
          <cell r="Q54">
            <v>10</v>
          </cell>
          <cell r="R54">
            <v>10</v>
          </cell>
          <cell r="S54">
            <v>10</v>
          </cell>
          <cell r="T54">
            <v>10</v>
          </cell>
          <cell r="U54">
            <v>10</v>
          </cell>
          <cell r="V54">
            <v>10</v>
          </cell>
          <cell r="W54">
            <v>10</v>
          </cell>
          <cell r="X54">
            <v>10</v>
          </cell>
          <cell r="Y54">
            <v>10</v>
          </cell>
          <cell r="AA54">
            <v>10</v>
          </cell>
          <cell r="AC54">
            <v>10</v>
          </cell>
          <cell r="AF54">
            <v>10</v>
          </cell>
          <cell r="AG54">
            <v>10</v>
          </cell>
          <cell r="AH54">
            <v>10</v>
          </cell>
          <cell r="AI54">
            <v>10</v>
          </cell>
          <cell r="AJ54">
            <v>10</v>
          </cell>
          <cell r="AL54">
            <v>10</v>
          </cell>
          <cell r="AM54">
            <v>10</v>
          </cell>
          <cell r="AN54">
            <v>10</v>
          </cell>
          <cell r="AO54">
            <v>10</v>
          </cell>
          <cell r="AP54">
            <v>10</v>
          </cell>
          <cell r="AQ54">
            <v>10</v>
          </cell>
        </row>
        <row r="55">
          <cell r="C55">
            <v>24</v>
          </cell>
          <cell r="D55">
            <v>24</v>
          </cell>
          <cell r="E55">
            <v>23</v>
          </cell>
          <cell r="F55">
            <v>32</v>
          </cell>
          <cell r="G55">
            <v>32</v>
          </cell>
          <cell r="H55">
            <v>32</v>
          </cell>
          <cell r="I55">
            <v>32</v>
          </cell>
          <cell r="J55">
            <v>32</v>
          </cell>
          <cell r="K55">
            <v>32</v>
          </cell>
          <cell r="L55">
            <v>32</v>
          </cell>
          <cell r="M55">
            <v>32</v>
          </cell>
          <cell r="N55">
            <v>33</v>
          </cell>
          <cell r="O55">
            <v>33</v>
          </cell>
          <cell r="P55">
            <v>33</v>
          </cell>
          <cell r="Q55">
            <v>33</v>
          </cell>
          <cell r="R55">
            <v>33</v>
          </cell>
          <cell r="S55">
            <v>33</v>
          </cell>
          <cell r="T55">
            <v>33</v>
          </cell>
          <cell r="U55">
            <v>33</v>
          </cell>
          <cell r="V55">
            <v>33</v>
          </cell>
          <cell r="W55">
            <v>33</v>
          </cell>
          <cell r="X55">
            <v>34</v>
          </cell>
          <cell r="Y55">
            <v>34</v>
          </cell>
          <cell r="AA55">
            <v>34</v>
          </cell>
          <cell r="AC55">
            <v>34</v>
          </cell>
          <cell r="AF55">
            <v>34</v>
          </cell>
          <cell r="AG55">
            <v>33</v>
          </cell>
          <cell r="AH55">
            <v>33</v>
          </cell>
          <cell r="AI55">
            <v>33</v>
          </cell>
          <cell r="AJ55">
            <v>33</v>
          </cell>
          <cell r="AL55">
            <v>33</v>
          </cell>
          <cell r="AM55">
            <v>33</v>
          </cell>
          <cell r="AN55">
            <v>33</v>
          </cell>
          <cell r="AO55">
            <v>33</v>
          </cell>
          <cell r="AP55">
            <v>33</v>
          </cell>
          <cell r="AQ55">
            <v>33</v>
          </cell>
        </row>
        <row r="56">
          <cell r="X56">
            <v>0</v>
          </cell>
          <cell r="Y56">
            <v>2</v>
          </cell>
          <cell r="AA56">
            <v>2</v>
          </cell>
          <cell r="AC56">
            <v>2</v>
          </cell>
          <cell r="AF56">
            <v>2</v>
          </cell>
          <cell r="AG56">
            <v>2</v>
          </cell>
          <cell r="AH56">
            <v>2</v>
          </cell>
          <cell r="AI56">
            <v>2</v>
          </cell>
          <cell r="AJ56">
            <v>2</v>
          </cell>
          <cell r="AL56">
            <v>2</v>
          </cell>
          <cell r="AM56">
            <v>2</v>
          </cell>
          <cell r="AN56">
            <v>2</v>
          </cell>
          <cell r="AO56">
            <v>2</v>
          </cell>
          <cell r="AP56">
            <v>2</v>
          </cell>
          <cell r="AQ56">
            <v>2</v>
          </cell>
          <cell r="AR56">
            <v>2</v>
          </cell>
          <cell r="AS56">
            <v>2</v>
          </cell>
          <cell r="AT56">
            <v>2</v>
          </cell>
        </row>
        <row r="57">
          <cell r="X57">
            <v>0</v>
          </cell>
          <cell r="Y57">
            <v>0</v>
          </cell>
          <cell r="AA57">
            <v>0</v>
          </cell>
          <cell r="AC57">
            <v>0</v>
          </cell>
          <cell r="AF57">
            <v>0</v>
          </cell>
          <cell r="AG57">
            <v>0</v>
          </cell>
          <cell r="AH57">
            <v>0</v>
          </cell>
          <cell r="AI57">
            <v>0</v>
          </cell>
          <cell r="AJ57">
            <v>0</v>
          </cell>
          <cell r="AL57">
            <v>0</v>
          </cell>
          <cell r="AM57">
            <v>0</v>
          </cell>
          <cell r="AN57">
            <v>0</v>
          </cell>
          <cell r="AO57">
            <v>0</v>
          </cell>
          <cell r="AP57">
            <v>0</v>
          </cell>
          <cell r="AQ57">
            <v>0</v>
          </cell>
          <cell r="AR57">
            <v>0</v>
          </cell>
          <cell r="AS57">
            <v>0</v>
          </cell>
          <cell r="AT57">
            <v>0</v>
          </cell>
        </row>
        <row r="59">
          <cell r="C59">
            <v>0</v>
          </cell>
          <cell r="D59">
            <v>0</v>
          </cell>
          <cell r="E59">
            <v>0</v>
          </cell>
          <cell r="F59">
            <v>0</v>
          </cell>
          <cell r="G59">
            <v>0</v>
          </cell>
          <cell r="H59">
            <v>0</v>
          </cell>
          <cell r="I59">
            <v>0</v>
          </cell>
          <cell r="J59">
            <v>0</v>
          </cell>
          <cell r="K59">
            <v>0</v>
          </cell>
          <cell r="L59">
            <v>0</v>
          </cell>
          <cell r="M59">
            <v>1</v>
          </cell>
          <cell r="N59">
            <v>1</v>
          </cell>
          <cell r="O59">
            <v>1</v>
          </cell>
          <cell r="P59">
            <v>1</v>
          </cell>
          <cell r="Q59">
            <v>1</v>
          </cell>
          <cell r="R59">
            <v>1</v>
          </cell>
          <cell r="S59">
            <v>1</v>
          </cell>
          <cell r="T59">
            <v>1</v>
          </cell>
          <cell r="U59">
            <v>1</v>
          </cell>
          <cell r="V59">
            <v>1</v>
          </cell>
          <cell r="W59">
            <v>1</v>
          </cell>
          <cell r="X59">
            <v>1</v>
          </cell>
          <cell r="Y59">
            <v>1</v>
          </cell>
          <cell r="AA59">
            <v>1</v>
          </cell>
          <cell r="AC59">
            <v>1</v>
          </cell>
          <cell r="AD59">
            <v>1</v>
          </cell>
          <cell r="AE59">
            <v>1</v>
          </cell>
          <cell r="AF59">
            <v>1</v>
          </cell>
          <cell r="AG59">
            <v>1</v>
          </cell>
          <cell r="AH59">
            <v>1</v>
          </cell>
          <cell r="AI59">
            <v>1</v>
          </cell>
          <cell r="AJ59">
            <v>1</v>
          </cell>
          <cell r="AL59">
            <v>1</v>
          </cell>
          <cell r="AM59">
            <v>1</v>
          </cell>
          <cell r="AN59">
            <v>1</v>
          </cell>
          <cell r="AO59">
            <v>2</v>
          </cell>
          <cell r="AP59">
            <v>2</v>
          </cell>
          <cell r="AQ59">
            <v>2</v>
          </cell>
          <cell r="AR59">
            <v>2</v>
          </cell>
          <cell r="AS59">
            <v>2</v>
          </cell>
          <cell r="AT59">
            <v>3</v>
          </cell>
          <cell r="AU59">
            <v>3</v>
          </cell>
          <cell r="AV59">
            <v>3</v>
          </cell>
          <cell r="AW59">
            <v>4</v>
          </cell>
          <cell r="AX59">
            <v>4</v>
          </cell>
          <cell r="AY59">
            <v>4</v>
          </cell>
          <cell r="AZ59">
            <v>5</v>
          </cell>
          <cell r="BA59">
            <v>5</v>
          </cell>
          <cell r="BB59">
            <v>5</v>
          </cell>
        </row>
        <row r="60">
          <cell r="C60">
            <v>17</v>
          </cell>
          <cell r="D60">
            <v>10</v>
          </cell>
          <cell r="E60">
            <v>22</v>
          </cell>
          <cell r="F60">
            <v>25</v>
          </cell>
          <cell r="G60">
            <v>23</v>
          </cell>
          <cell r="H60">
            <v>29</v>
          </cell>
          <cell r="I60">
            <v>30</v>
          </cell>
          <cell r="J60">
            <v>30</v>
          </cell>
          <cell r="K60">
            <v>31</v>
          </cell>
          <cell r="L60">
            <v>32</v>
          </cell>
          <cell r="M60">
            <v>34</v>
          </cell>
          <cell r="N60">
            <v>35</v>
          </cell>
          <cell r="O60">
            <v>35</v>
          </cell>
          <cell r="P60">
            <v>35</v>
          </cell>
          <cell r="Q60">
            <v>34</v>
          </cell>
          <cell r="R60">
            <v>39</v>
          </cell>
          <cell r="S60">
            <v>42</v>
          </cell>
          <cell r="T60">
            <v>42</v>
          </cell>
          <cell r="U60">
            <v>44</v>
          </cell>
          <cell r="V60">
            <v>45</v>
          </cell>
          <cell r="W60">
            <v>46</v>
          </cell>
          <cell r="X60">
            <v>48</v>
          </cell>
          <cell r="Y60">
            <v>55</v>
          </cell>
          <cell r="AA60">
            <v>65</v>
          </cell>
          <cell r="AC60">
            <v>59</v>
          </cell>
          <cell r="AD60">
            <v>63</v>
          </cell>
          <cell r="AE60">
            <v>64</v>
          </cell>
          <cell r="AF60">
            <v>60</v>
          </cell>
          <cell r="AG60">
            <v>60</v>
          </cell>
          <cell r="AH60">
            <v>59</v>
          </cell>
          <cell r="AI60">
            <v>65</v>
          </cell>
          <cell r="AJ60">
            <v>68</v>
          </cell>
          <cell r="AL60">
            <v>72</v>
          </cell>
          <cell r="AM60">
            <v>76</v>
          </cell>
          <cell r="AN60">
            <v>78</v>
          </cell>
          <cell r="AO60">
            <v>79</v>
          </cell>
          <cell r="AP60">
            <v>79</v>
          </cell>
          <cell r="AQ60">
            <v>79</v>
          </cell>
          <cell r="AR60">
            <v>82</v>
          </cell>
          <cell r="AS60">
            <v>83</v>
          </cell>
          <cell r="AT60">
            <v>86</v>
          </cell>
          <cell r="AU60">
            <v>84</v>
          </cell>
          <cell r="AV60">
            <v>87</v>
          </cell>
          <cell r="AW60">
            <v>103</v>
          </cell>
          <cell r="AX60">
            <v>106</v>
          </cell>
          <cell r="AY60">
            <v>107</v>
          </cell>
          <cell r="AZ60">
            <v>128</v>
          </cell>
          <cell r="BA60">
            <v>136</v>
          </cell>
          <cell r="BB60">
            <v>144</v>
          </cell>
        </row>
        <row r="61">
          <cell r="C61">
            <v>63140</v>
          </cell>
          <cell r="D61">
            <v>65637</v>
          </cell>
          <cell r="E61">
            <v>65387</v>
          </cell>
          <cell r="F61">
            <v>65889</v>
          </cell>
          <cell r="G61">
            <v>66346</v>
          </cell>
          <cell r="H61">
            <v>67069</v>
          </cell>
          <cell r="I61">
            <v>63436</v>
          </cell>
          <cell r="J61">
            <v>63436</v>
          </cell>
          <cell r="K61">
            <v>62974</v>
          </cell>
          <cell r="L61">
            <v>63183</v>
          </cell>
          <cell r="M61">
            <v>65033</v>
          </cell>
          <cell r="N61">
            <v>66922</v>
          </cell>
          <cell r="O61">
            <v>66220</v>
          </cell>
          <cell r="P61">
            <v>70255</v>
          </cell>
          <cell r="Q61">
            <v>71212</v>
          </cell>
          <cell r="R61">
            <v>73032</v>
          </cell>
          <cell r="S61">
            <v>76783</v>
          </cell>
          <cell r="T61">
            <v>79832</v>
          </cell>
          <cell r="U61">
            <v>83555</v>
          </cell>
          <cell r="V61">
            <v>86795</v>
          </cell>
          <cell r="W61">
            <v>96572</v>
          </cell>
          <cell r="X61">
            <v>112228</v>
          </cell>
          <cell r="Y61">
            <v>118894</v>
          </cell>
          <cell r="AA61">
            <v>135633</v>
          </cell>
          <cell r="AC61">
            <v>160776</v>
          </cell>
          <cell r="AD61">
            <v>173478</v>
          </cell>
          <cell r="AE61">
            <v>189078</v>
          </cell>
          <cell r="AF61">
            <v>198724</v>
          </cell>
          <cell r="AG61">
            <v>218055</v>
          </cell>
          <cell r="AH61">
            <v>226880</v>
          </cell>
          <cell r="AI61">
            <v>240699</v>
          </cell>
          <cell r="AJ61">
            <v>246907</v>
          </cell>
          <cell r="AL61">
            <v>255872</v>
          </cell>
          <cell r="AM61">
            <v>262095</v>
          </cell>
          <cell r="AN61">
            <v>281374</v>
          </cell>
          <cell r="AO61">
            <v>291781</v>
          </cell>
          <cell r="AP61">
            <v>317219</v>
          </cell>
          <cell r="AQ61">
            <v>349213</v>
          </cell>
          <cell r="AR61">
            <v>363132</v>
          </cell>
          <cell r="AS61">
            <v>369756</v>
          </cell>
          <cell r="AT61">
            <v>395968</v>
          </cell>
          <cell r="AU61">
            <v>410179</v>
          </cell>
          <cell r="AV61">
            <v>422100</v>
          </cell>
          <cell r="AW61">
            <v>464480</v>
          </cell>
          <cell r="AX61">
            <v>475457</v>
          </cell>
          <cell r="AY61">
            <v>480425</v>
          </cell>
          <cell r="AZ61">
            <v>461002</v>
          </cell>
          <cell r="BA61">
            <v>470513</v>
          </cell>
          <cell r="BB61">
            <v>500974</v>
          </cell>
        </row>
        <row r="65">
          <cell r="C65">
            <v>447.7</v>
          </cell>
          <cell r="D65">
            <v>447.7</v>
          </cell>
          <cell r="E65">
            <v>447.7</v>
          </cell>
          <cell r="F65">
            <v>447.7</v>
          </cell>
          <cell r="G65">
            <v>577.70000000000005</v>
          </cell>
          <cell r="H65">
            <v>577.70000000000005</v>
          </cell>
          <cell r="I65">
            <v>577.70000000000005</v>
          </cell>
          <cell r="J65">
            <v>577.70000000000005</v>
          </cell>
          <cell r="K65">
            <v>577.70000000000005</v>
          </cell>
          <cell r="L65">
            <v>577.70000000000005</v>
          </cell>
          <cell r="M65">
            <v>577.70000000000005</v>
          </cell>
          <cell r="N65">
            <v>577.70000000000005</v>
          </cell>
          <cell r="O65">
            <v>577.70000000000005</v>
          </cell>
          <cell r="P65">
            <v>577.70000000000005</v>
          </cell>
          <cell r="Q65">
            <v>577.70000000000005</v>
          </cell>
          <cell r="R65">
            <v>577.70000000000005</v>
          </cell>
          <cell r="S65">
            <v>577.70000000000005</v>
          </cell>
          <cell r="T65">
            <v>577.70000000000005</v>
          </cell>
          <cell r="U65">
            <v>577.70000000000005</v>
          </cell>
          <cell r="V65">
            <v>577.70000000000005</v>
          </cell>
          <cell r="W65">
            <v>579.70000000000005</v>
          </cell>
          <cell r="X65">
            <v>579.70000000000005</v>
          </cell>
          <cell r="Y65">
            <v>579.70000000000005</v>
          </cell>
          <cell r="AA65">
            <v>579.70000000000005</v>
          </cell>
          <cell r="AC65">
            <v>506.78</v>
          </cell>
          <cell r="AD65">
            <v>506.78</v>
          </cell>
          <cell r="AE65">
            <v>475.9</v>
          </cell>
          <cell r="AF65">
            <v>569.04999999999995</v>
          </cell>
          <cell r="AG65">
            <v>618.67200000000003</v>
          </cell>
          <cell r="AH65">
            <v>618.67200000000003</v>
          </cell>
          <cell r="AI65">
            <v>566.79999999999995</v>
          </cell>
          <cell r="AJ65">
            <v>643.15000000000009</v>
          </cell>
          <cell r="AL65">
            <v>643.65000000000009</v>
          </cell>
          <cell r="AM65">
            <v>652.95699999999999</v>
          </cell>
          <cell r="AN65">
            <v>652.95699999999999</v>
          </cell>
          <cell r="AO65">
            <v>652.95699999999999</v>
          </cell>
          <cell r="AP65">
            <v>674.04</v>
          </cell>
          <cell r="AQ65">
            <v>724.04</v>
          </cell>
          <cell r="AR65">
            <v>726.54</v>
          </cell>
          <cell r="AS65">
            <v>732.95999999999992</v>
          </cell>
          <cell r="AT65">
            <v>798.49199999999996</v>
          </cell>
          <cell r="AU65">
            <v>803.65199999999993</v>
          </cell>
          <cell r="AV65">
            <v>805.71199999999999</v>
          </cell>
          <cell r="AW65">
            <v>830.21199999999999</v>
          </cell>
          <cell r="AX65">
            <v>879.43600000000004</v>
          </cell>
          <cell r="AY65">
            <v>903.30200000000002</v>
          </cell>
          <cell r="AZ65">
            <v>903.30200000000002</v>
          </cell>
          <cell r="BA65">
            <v>903.30200000000002</v>
          </cell>
          <cell r="BB65">
            <v>914.11200000000008</v>
          </cell>
        </row>
        <row r="66">
          <cell r="C66">
            <v>3248.42</v>
          </cell>
          <cell r="D66">
            <v>3245.02</v>
          </cell>
          <cell r="E66">
            <v>3248.42</v>
          </cell>
          <cell r="F66">
            <v>2325.8999999999996</v>
          </cell>
          <cell r="G66">
            <v>3433.3230000000003</v>
          </cell>
          <cell r="H66">
            <v>3625.02</v>
          </cell>
          <cell r="I66">
            <v>3637.02</v>
          </cell>
          <cell r="J66">
            <v>3637.02</v>
          </cell>
          <cell r="K66">
            <v>3629.14</v>
          </cell>
          <cell r="L66">
            <v>3629.14</v>
          </cell>
          <cell r="M66">
            <v>3629.14</v>
          </cell>
          <cell r="N66">
            <v>3629.14</v>
          </cell>
          <cell r="O66">
            <v>3629.14</v>
          </cell>
          <cell r="P66">
            <v>3452.98</v>
          </cell>
          <cell r="Q66">
            <v>3452.98</v>
          </cell>
          <cell r="R66">
            <v>3572.62</v>
          </cell>
          <cell r="S66">
            <v>3579.01</v>
          </cell>
          <cell r="T66">
            <v>3579.01</v>
          </cell>
          <cell r="U66">
            <v>3830.51</v>
          </cell>
          <cell r="V66">
            <v>3871.8910000000001</v>
          </cell>
          <cell r="W66">
            <v>4157.9089999999997</v>
          </cell>
          <cell r="X66">
            <v>4136.558</v>
          </cell>
          <cell r="Y66">
            <v>4388.8940000000002</v>
          </cell>
          <cell r="AA66">
            <v>4463.6239999999998</v>
          </cell>
          <cell r="AC66">
            <v>4185.0257000000001</v>
          </cell>
          <cell r="AD66">
            <v>4386.3499999999995</v>
          </cell>
          <cell r="AE66">
            <v>4015.38</v>
          </cell>
          <cell r="AF66">
            <v>5633.64</v>
          </cell>
          <cell r="AG66">
            <v>5763.94</v>
          </cell>
          <cell r="AH66">
            <v>5887.38</v>
          </cell>
          <cell r="AI66">
            <v>6194.33</v>
          </cell>
          <cell r="AJ66">
            <v>6141.8130000000001</v>
          </cell>
          <cell r="AL66">
            <v>6240.3129999999992</v>
          </cell>
          <cell r="AM66">
            <v>7133.5839999999998</v>
          </cell>
          <cell r="AN66">
            <v>7374.1619999999984</v>
          </cell>
          <cell r="AO66">
            <v>7374.1619999999984</v>
          </cell>
          <cell r="AP66">
            <v>7429.14</v>
          </cell>
          <cell r="AQ66">
            <v>7996.820999999999</v>
          </cell>
          <cell r="AR66">
            <v>8082.8809999999994</v>
          </cell>
          <cell r="AS66">
            <v>8184.9269999999997</v>
          </cell>
          <cell r="AT66">
            <v>8399.2070000000003</v>
          </cell>
          <cell r="AU66">
            <v>8476.2350000000006</v>
          </cell>
          <cell r="AV66">
            <v>8566.2690000000002</v>
          </cell>
          <cell r="AW66">
            <v>8689.7119999999995</v>
          </cell>
          <cell r="AX66">
            <v>8760.61</v>
          </cell>
          <cell r="AY66">
            <v>8970.42</v>
          </cell>
          <cell r="AZ66">
            <v>9131.2099999999991</v>
          </cell>
          <cell r="BA66">
            <v>9358.0600000000013</v>
          </cell>
          <cell r="BB66">
            <v>9577.880000000001</v>
          </cell>
        </row>
        <row r="67">
          <cell r="C67">
            <v>1981.8799999999999</v>
          </cell>
          <cell r="D67">
            <v>1981.8799999999999</v>
          </cell>
          <cell r="E67">
            <v>1981.87</v>
          </cell>
          <cell r="F67">
            <v>1774.95</v>
          </cell>
          <cell r="G67">
            <v>1774.95</v>
          </cell>
          <cell r="H67">
            <v>1774.9499999999998</v>
          </cell>
          <cell r="I67">
            <v>2630.95</v>
          </cell>
          <cell r="J67">
            <v>2630.95</v>
          </cell>
          <cell r="K67">
            <v>3621.52</v>
          </cell>
          <cell r="L67">
            <v>3621.52</v>
          </cell>
          <cell r="M67">
            <v>3651.52</v>
          </cell>
          <cell r="N67">
            <v>3651.52</v>
          </cell>
          <cell r="O67">
            <v>3651.52</v>
          </cell>
          <cell r="P67">
            <v>3721.27</v>
          </cell>
          <cell r="Q67">
            <v>3721.27</v>
          </cell>
          <cell r="R67">
            <v>3891.27</v>
          </cell>
          <cell r="S67">
            <v>3890.71</v>
          </cell>
          <cell r="T67">
            <v>3890.71</v>
          </cell>
          <cell r="U67">
            <v>3890.71</v>
          </cell>
          <cell r="V67">
            <v>3890.71</v>
          </cell>
          <cell r="W67">
            <v>3890.71</v>
          </cell>
          <cell r="X67">
            <v>3890.71</v>
          </cell>
          <cell r="Y67">
            <v>3890.71</v>
          </cell>
          <cell r="AA67">
            <v>3664.2629999999999</v>
          </cell>
          <cell r="AC67">
            <v>3167.3801000000003</v>
          </cell>
          <cell r="AD67">
            <v>2624.18</v>
          </cell>
          <cell r="AE67">
            <v>3667.22</v>
          </cell>
          <cell r="AF67">
            <v>3911.45</v>
          </cell>
          <cell r="AG67">
            <v>4127.6100000000006</v>
          </cell>
          <cell r="AH67">
            <v>4153.47</v>
          </cell>
          <cell r="AI67">
            <v>4726.1840000000002</v>
          </cell>
          <cell r="AJ67">
            <v>4683.8869999999997</v>
          </cell>
          <cell r="AL67">
            <v>4912.1219999999994</v>
          </cell>
          <cell r="AM67">
            <v>5094.130000000001</v>
          </cell>
          <cell r="AN67">
            <v>5587.5959999999995</v>
          </cell>
          <cell r="AO67">
            <v>5587.5959999999995</v>
          </cell>
          <cell r="AP67">
            <v>5672.86</v>
          </cell>
          <cell r="AQ67">
            <v>6122.2629999999999</v>
          </cell>
          <cell r="AR67">
            <v>6395.5280000000002</v>
          </cell>
          <cell r="AS67">
            <v>6669.2870000000003</v>
          </cell>
          <cell r="AT67">
            <v>8466.8760000000002</v>
          </cell>
          <cell r="AU67">
            <v>9131.116</v>
          </cell>
          <cell r="AV67">
            <v>9403.7870000000003</v>
          </cell>
          <cell r="AW67">
            <v>9819.1749999999993</v>
          </cell>
          <cell r="AX67">
            <v>9933.6049999999996</v>
          </cell>
          <cell r="AY67">
            <v>10001.655000000001</v>
          </cell>
          <cell r="AZ67">
            <v>11977.310000000001</v>
          </cell>
          <cell r="BA67">
            <v>12050.02</v>
          </cell>
          <cell r="BB67">
            <v>12123.619999999999</v>
          </cell>
        </row>
        <row r="68">
          <cell r="E68">
            <v>0</v>
          </cell>
          <cell r="F68">
            <v>6.8</v>
          </cell>
          <cell r="G68">
            <v>3</v>
          </cell>
          <cell r="H68">
            <v>0</v>
          </cell>
          <cell r="I68">
            <v>0</v>
          </cell>
          <cell r="J68">
            <v>9.8000000000000007</v>
          </cell>
          <cell r="M68">
            <v>0</v>
          </cell>
          <cell r="N68">
            <v>0</v>
          </cell>
          <cell r="O68">
            <v>0</v>
          </cell>
          <cell r="P68">
            <v>12.06</v>
          </cell>
          <cell r="Q68">
            <v>0</v>
          </cell>
          <cell r="R68">
            <v>6</v>
          </cell>
          <cell r="S68">
            <v>0</v>
          </cell>
          <cell r="T68">
            <v>0</v>
          </cell>
          <cell r="U68">
            <v>0</v>
          </cell>
          <cell r="V68">
            <v>0</v>
          </cell>
          <cell r="W68">
            <v>0</v>
          </cell>
          <cell r="X68">
            <v>0</v>
          </cell>
          <cell r="Y68">
            <v>0</v>
          </cell>
          <cell r="AA68">
            <v>0</v>
          </cell>
          <cell r="AC68">
            <v>0</v>
          </cell>
          <cell r="AD68">
            <v>0</v>
          </cell>
          <cell r="AE68">
            <v>0</v>
          </cell>
          <cell r="AF68">
            <v>0</v>
          </cell>
          <cell r="AG68">
            <v>0</v>
          </cell>
          <cell r="AH68">
            <v>2.5</v>
          </cell>
          <cell r="AI68">
            <v>2.6</v>
          </cell>
          <cell r="AJ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row>
        <row r="69">
          <cell r="AD69">
            <v>0</v>
          </cell>
          <cell r="AE69">
            <v>0</v>
          </cell>
          <cell r="AF69">
            <v>0</v>
          </cell>
          <cell r="AG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W70">
            <v>7</v>
          </cell>
          <cell r="X70">
            <v>2</v>
          </cell>
          <cell r="Y70">
            <v>2</v>
          </cell>
          <cell r="AA70">
            <v>2</v>
          </cell>
          <cell r="AC70">
            <v>3</v>
          </cell>
          <cell r="AD70">
            <v>16</v>
          </cell>
          <cell r="AE70">
            <v>16</v>
          </cell>
          <cell r="AF70">
            <v>19</v>
          </cell>
          <cell r="AG70">
            <v>19</v>
          </cell>
          <cell r="AH70">
            <v>19</v>
          </cell>
          <cell r="AI70">
            <v>19</v>
          </cell>
          <cell r="AJ70">
            <v>27</v>
          </cell>
          <cell r="AL70">
            <v>45</v>
          </cell>
          <cell r="AM70">
            <v>21</v>
          </cell>
          <cell r="AN70">
            <v>26</v>
          </cell>
          <cell r="AO70">
            <v>27</v>
          </cell>
          <cell r="AP70">
            <v>31</v>
          </cell>
          <cell r="AQ70">
            <v>31</v>
          </cell>
          <cell r="AR70">
            <v>32</v>
          </cell>
          <cell r="AS70">
            <v>36</v>
          </cell>
          <cell r="AT70">
            <v>36</v>
          </cell>
          <cell r="AU70">
            <v>39</v>
          </cell>
          <cell r="AV70">
            <v>40</v>
          </cell>
          <cell r="AW70">
            <v>40</v>
          </cell>
          <cell r="AX70">
            <v>67</v>
          </cell>
          <cell r="AY70">
            <v>67</v>
          </cell>
          <cell r="AZ70">
            <v>67</v>
          </cell>
          <cell r="BA70">
            <v>71</v>
          </cell>
          <cell r="BB70">
            <v>71</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X71">
            <v>6</v>
          </cell>
          <cell r="Y71">
            <v>6</v>
          </cell>
          <cell r="AA71">
            <v>6</v>
          </cell>
          <cell r="AC71">
            <v>7</v>
          </cell>
          <cell r="AD71">
            <v>19</v>
          </cell>
          <cell r="AE71">
            <v>19</v>
          </cell>
          <cell r="AF71">
            <v>23</v>
          </cell>
          <cell r="AG71">
            <v>23</v>
          </cell>
          <cell r="AH71">
            <v>24</v>
          </cell>
          <cell r="AI71">
            <v>26</v>
          </cell>
          <cell r="AJ71">
            <v>30</v>
          </cell>
          <cell r="AL71">
            <v>41</v>
          </cell>
          <cell r="AM71">
            <v>20</v>
          </cell>
          <cell r="AN71">
            <v>25</v>
          </cell>
          <cell r="AO71">
            <v>25</v>
          </cell>
          <cell r="AP71">
            <v>25</v>
          </cell>
          <cell r="AQ71">
            <v>25</v>
          </cell>
          <cell r="AR71">
            <v>39</v>
          </cell>
          <cell r="AS71">
            <v>40</v>
          </cell>
          <cell r="AT71">
            <v>42</v>
          </cell>
          <cell r="AU71">
            <v>42</v>
          </cell>
          <cell r="AV71">
            <v>43</v>
          </cell>
          <cell r="AW71">
            <v>43</v>
          </cell>
          <cell r="AX71">
            <v>55</v>
          </cell>
          <cell r="AY71">
            <v>55</v>
          </cell>
          <cell r="AZ71">
            <v>58</v>
          </cell>
          <cell r="BA71">
            <v>59</v>
          </cell>
          <cell r="BB71">
            <v>59</v>
          </cell>
        </row>
        <row r="72">
          <cell r="AD72">
            <v>28</v>
          </cell>
          <cell r="AE72">
            <v>26</v>
          </cell>
          <cell r="AF72">
            <v>20</v>
          </cell>
          <cell r="AG72">
            <v>20</v>
          </cell>
          <cell r="AH72">
            <v>50</v>
          </cell>
          <cell r="AI72">
            <v>41</v>
          </cell>
          <cell r="AJ72">
            <v>57</v>
          </cell>
          <cell r="AL72">
            <v>50</v>
          </cell>
          <cell r="AM72">
            <v>82</v>
          </cell>
          <cell r="AN72">
            <v>62</v>
          </cell>
          <cell r="AO72">
            <v>21</v>
          </cell>
          <cell r="AP72">
            <v>41</v>
          </cell>
          <cell r="AQ72">
            <v>41</v>
          </cell>
          <cell r="AR72">
            <v>39</v>
          </cell>
          <cell r="AS72">
            <v>37</v>
          </cell>
          <cell r="AT72">
            <v>36</v>
          </cell>
          <cell r="AU72">
            <v>36</v>
          </cell>
          <cell r="AV72">
            <v>35</v>
          </cell>
          <cell r="AW72">
            <v>35</v>
          </cell>
          <cell r="AX72">
            <v>21</v>
          </cell>
          <cell r="AY72">
            <v>21</v>
          </cell>
          <cell r="AZ72">
            <v>17</v>
          </cell>
          <cell r="BA72">
            <v>24</v>
          </cell>
          <cell r="BB72">
            <v>18</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X73">
            <v>10</v>
          </cell>
          <cell r="Y73">
            <v>10</v>
          </cell>
          <cell r="AA73">
            <v>10</v>
          </cell>
          <cell r="AC73">
            <v>10</v>
          </cell>
          <cell r="AD73">
            <v>42</v>
          </cell>
          <cell r="AE73">
            <v>42</v>
          </cell>
          <cell r="AF73">
            <v>47</v>
          </cell>
          <cell r="AG73">
            <v>50</v>
          </cell>
          <cell r="AH73">
            <v>45</v>
          </cell>
          <cell r="AI73">
            <v>48</v>
          </cell>
          <cell r="AJ73">
            <v>50</v>
          </cell>
          <cell r="AL73">
            <v>50</v>
          </cell>
          <cell r="AM73">
            <v>55</v>
          </cell>
          <cell r="AN73">
            <v>61</v>
          </cell>
          <cell r="AO73">
            <v>61</v>
          </cell>
          <cell r="AP73">
            <v>61</v>
          </cell>
          <cell r="AQ73">
            <v>61</v>
          </cell>
          <cell r="AR73">
            <v>71</v>
          </cell>
          <cell r="AS73">
            <v>74</v>
          </cell>
          <cell r="AT73">
            <v>77</v>
          </cell>
          <cell r="AU73">
            <v>80</v>
          </cell>
          <cell r="AV73">
            <v>80</v>
          </cell>
          <cell r="AW73">
            <v>80</v>
          </cell>
          <cell r="AX73">
            <v>93</v>
          </cell>
          <cell r="AY73">
            <v>94</v>
          </cell>
          <cell r="AZ73">
            <v>96</v>
          </cell>
          <cell r="BA73">
            <v>96</v>
          </cell>
          <cell r="BB73">
            <v>96</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X74">
            <v>10</v>
          </cell>
          <cell r="Y74">
            <v>10</v>
          </cell>
          <cell r="AA74">
            <v>10</v>
          </cell>
          <cell r="AC74">
            <v>12</v>
          </cell>
          <cell r="AD74">
            <v>11</v>
          </cell>
          <cell r="AE74">
            <v>11</v>
          </cell>
          <cell r="AF74">
            <v>47</v>
          </cell>
          <cell r="AG74">
            <v>62</v>
          </cell>
          <cell r="AH74">
            <v>63</v>
          </cell>
          <cell r="AI74">
            <v>78</v>
          </cell>
          <cell r="AJ74">
            <v>78</v>
          </cell>
          <cell r="AL74">
            <v>87</v>
          </cell>
          <cell r="AM74">
            <v>85</v>
          </cell>
          <cell r="AN74">
            <v>102</v>
          </cell>
          <cell r="AO74">
            <v>102</v>
          </cell>
          <cell r="AP74">
            <v>124</v>
          </cell>
          <cell r="AQ74">
            <v>124</v>
          </cell>
          <cell r="AR74">
            <v>129</v>
          </cell>
          <cell r="AS74">
            <v>133</v>
          </cell>
          <cell r="AT74">
            <v>134</v>
          </cell>
          <cell r="AU74">
            <v>134</v>
          </cell>
          <cell r="AV74">
            <v>135</v>
          </cell>
          <cell r="AW74">
            <v>135</v>
          </cell>
          <cell r="AX74">
            <v>172</v>
          </cell>
          <cell r="AY74">
            <v>175</v>
          </cell>
          <cell r="AZ74">
            <v>176</v>
          </cell>
          <cell r="BA74">
            <v>179</v>
          </cell>
          <cell r="BB74">
            <v>180</v>
          </cell>
        </row>
        <row r="75">
          <cell r="AD75">
            <v>60</v>
          </cell>
          <cell r="AE75">
            <v>59</v>
          </cell>
          <cell r="AF75">
            <v>19</v>
          </cell>
          <cell r="AG75">
            <v>4</v>
          </cell>
          <cell r="AH75">
            <v>120</v>
          </cell>
          <cell r="AI75">
            <v>64</v>
          </cell>
          <cell r="AJ75">
            <v>89</v>
          </cell>
          <cell r="AL75">
            <v>70</v>
          </cell>
          <cell r="AM75">
            <v>88</v>
          </cell>
          <cell r="AN75">
            <v>56</v>
          </cell>
          <cell r="AO75">
            <v>10</v>
          </cell>
          <cell r="AP75">
            <v>39</v>
          </cell>
          <cell r="AQ75">
            <v>39</v>
          </cell>
          <cell r="AR75">
            <v>56</v>
          </cell>
          <cell r="AS75">
            <v>55</v>
          </cell>
          <cell r="AT75">
            <v>54</v>
          </cell>
          <cell r="AU75">
            <v>49</v>
          </cell>
          <cell r="AV75">
            <v>48</v>
          </cell>
          <cell r="AW75">
            <v>48</v>
          </cell>
          <cell r="AX75">
            <v>23</v>
          </cell>
          <cell r="AY75">
            <v>23</v>
          </cell>
          <cell r="AZ75">
            <v>15</v>
          </cell>
          <cell r="BA75">
            <v>25</v>
          </cell>
          <cell r="BB75">
            <v>32</v>
          </cell>
        </row>
        <row r="77">
          <cell r="C77">
            <v>14</v>
          </cell>
          <cell r="D77">
            <v>14</v>
          </cell>
          <cell r="E77">
            <v>14</v>
          </cell>
          <cell r="F77">
            <v>14</v>
          </cell>
          <cell r="G77">
            <v>14</v>
          </cell>
          <cell r="H77">
            <v>14</v>
          </cell>
          <cell r="I77">
            <v>14</v>
          </cell>
          <cell r="J77">
            <v>14</v>
          </cell>
          <cell r="K77">
            <v>14</v>
          </cell>
          <cell r="L77">
            <v>14</v>
          </cell>
          <cell r="M77">
            <v>14</v>
          </cell>
          <cell r="N77">
            <v>14</v>
          </cell>
          <cell r="O77">
            <v>14</v>
          </cell>
          <cell r="P77">
            <v>14</v>
          </cell>
          <cell r="Q77">
            <v>14</v>
          </cell>
          <cell r="R77">
            <v>14</v>
          </cell>
          <cell r="S77">
            <v>14</v>
          </cell>
          <cell r="T77">
            <v>14</v>
          </cell>
          <cell r="U77">
            <v>13</v>
          </cell>
          <cell r="V77">
            <v>13</v>
          </cell>
          <cell r="W77">
            <v>13</v>
          </cell>
          <cell r="X77">
            <v>11</v>
          </cell>
          <cell r="Y77">
            <v>11</v>
          </cell>
          <cell r="AA77">
            <v>11</v>
          </cell>
          <cell r="AC77">
            <v>11</v>
          </cell>
          <cell r="AD77">
            <v>13</v>
          </cell>
          <cell r="AE77">
            <v>14</v>
          </cell>
          <cell r="AF77">
            <v>14</v>
          </cell>
          <cell r="AG77">
            <v>17</v>
          </cell>
          <cell r="AH77">
            <v>17</v>
          </cell>
          <cell r="AI77">
            <v>18</v>
          </cell>
          <cell r="AJ77">
            <v>18</v>
          </cell>
          <cell r="AL77">
            <v>18</v>
          </cell>
          <cell r="AM77">
            <v>19</v>
          </cell>
          <cell r="AN77">
            <v>19</v>
          </cell>
          <cell r="AO77">
            <v>19</v>
          </cell>
          <cell r="AP77">
            <v>19</v>
          </cell>
          <cell r="AQ77">
            <v>19</v>
          </cell>
          <cell r="AR77">
            <v>19</v>
          </cell>
          <cell r="AS77">
            <v>21</v>
          </cell>
          <cell r="AT77">
            <v>21</v>
          </cell>
          <cell r="AU77">
            <v>21</v>
          </cell>
          <cell r="AV77">
            <v>21</v>
          </cell>
          <cell r="AW77">
            <v>25</v>
          </cell>
          <cell r="AX77">
            <v>25</v>
          </cell>
          <cell r="AY77">
            <v>20</v>
          </cell>
          <cell r="AZ77">
            <v>20</v>
          </cell>
          <cell r="BA77">
            <v>24</v>
          </cell>
          <cell r="BB77">
            <v>24</v>
          </cell>
        </row>
        <row r="78">
          <cell r="C78">
            <v>14</v>
          </cell>
          <cell r="D78">
            <v>14</v>
          </cell>
          <cell r="E78">
            <v>14</v>
          </cell>
          <cell r="F78">
            <v>14</v>
          </cell>
          <cell r="G78">
            <v>14</v>
          </cell>
          <cell r="H78">
            <v>14</v>
          </cell>
          <cell r="I78">
            <v>14</v>
          </cell>
          <cell r="J78">
            <v>14</v>
          </cell>
          <cell r="K78">
            <v>14</v>
          </cell>
          <cell r="L78">
            <v>14</v>
          </cell>
          <cell r="M78">
            <v>14</v>
          </cell>
          <cell r="N78">
            <v>14</v>
          </cell>
          <cell r="O78">
            <v>14</v>
          </cell>
          <cell r="P78">
            <v>14</v>
          </cell>
          <cell r="Q78">
            <v>14</v>
          </cell>
          <cell r="R78">
            <v>14</v>
          </cell>
          <cell r="S78">
            <v>14</v>
          </cell>
          <cell r="T78">
            <v>14</v>
          </cell>
          <cell r="U78">
            <v>13</v>
          </cell>
          <cell r="V78">
            <v>13</v>
          </cell>
          <cell r="W78">
            <v>12</v>
          </cell>
          <cell r="X78">
            <v>10</v>
          </cell>
          <cell r="Y78">
            <v>10</v>
          </cell>
          <cell r="AA78">
            <v>10</v>
          </cell>
          <cell r="AC78">
            <v>10</v>
          </cell>
          <cell r="AD78">
            <v>13</v>
          </cell>
          <cell r="AE78">
            <v>13</v>
          </cell>
          <cell r="AF78">
            <v>13</v>
          </cell>
          <cell r="AG78">
            <v>16</v>
          </cell>
          <cell r="AH78">
            <v>17</v>
          </cell>
          <cell r="AI78">
            <v>18</v>
          </cell>
          <cell r="AJ78">
            <v>17</v>
          </cell>
          <cell r="AL78">
            <v>17</v>
          </cell>
          <cell r="AM78">
            <v>16</v>
          </cell>
          <cell r="AN78">
            <v>16</v>
          </cell>
          <cell r="AO78">
            <v>16</v>
          </cell>
          <cell r="AP78">
            <v>16</v>
          </cell>
          <cell r="AQ78">
            <v>19</v>
          </cell>
          <cell r="AR78">
            <v>19</v>
          </cell>
          <cell r="AS78">
            <v>21</v>
          </cell>
          <cell r="AT78">
            <v>21</v>
          </cell>
          <cell r="AU78">
            <v>21</v>
          </cell>
          <cell r="AV78">
            <v>21</v>
          </cell>
          <cell r="AW78">
            <v>25</v>
          </cell>
          <cell r="AX78">
            <v>25</v>
          </cell>
          <cell r="AY78">
            <v>20</v>
          </cell>
          <cell r="AZ78">
            <v>20</v>
          </cell>
          <cell r="BA78">
            <v>24</v>
          </cell>
          <cell r="BB78">
            <v>24</v>
          </cell>
        </row>
        <row r="79">
          <cell r="C79">
            <v>83</v>
          </cell>
          <cell r="D79">
            <v>83</v>
          </cell>
          <cell r="E79">
            <v>83</v>
          </cell>
          <cell r="F79">
            <v>83</v>
          </cell>
          <cell r="G79">
            <v>83</v>
          </cell>
          <cell r="H79">
            <v>83</v>
          </cell>
          <cell r="I79">
            <v>83</v>
          </cell>
          <cell r="J79">
            <v>83</v>
          </cell>
          <cell r="K79">
            <v>83</v>
          </cell>
          <cell r="L79">
            <v>83</v>
          </cell>
          <cell r="M79">
            <v>83</v>
          </cell>
          <cell r="N79">
            <v>83</v>
          </cell>
          <cell r="O79">
            <v>83</v>
          </cell>
          <cell r="P79">
            <v>83</v>
          </cell>
          <cell r="Q79">
            <v>83</v>
          </cell>
          <cell r="R79">
            <v>83</v>
          </cell>
          <cell r="S79">
            <v>83</v>
          </cell>
          <cell r="T79">
            <v>83</v>
          </cell>
          <cell r="U79">
            <v>81</v>
          </cell>
          <cell r="V79">
            <v>81</v>
          </cell>
          <cell r="W79">
            <v>78</v>
          </cell>
          <cell r="X79">
            <v>82</v>
          </cell>
          <cell r="Y79">
            <v>82</v>
          </cell>
          <cell r="AA79">
            <v>82</v>
          </cell>
          <cell r="AC79">
            <v>83</v>
          </cell>
          <cell r="AD79">
            <v>83</v>
          </cell>
          <cell r="AE79">
            <v>88</v>
          </cell>
          <cell r="AF79">
            <v>89</v>
          </cell>
          <cell r="AG79">
            <v>97</v>
          </cell>
          <cell r="AH79">
            <v>99</v>
          </cell>
          <cell r="AI79">
            <v>99</v>
          </cell>
          <cell r="AJ79">
            <v>105</v>
          </cell>
          <cell r="AL79">
            <v>105</v>
          </cell>
          <cell r="AM79">
            <v>118</v>
          </cell>
          <cell r="AN79">
            <v>118</v>
          </cell>
          <cell r="AO79">
            <v>118</v>
          </cell>
          <cell r="AP79">
            <v>118</v>
          </cell>
          <cell r="AQ79">
            <v>158</v>
          </cell>
          <cell r="AR79">
            <v>158</v>
          </cell>
          <cell r="AS79">
            <v>158</v>
          </cell>
          <cell r="AT79">
            <v>176</v>
          </cell>
          <cell r="AU79">
            <v>176</v>
          </cell>
          <cell r="AV79">
            <v>176</v>
          </cell>
          <cell r="AW79">
            <v>218</v>
          </cell>
          <cell r="AX79">
            <v>218</v>
          </cell>
          <cell r="AY79">
            <v>218</v>
          </cell>
          <cell r="AZ79">
            <v>206</v>
          </cell>
          <cell r="BA79">
            <v>206</v>
          </cell>
          <cell r="BB79">
            <v>206</v>
          </cell>
        </row>
        <row r="80">
          <cell r="C80">
            <v>83</v>
          </cell>
          <cell r="D80">
            <v>83</v>
          </cell>
          <cell r="E80">
            <v>83</v>
          </cell>
          <cell r="F80">
            <v>83</v>
          </cell>
          <cell r="G80">
            <v>83</v>
          </cell>
          <cell r="H80">
            <v>83</v>
          </cell>
          <cell r="I80">
            <v>83</v>
          </cell>
          <cell r="J80">
            <v>83</v>
          </cell>
          <cell r="K80">
            <v>83</v>
          </cell>
          <cell r="L80">
            <v>83</v>
          </cell>
          <cell r="M80">
            <v>83</v>
          </cell>
          <cell r="N80">
            <v>83</v>
          </cell>
          <cell r="O80">
            <v>83</v>
          </cell>
          <cell r="P80">
            <v>83</v>
          </cell>
          <cell r="Q80">
            <v>83</v>
          </cell>
          <cell r="R80">
            <v>83</v>
          </cell>
          <cell r="S80">
            <v>83</v>
          </cell>
          <cell r="T80">
            <v>83</v>
          </cell>
          <cell r="U80">
            <v>77</v>
          </cell>
          <cell r="V80">
            <v>77</v>
          </cell>
          <cell r="W80">
            <v>78</v>
          </cell>
          <cell r="X80">
            <v>78</v>
          </cell>
          <cell r="Y80">
            <v>79</v>
          </cell>
          <cell r="AA80">
            <v>79</v>
          </cell>
          <cell r="AC80">
            <v>79</v>
          </cell>
          <cell r="AD80">
            <v>17</v>
          </cell>
          <cell r="AE80">
            <v>24</v>
          </cell>
          <cell r="AF80">
            <v>30</v>
          </cell>
          <cell r="AG80">
            <v>21</v>
          </cell>
          <cell r="AH80">
            <v>85</v>
          </cell>
          <cell r="AI80">
            <v>98</v>
          </cell>
          <cell r="AJ80">
            <v>100</v>
          </cell>
          <cell r="AL80">
            <v>100</v>
          </cell>
          <cell r="AM80">
            <v>109</v>
          </cell>
          <cell r="AN80">
            <v>109</v>
          </cell>
          <cell r="AO80">
            <v>109</v>
          </cell>
          <cell r="AP80">
            <v>109</v>
          </cell>
          <cell r="AQ80">
            <v>145</v>
          </cell>
          <cell r="AR80">
            <v>145</v>
          </cell>
          <cell r="AS80">
            <v>144</v>
          </cell>
          <cell r="AT80">
            <v>170</v>
          </cell>
          <cell r="AU80">
            <v>173</v>
          </cell>
          <cell r="AV80">
            <v>173</v>
          </cell>
          <cell r="AW80">
            <v>173</v>
          </cell>
          <cell r="AX80">
            <v>173</v>
          </cell>
          <cell r="AY80">
            <v>218</v>
          </cell>
          <cell r="AZ80">
            <v>206</v>
          </cell>
          <cell r="BA80">
            <v>133</v>
          </cell>
          <cell r="BB80">
            <v>206</v>
          </cell>
        </row>
        <row r="81">
          <cell r="C81">
            <v>35</v>
          </cell>
          <cell r="D81">
            <v>34</v>
          </cell>
          <cell r="E81">
            <v>36</v>
          </cell>
          <cell r="F81">
            <v>36</v>
          </cell>
          <cell r="G81">
            <v>34</v>
          </cell>
          <cell r="H81">
            <v>39</v>
          </cell>
          <cell r="I81">
            <v>37</v>
          </cell>
          <cell r="J81">
            <v>37</v>
          </cell>
          <cell r="K81">
            <v>37</v>
          </cell>
          <cell r="L81">
            <v>37</v>
          </cell>
          <cell r="M81">
            <v>37</v>
          </cell>
          <cell r="N81">
            <v>37</v>
          </cell>
          <cell r="O81">
            <v>37</v>
          </cell>
          <cell r="P81">
            <v>36</v>
          </cell>
          <cell r="Q81">
            <v>36</v>
          </cell>
          <cell r="R81">
            <v>39</v>
          </cell>
          <cell r="S81">
            <v>40</v>
          </cell>
          <cell r="T81">
            <v>40</v>
          </cell>
          <cell r="U81">
            <v>38</v>
          </cell>
          <cell r="V81">
            <v>38</v>
          </cell>
          <cell r="W81">
            <v>38</v>
          </cell>
          <cell r="X81">
            <v>41</v>
          </cell>
          <cell r="Y81">
            <v>45</v>
          </cell>
          <cell r="AA81">
            <v>45</v>
          </cell>
          <cell r="AC81">
            <v>44</v>
          </cell>
          <cell r="AD81">
            <v>49</v>
          </cell>
          <cell r="AE81">
            <v>51</v>
          </cell>
          <cell r="AF81">
            <v>53</v>
          </cell>
          <cell r="AG81">
            <v>57</v>
          </cell>
          <cell r="AH81">
            <v>57</v>
          </cell>
          <cell r="AI81">
            <v>62</v>
          </cell>
          <cell r="AJ81">
            <v>65</v>
          </cell>
          <cell r="AL81">
            <v>67</v>
          </cell>
          <cell r="AM81">
            <v>80</v>
          </cell>
          <cell r="AN81">
            <v>80</v>
          </cell>
          <cell r="AO81">
            <v>80</v>
          </cell>
          <cell r="AP81">
            <v>82</v>
          </cell>
          <cell r="AQ81">
            <v>82</v>
          </cell>
          <cell r="AR81">
            <v>84</v>
          </cell>
          <cell r="AS81">
            <v>90</v>
          </cell>
          <cell r="AT81">
            <v>108</v>
          </cell>
          <cell r="AU81">
            <v>108</v>
          </cell>
          <cell r="AV81">
            <v>108</v>
          </cell>
          <cell r="AW81">
            <v>112</v>
          </cell>
          <cell r="AX81">
            <v>112</v>
          </cell>
          <cell r="AY81">
            <v>115</v>
          </cell>
          <cell r="AZ81">
            <v>115</v>
          </cell>
          <cell r="BA81">
            <v>115</v>
          </cell>
          <cell r="BB81">
            <v>115</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AA82">
            <v>0</v>
          </cell>
          <cell r="AC82">
            <v>0</v>
          </cell>
          <cell r="AD82">
            <v>0</v>
          </cell>
          <cell r="AE82">
            <v>0</v>
          </cell>
          <cell r="AF82">
            <v>0</v>
          </cell>
          <cell r="AG82">
            <v>0</v>
          </cell>
          <cell r="AH82">
            <v>0</v>
          </cell>
          <cell r="AI82">
            <v>0</v>
          </cell>
          <cell r="AJ82">
            <v>0</v>
          </cell>
          <cell r="AL82">
            <v>0</v>
          </cell>
          <cell r="AM82">
            <v>6</v>
          </cell>
          <cell r="AN82">
            <v>6</v>
          </cell>
          <cell r="AO82">
            <v>6</v>
          </cell>
          <cell r="AP82">
            <v>6</v>
          </cell>
          <cell r="AQ82">
            <v>6</v>
          </cell>
          <cell r="AR82">
            <v>6</v>
          </cell>
          <cell r="AS82">
            <v>6</v>
          </cell>
          <cell r="AT82">
            <v>6</v>
          </cell>
          <cell r="AU82">
            <v>6</v>
          </cell>
          <cell r="AV82">
            <v>6</v>
          </cell>
          <cell r="AW82">
            <v>6</v>
          </cell>
          <cell r="AX82">
            <v>6</v>
          </cell>
          <cell r="AY82">
            <v>6</v>
          </cell>
          <cell r="AZ82">
            <v>6</v>
          </cell>
          <cell r="BA82">
            <v>28</v>
          </cell>
          <cell r="BB82">
            <v>28</v>
          </cell>
        </row>
        <row r="83">
          <cell r="C83">
            <v>1609</v>
          </cell>
          <cell r="D83">
            <v>1609</v>
          </cell>
          <cell r="E83">
            <v>1748</v>
          </cell>
          <cell r="F83">
            <v>2103</v>
          </cell>
          <cell r="G83">
            <v>2012</v>
          </cell>
          <cell r="H83">
            <v>2212</v>
          </cell>
          <cell r="I83">
            <v>2203</v>
          </cell>
          <cell r="J83">
            <v>2203</v>
          </cell>
          <cell r="K83">
            <v>2087</v>
          </cell>
          <cell r="L83">
            <v>2087</v>
          </cell>
          <cell r="M83">
            <v>2121</v>
          </cell>
          <cell r="N83">
            <v>2166</v>
          </cell>
          <cell r="O83">
            <v>2166</v>
          </cell>
          <cell r="P83">
            <v>2283</v>
          </cell>
          <cell r="Q83">
            <v>2283</v>
          </cell>
          <cell r="R83">
            <v>2283</v>
          </cell>
          <cell r="S83">
            <v>2310</v>
          </cell>
          <cell r="T83">
            <v>2265</v>
          </cell>
          <cell r="U83">
            <v>2724</v>
          </cell>
          <cell r="V83">
            <v>2861</v>
          </cell>
          <cell r="W83">
            <v>3562</v>
          </cell>
          <cell r="X83">
            <v>3411</v>
          </cell>
          <cell r="Y83">
            <v>4027</v>
          </cell>
          <cell r="AA83">
            <v>4611</v>
          </cell>
          <cell r="AC83">
            <v>4611</v>
          </cell>
          <cell r="AD83">
            <v>5183</v>
          </cell>
          <cell r="AE83">
            <v>5232</v>
          </cell>
          <cell r="AF83">
            <v>5775</v>
          </cell>
          <cell r="AG83">
            <v>5867</v>
          </cell>
          <cell r="AH83">
            <v>6992</v>
          </cell>
          <cell r="AI83">
            <v>7238</v>
          </cell>
          <cell r="AJ83">
            <v>7242</v>
          </cell>
          <cell r="AL83">
            <v>7920</v>
          </cell>
          <cell r="AM83">
            <v>8882</v>
          </cell>
          <cell r="AN83">
            <v>9483</v>
          </cell>
          <cell r="AO83">
            <v>9483</v>
          </cell>
          <cell r="AP83">
            <v>9812</v>
          </cell>
          <cell r="AQ83">
            <v>10650</v>
          </cell>
          <cell r="AR83">
            <v>11023</v>
          </cell>
          <cell r="AS83">
            <v>11363</v>
          </cell>
          <cell r="AT83">
            <v>11776</v>
          </cell>
          <cell r="AU83">
            <v>12131</v>
          </cell>
          <cell r="AV83">
            <v>12462</v>
          </cell>
          <cell r="AW83">
            <v>13284</v>
          </cell>
          <cell r="AX83">
            <v>13344</v>
          </cell>
          <cell r="AY83">
            <v>13816</v>
          </cell>
          <cell r="AZ83">
            <v>14035</v>
          </cell>
          <cell r="BA83">
            <v>14777</v>
          </cell>
          <cell r="BB83">
            <v>15081</v>
          </cell>
        </row>
        <row r="84">
          <cell r="C84">
            <v>1609</v>
          </cell>
          <cell r="D84">
            <v>1609</v>
          </cell>
          <cell r="E84">
            <v>1714</v>
          </cell>
          <cell r="F84">
            <v>2083</v>
          </cell>
          <cell r="G84">
            <v>1892</v>
          </cell>
          <cell r="H84">
            <v>1986</v>
          </cell>
          <cell r="I84">
            <v>1986</v>
          </cell>
          <cell r="J84">
            <v>1986</v>
          </cell>
          <cell r="K84">
            <v>1986</v>
          </cell>
          <cell r="L84">
            <v>1986</v>
          </cell>
          <cell r="M84">
            <v>1986</v>
          </cell>
          <cell r="N84">
            <v>1986</v>
          </cell>
          <cell r="O84">
            <v>1986</v>
          </cell>
          <cell r="P84">
            <v>1986</v>
          </cell>
          <cell r="Q84">
            <v>1986</v>
          </cell>
          <cell r="R84">
            <v>1986</v>
          </cell>
          <cell r="S84">
            <v>1986</v>
          </cell>
          <cell r="T84">
            <v>1986</v>
          </cell>
          <cell r="U84">
            <v>1986</v>
          </cell>
          <cell r="V84">
            <v>1986</v>
          </cell>
          <cell r="W84">
            <v>1986</v>
          </cell>
          <cell r="X84">
            <v>1986</v>
          </cell>
          <cell r="Y84">
            <v>1986</v>
          </cell>
          <cell r="AA84">
            <v>1986</v>
          </cell>
          <cell r="AC84">
            <v>1986</v>
          </cell>
          <cell r="AD84">
            <v>1986</v>
          </cell>
          <cell r="AE84">
            <v>1986</v>
          </cell>
          <cell r="AF84">
            <v>466</v>
          </cell>
          <cell r="AG84">
            <v>421</v>
          </cell>
          <cell r="AH84">
            <v>421</v>
          </cell>
          <cell r="AI84">
            <v>421</v>
          </cell>
          <cell r="AJ84">
            <v>254</v>
          </cell>
          <cell r="AL84">
            <v>36</v>
          </cell>
          <cell r="AM84">
            <v>459</v>
          </cell>
          <cell r="AN84">
            <v>459</v>
          </cell>
          <cell r="AO84">
            <v>459</v>
          </cell>
          <cell r="AP84">
            <v>459</v>
          </cell>
          <cell r="AQ84">
            <v>459</v>
          </cell>
          <cell r="AR84">
            <v>459</v>
          </cell>
          <cell r="AS84">
            <v>2092</v>
          </cell>
          <cell r="AT84">
            <v>2092</v>
          </cell>
          <cell r="AU84">
            <v>2092</v>
          </cell>
          <cell r="AV84">
            <v>2092</v>
          </cell>
          <cell r="AW84">
            <v>2092</v>
          </cell>
          <cell r="AX84">
            <v>2092</v>
          </cell>
          <cell r="AY84">
            <v>2092</v>
          </cell>
          <cell r="AZ84">
            <v>1966</v>
          </cell>
          <cell r="BA84">
            <v>1966</v>
          </cell>
          <cell r="BB84">
            <v>1966</v>
          </cell>
        </row>
        <row r="85">
          <cell r="AJ85">
            <v>265.71499999999997</v>
          </cell>
          <cell r="AL85">
            <v>283.94400000000002</v>
          </cell>
          <cell r="AM85">
            <v>331.09100000000001</v>
          </cell>
          <cell r="AN85">
            <v>352.34300000000007</v>
          </cell>
          <cell r="AO85">
            <v>352.34300000000007</v>
          </cell>
          <cell r="AP85">
            <v>367.15</v>
          </cell>
          <cell r="AQ85">
            <v>394.87800000000004</v>
          </cell>
          <cell r="AR85">
            <v>416.20800000000003</v>
          </cell>
          <cell r="AS85">
            <v>447.714</v>
          </cell>
          <cell r="AT85">
            <v>465.02299999999997</v>
          </cell>
          <cell r="AU85">
            <v>480.81</v>
          </cell>
          <cell r="AV85">
            <v>495.70100000000002</v>
          </cell>
          <cell r="AW85">
            <v>544.06600000000003</v>
          </cell>
          <cell r="AX85">
            <v>547.02200000000005</v>
          </cell>
          <cell r="AY85">
            <v>569.79899999999998</v>
          </cell>
          <cell r="AZ85">
            <v>587.61</v>
          </cell>
          <cell r="BA85">
            <v>668.98900000000003</v>
          </cell>
          <cell r="BB85">
            <v>680.38400000000001</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W86">
            <v>9</v>
          </cell>
          <cell r="X86">
            <v>9</v>
          </cell>
          <cell r="Y86">
            <v>9</v>
          </cell>
          <cell r="AA86">
            <v>4</v>
          </cell>
          <cell r="AC86">
            <v>8</v>
          </cell>
          <cell r="AD86">
            <v>3</v>
          </cell>
          <cell r="AE86">
            <v>3</v>
          </cell>
          <cell r="AF86">
            <v>3</v>
          </cell>
          <cell r="AG86">
            <v>0</v>
          </cell>
          <cell r="AH86">
            <v>1</v>
          </cell>
          <cell r="AI86">
            <v>1</v>
          </cell>
          <cell r="AJ86">
            <v>1</v>
          </cell>
          <cell r="AL86">
            <v>1</v>
          </cell>
          <cell r="AM86">
            <v>16</v>
          </cell>
          <cell r="AN86">
            <v>16</v>
          </cell>
          <cell r="AO86">
            <v>16</v>
          </cell>
          <cell r="AP86">
            <v>16</v>
          </cell>
          <cell r="AQ86">
            <v>15</v>
          </cell>
          <cell r="AR86">
            <v>15</v>
          </cell>
          <cell r="AS86">
            <v>16</v>
          </cell>
          <cell r="AT86">
            <v>16</v>
          </cell>
          <cell r="AU86">
            <v>16</v>
          </cell>
          <cell r="AV86">
            <v>17</v>
          </cell>
          <cell r="AW86">
            <v>25</v>
          </cell>
          <cell r="AX86">
            <v>25</v>
          </cell>
          <cell r="AY86">
            <v>0</v>
          </cell>
          <cell r="AZ86">
            <v>0</v>
          </cell>
          <cell r="BA86">
            <v>26</v>
          </cell>
          <cell r="BB86">
            <v>26</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AA87">
            <v>0</v>
          </cell>
          <cell r="AC87">
            <v>0</v>
          </cell>
          <cell r="AD87">
            <v>0</v>
          </cell>
          <cell r="AE87">
            <v>22</v>
          </cell>
          <cell r="AF87">
            <v>17</v>
          </cell>
          <cell r="AG87">
            <v>4</v>
          </cell>
          <cell r="AH87">
            <v>68</v>
          </cell>
          <cell r="AI87">
            <v>85</v>
          </cell>
          <cell r="AJ87">
            <v>75</v>
          </cell>
          <cell r="AL87">
            <v>75</v>
          </cell>
          <cell r="AM87">
            <v>109</v>
          </cell>
          <cell r="AN87">
            <v>109</v>
          </cell>
          <cell r="AO87">
            <v>102</v>
          </cell>
          <cell r="AP87">
            <v>102</v>
          </cell>
          <cell r="AQ87">
            <v>80</v>
          </cell>
          <cell r="AR87">
            <v>80</v>
          </cell>
          <cell r="AS87">
            <v>80</v>
          </cell>
          <cell r="AT87">
            <v>80</v>
          </cell>
          <cell r="AU87">
            <v>94</v>
          </cell>
          <cell r="AV87">
            <v>96</v>
          </cell>
          <cell r="AW87">
            <v>104</v>
          </cell>
          <cell r="AX87">
            <v>110</v>
          </cell>
          <cell r="AY87">
            <v>0</v>
          </cell>
          <cell r="AZ87">
            <v>0</v>
          </cell>
          <cell r="BA87">
            <v>1</v>
          </cell>
          <cell r="BB87">
            <v>1</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AA88">
            <v>0</v>
          </cell>
          <cell r="AD88">
            <v>0</v>
          </cell>
          <cell r="AE88">
            <v>0</v>
          </cell>
          <cell r="AF88">
            <v>0</v>
          </cell>
          <cell r="AG88">
            <v>0</v>
          </cell>
          <cell r="AH88">
            <v>0</v>
          </cell>
          <cell r="AI88">
            <v>28</v>
          </cell>
          <cell r="AJ88">
            <v>36</v>
          </cell>
          <cell r="AL88">
            <v>36</v>
          </cell>
          <cell r="AM88">
            <v>182</v>
          </cell>
          <cell r="AN88">
            <v>182</v>
          </cell>
          <cell r="AO88">
            <v>127</v>
          </cell>
          <cell r="AP88">
            <v>127</v>
          </cell>
          <cell r="AQ88">
            <v>0</v>
          </cell>
          <cell r="AR88">
            <v>0</v>
          </cell>
          <cell r="AS88">
            <v>127</v>
          </cell>
          <cell r="AT88">
            <v>127</v>
          </cell>
          <cell r="AU88">
            <v>127</v>
          </cell>
          <cell r="AV88">
            <v>9</v>
          </cell>
          <cell r="AW88">
            <v>9</v>
          </cell>
          <cell r="AX88">
            <v>6</v>
          </cell>
          <cell r="AY88">
            <v>6</v>
          </cell>
          <cell r="AZ88">
            <v>0</v>
          </cell>
          <cell r="BA88">
            <v>2</v>
          </cell>
          <cell r="BB88">
            <v>2</v>
          </cell>
        </row>
        <row r="91">
          <cell r="C91">
            <v>56257.234956554064</v>
          </cell>
          <cell r="D91">
            <v>57118.234956554064</v>
          </cell>
          <cell r="E91">
            <v>64614</v>
          </cell>
          <cell r="F91">
            <v>64657</v>
          </cell>
          <cell r="G91">
            <v>65342</v>
          </cell>
          <cell r="H91">
            <v>65934</v>
          </cell>
          <cell r="I91">
            <v>62934</v>
          </cell>
          <cell r="J91">
            <v>62934</v>
          </cell>
          <cell r="K91">
            <v>63289</v>
          </cell>
          <cell r="L91">
            <v>63289</v>
          </cell>
          <cell r="M91">
            <v>65444</v>
          </cell>
          <cell r="N91">
            <v>67333</v>
          </cell>
          <cell r="O91">
            <v>66220</v>
          </cell>
          <cell r="P91">
            <v>65006</v>
          </cell>
          <cell r="Q91">
            <v>65790</v>
          </cell>
          <cell r="R91">
            <v>67280</v>
          </cell>
          <cell r="S91">
            <v>69378</v>
          </cell>
          <cell r="T91">
            <v>74226</v>
          </cell>
          <cell r="U91">
            <v>77639</v>
          </cell>
          <cell r="V91">
            <v>84721</v>
          </cell>
          <cell r="W91">
            <v>93662</v>
          </cell>
          <cell r="X91">
            <v>112277</v>
          </cell>
          <cell r="Y91">
            <v>118950</v>
          </cell>
          <cell r="AA91">
            <v>135699</v>
          </cell>
          <cell r="AC91">
            <v>154853</v>
          </cell>
          <cell r="AD91">
            <v>173542</v>
          </cell>
          <cell r="AE91">
            <v>189143</v>
          </cell>
          <cell r="AF91">
            <v>198785</v>
          </cell>
          <cell r="AG91">
            <v>213156</v>
          </cell>
          <cell r="AH91">
            <v>222393</v>
          </cell>
          <cell r="AI91">
            <v>236667</v>
          </cell>
          <cell r="AJ91">
            <v>242962</v>
          </cell>
          <cell r="AL91">
            <v>251942</v>
          </cell>
          <cell r="AM91">
            <v>260040</v>
          </cell>
          <cell r="AN91">
            <v>275539</v>
          </cell>
          <cell r="AO91">
            <v>284847</v>
          </cell>
          <cell r="AP91">
            <v>300608</v>
          </cell>
          <cell r="AQ91">
            <v>318332</v>
          </cell>
          <cell r="AR91">
            <v>328454</v>
          </cell>
          <cell r="AS91">
            <v>335407</v>
          </cell>
          <cell r="AT91">
            <v>371073</v>
          </cell>
          <cell r="AU91">
            <v>388774</v>
          </cell>
          <cell r="AV91">
            <v>400924</v>
          </cell>
          <cell r="AW91">
            <v>452129</v>
          </cell>
          <cell r="AX91">
            <v>464585</v>
          </cell>
          <cell r="AY91">
            <v>468734</v>
          </cell>
          <cell r="AZ91">
            <v>450899</v>
          </cell>
          <cell r="BA91">
            <v>460648</v>
          </cell>
          <cell r="BB91">
            <v>492807</v>
          </cell>
        </row>
        <row r="92">
          <cell r="C92">
            <v>53158.234956554064</v>
          </cell>
          <cell r="D92">
            <v>53863.234956554064</v>
          </cell>
          <cell r="E92">
            <v>61269</v>
          </cell>
          <cell r="F92">
            <v>62170</v>
          </cell>
          <cell r="G92">
            <v>63399</v>
          </cell>
          <cell r="H92">
            <v>63573</v>
          </cell>
          <cell r="I92">
            <v>60995</v>
          </cell>
          <cell r="J92">
            <v>60995</v>
          </cell>
          <cell r="K92">
            <v>61191</v>
          </cell>
          <cell r="L92">
            <v>61191</v>
          </cell>
          <cell r="M92">
            <v>62562</v>
          </cell>
          <cell r="N92">
            <v>65307</v>
          </cell>
          <cell r="O92">
            <v>64836</v>
          </cell>
          <cell r="P92">
            <v>63446</v>
          </cell>
          <cell r="Q92">
            <v>63868</v>
          </cell>
          <cell r="R92">
            <v>65446</v>
          </cell>
          <cell r="S92">
            <v>68112</v>
          </cell>
          <cell r="T92">
            <v>71672</v>
          </cell>
          <cell r="U92">
            <v>75994</v>
          </cell>
          <cell r="V92">
            <v>65925</v>
          </cell>
          <cell r="W92">
            <v>82036</v>
          </cell>
          <cell r="X92">
            <v>102961</v>
          </cell>
          <cell r="Y92">
            <v>112168</v>
          </cell>
          <cell r="AA92">
            <v>125195</v>
          </cell>
          <cell r="AC92">
            <v>138656</v>
          </cell>
          <cell r="AD92">
            <v>146562</v>
          </cell>
          <cell r="AE92">
            <v>162871</v>
          </cell>
          <cell r="AF92">
            <v>176665</v>
          </cell>
          <cell r="AG92">
            <v>188618</v>
          </cell>
          <cell r="AH92">
            <v>196981</v>
          </cell>
          <cell r="AI92">
            <v>208931</v>
          </cell>
          <cell r="AJ92">
            <v>193233</v>
          </cell>
          <cell r="AL92">
            <v>192105</v>
          </cell>
          <cell r="AM92">
            <v>198346</v>
          </cell>
          <cell r="AN92">
            <v>209336</v>
          </cell>
          <cell r="AO92">
            <v>217095</v>
          </cell>
          <cell r="AP92">
            <v>231071</v>
          </cell>
          <cell r="AQ92">
            <v>241459</v>
          </cell>
          <cell r="AR92">
            <v>252418</v>
          </cell>
          <cell r="AS92">
            <v>263273</v>
          </cell>
          <cell r="AT92">
            <v>323235</v>
          </cell>
          <cell r="AX92">
            <v>422020</v>
          </cell>
          <cell r="AY92">
            <v>428244</v>
          </cell>
          <cell r="AZ92">
            <v>401632</v>
          </cell>
          <cell r="BA92">
            <v>412124</v>
          </cell>
          <cell r="BB92">
            <v>427458</v>
          </cell>
        </row>
        <row r="94">
          <cell r="C94">
            <v>0</v>
          </cell>
          <cell r="D94">
            <v>0</v>
          </cell>
          <cell r="E94">
            <v>9</v>
          </cell>
          <cell r="F94">
            <v>0</v>
          </cell>
          <cell r="G94">
            <v>21</v>
          </cell>
          <cell r="H94">
            <v>24</v>
          </cell>
          <cell r="I94">
            <v>20</v>
          </cell>
          <cell r="J94">
            <v>65</v>
          </cell>
          <cell r="K94">
            <v>20</v>
          </cell>
          <cell r="L94">
            <v>8</v>
          </cell>
          <cell r="M94">
            <v>121</v>
          </cell>
          <cell r="N94">
            <v>50</v>
          </cell>
          <cell r="O94">
            <v>100</v>
          </cell>
          <cell r="P94">
            <v>204</v>
          </cell>
          <cell r="Q94">
            <v>142</v>
          </cell>
          <cell r="R94">
            <v>34</v>
          </cell>
          <cell r="S94">
            <v>40</v>
          </cell>
          <cell r="T94">
            <v>158</v>
          </cell>
          <cell r="U94">
            <v>228</v>
          </cell>
          <cell r="V94">
            <v>223</v>
          </cell>
          <cell r="W94">
            <v>174</v>
          </cell>
          <cell r="X94">
            <v>172</v>
          </cell>
          <cell r="Y94">
            <v>172</v>
          </cell>
          <cell r="AA94">
            <v>239</v>
          </cell>
          <cell r="AC94">
            <v>180</v>
          </cell>
          <cell r="AD94">
            <v>140</v>
          </cell>
          <cell r="AE94">
            <v>298</v>
          </cell>
          <cell r="AF94">
            <v>396</v>
          </cell>
          <cell r="AG94">
            <v>347</v>
          </cell>
          <cell r="AH94">
            <v>284</v>
          </cell>
          <cell r="AI94">
            <v>753</v>
          </cell>
          <cell r="AJ94">
            <v>846</v>
          </cell>
          <cell r="AL94">
            <v>700</v>
          </cell>
          <cell r="AM94">
            <v>656</v>
          </cell>
          <cell r="AN94">
            <v>815</v>
          </cell>
          <cell r="AO94">
            <v>277</v>
          </cell>
          <cell r="AP94">
            <v>559</v>
          </cell>
          <cell r="AQ94">
            <v>415</v>
          </cell>
          <cell r="AR94">
            <v>367</v>
          </cell>
          <cell r="AS94">
            <v>602</v>
          </cell>
          <cell r="AT94">
            <v>485</v>
          </cell>
          <cell r="AU94">
            <v>286</v>
          </cell>
          <cell r="AV94">
            <v>389</v>
          </cell>
          <cell r="AW94">
            <v>331</v>
          </cell>
          <cell r="AX94">
            <v>174</v>
          </cell>
          <cell r="AY94">
            <v>697</v>
          </cell>
          <cell r="AZ94">
            <v>1140</v>
          </cell>
          <cell r="BA94">
            <v>310</v>
          </cell>
          <cell r="BB94">
            <v>289</v>
          </cell>
        </row>
        <row r="95">
          <cell r="C95">
            <v>1590</v>
          </cell>
          <cell r="D95">
            <v>2451</v>
          </cell>
          <cell r="E95">
            <v>1512</v>
          </cell>
          <cell r="F95">
            <v>1198</v>
          </cell>
          <cell r="G95">
            <v>608</v>
          </cell>
          <cell r="H95">
            <v>340</v>
          </cell>
          <cell r="I95">
            <v>614</v>
          </cell>
          <cell r="J95">
            <v>2760</v>
          </cell>
          <cell r="K95">
            <v>677</v>
          </cell>
          <cell r="L95">
            <v>261</v>
          </cell>
          <cell r="M95">
            <v>3859</v>
          </cell>
          <cell r="N95">
            <v>806</v>
          </cell>
          <cell r="O95">
            <v>1391</v>
          </cell>
          <cell r="P95">
            <v>1549</v>
          </cell>
          <cell r="Q95">
            <v>898</v>
          </cell>
          <cell r="R95">
            <v>1072</v>
          </cell>
          <cell r="S95">
            <v>2057</v>
          </cell>
          <cell r="T95">
            <v>2802</v>
          </cell>
          <cell r="U95">
            <v>3396</v>
          </cell>
          <cell r="V95">
            <v>4417</v>
          </cell>
          <cell r="W95">
            <v>9761</v>
          </cell>
          <cell r="X95">
            <v>15391</v>
          </cell>
          <cell r="Y95">
            <v>5396</v>
          </cell>
          <cell r="AA95">
            <v>20940</v>
          </cell>
          <cell r="AC95">
            <v>13292</v>
          </cell>
          <cell r="AD95">
            <v>14530</v>
          </cell>
          <cell r="AE95">
            <v>13254</v>
          </cell>
          <cell r="AF95">
            <v>7052</v>
          </cell>
          <cell r="AG95">
            <v>17533</v>
          </cell>
          <cell r="AH95">
            <v>11414</v>
          </cell>
          <cell r="AI95">
            <v>14661</v>
          </cell>
          <cell r="AJ95">
            <v>6871</v>
          </cell>
          <cell r="AL95">
            <v>9667</v>
          </cell>
          <cell r="AM95">
            <v>8273</v>
          </cell>
          <cell r="AN95">
            <v>18552</v>
          </cell>
          <cell r="AO95">
            <v>8002</v>
          </cell>
          <cell r="AP95">
            <v>25992</v>
          </cell>
          <cell r="AQ95">
            <v>13516</v>
          </cell>
          <cell r="AR95">
            <v>10093</v>
          </cell>
          <cell r="AS95">
            <v>16636</v>
          </cell>
          <cell r="AT95">
            <v>29992</v>
          </cell>
          <cell r="AU95">
            <v>13732</v>
          </cell>
          <cell r="AV95">
            <v>25741</v>
          </cell>
          <cell r="AW95">
            <v>43582</v>
          </cell>
          <cell r="AX95">
            <v>11880</v>
          </cell>
          <cell r="AY95">
            <v>11707</v>
          </cell>
          <cell r="AZ95">
            <v>5649</v>
          </cell>
          <cell r="BA95">
            <v>2059</v>
          </cell>
          <cell r="BB95">
            <v>4098</v>
          </cell>
        </row>
        <row r="96">
          <cell r="U96">
            <v>0</v>
          </cell>
          <cell r="V96">
            <v>3373</v>
          </cell>
          <cell r="W96">
            <v>3532</v>
          </cell>
          <cell r="X96">
            <v>3633</v>
          </cell>
          <cell r="Y96">
            <v>3731</v>
          </cell>
          <cell r="AA96">
            <v>3883</v>
          </cell>
          <cell r="AC96">
            <v>4075</v>
          </cell>
          <cell r="AD96">
            <v>4055</v>
          </cell>
          <cell r="AE96">
            <v>4350</v>
          </cell>
          <cell r="AF96">
            <v>4496</v>
          </cell>
          <cell r="AG96">
            <v>4768</v>
          </cell>
          <cell r="AH96">
            <v>4979</v>
          </cell>
          <cell r="AI96">
            <v>5690</v>
          </cell>
          <cell r="AJ96">
            <v>6489</v>
          </cell>
          <cell r="AL96">
            <v>7172</v>
          </cell>
          <cell r="AM96">
            <v>7783</v>
          </cell>
          <cell r="AN96">
            <v>8552</v>
          </cell>
          <cell r="AO96">
            <v>8791</v>
          </cell>
          <cell r="AP96">
            <v>9222</v>
          </cell>
          <cell r="AQ96">
            <v>9955</v>
          </cell>
          <cell r="AR96">
            <v>10370</v>
          </cell>
          <cell r="AS96">
            <v>10643</v>
          </cell>
          <cell r="AT96">
            <v>11401</v>
          </cell>
          <cell r="AU96">
            <v>12079</v>
          </cell>
          <cell r="AV96">
            <v>12698</v>
          </cell>
          <cell r="AW96">
            <v>14062</v>
          </cell>
          <cell r="AX96">
            <v>14210</v>
          </cell>
          <cell r="AY96">
            <v>14508</v>
          </cell>
          <cell r="AZ96">
            <v>15823</v>
          </cell>
          <cell r="BA96">
            <v>5588</v>
          </cell>
          <cell r="BB96">
            <v>5458</v>
          </cell>
        </row>
        <row r="97">
          <cell r="U97">
            <v>0</v>
          </cell>
          <cell r="V97">
            <v>1700</v>
          </cell>
          <cell r="W97">
            <v>1810</v>
          </cell>
          <cell r="X97">
            <v>1921</v>
          </cell>
          <cell r="Y97">
            <v>2027</v>
          </cell>
          <cell r="AA97">
            <v>2070</v>
          </cell>
          <cell r="AC97">
            <v>2184</v>
          </cell>
          <cell r="AD97">
            <v>2656</v>
          </cell>
          <cell r="AE97">
            <v>2317</v>
          </cell>
          <cell r="AF97">
            <v>1016</v>
          </cell>
          <cell r="AG97">
            <v>2488</v>
          </cell>
          <cell r="AH97">
            <v>1149</v>
          </cell>
          <cell r="AI97">
            <v>1263</v>
          </cell>
          <cell r="AJ97">
            <v>1202</v>
          </cell>
          <cell r="AL97">
            <v>1180</v>
          </cell>
          <cell r="AM97">
            <v>1068</v>
          </cell>
          <cell r="AN97">
            <v>1117</v>
          </cell>
          <cell r="AO97">
            <v>1190</v>
          </cell>
          <cell r="AP97">
            <v>1104</v>
          </cell>
          <cell r="AQ97">
            <v>1124</v>
          </cell>
          <cell r="AR97">
            <v>1028</v>
          </cell>
          <cell r="AS97">
            <v>924</v>
          </cell>
          <cell r="AT97">
            <v>1204</v>
          </cell>
          <cell r="AU97">
            <v>1136</v>
          </cell>
          <cell r="AV97">
            <v>1379</v>
          </cell>
          <cell r="AW97">
            <v>1566</v>
          </cell>
          <cell r="AX97">
            <v>1197</v>
          </cell>
          <cell r="AY97">
            <v>2108</v>
          </cell>
          <cell r="AZ97">
            <v>2360</v>
          </cell>
          <cell r="BA97">
            <v>2379</v>
          </cell>
          <cell r="BB97">
            <v>1923</v>
          </cell>
        </row>
        <row r="98">
          <cell r="U98">
            <v>0</v>
          </cell>
          <cell r="V98">
            <v>875</v>
          </cell>
          <cell r="W98">
            <v>939</v>
          </cell>
          <cell r="X98">
            <v>1004</v>
          </cell>
          <cell r="Y98">
            <v>1031</v>
          </cell>
          <cell r="AA98">
            <v>922</v>
          </cell>
          <cell r="AC98">
            <v>1057</v>
          </cell>
          <cell r="AD98">
            <v>1042</v>
          </cell>
          <cell r="AE98">
            <v>975</v>
          </cell>
          <cell r="AF98">
            <v>1110</v>
          </cell>
          <cell r="AG98">
            <v>976</v>
          </cell>
          <cell r="AH98">
            <v>1120</v>
          </cell>
          <cell r="AI98">
            <v>1176</v>
          </cell>
          <cell r="AJ98">
            <v>1225</v>
          </cell>
          <cell r="AL98">
            <v>1271</v>
          </cell>
          <cell r="AM98">
            <v>1291</v>
          </cell>
          <cell r="AN98">
            <v>1346</v>
          </cell>
          <cell r="AO98">
            <v>1375</v>
          </cell>
          <cell r="AP98">
            <v>1390</v>
          </cell>
          <cell r="AQ98">
            <v>1439</v>
          </cell>
          <cell r="AR98">
            <v>1475</v>
          </cell>
          <cell r="AS98">
            <v>1492</v>
          </cell>
          <cell r="AT98">
            <v>1506</v>
          </cell>
          <cell r="AU98">
            <v>1545</v>
          </cell>
          <cell r="AV98">
            <v>1579</v>
          </cell>
          <cell r="AW98">
            <v>1729</v>
          </cell>
          <cell r="AX98">
            <v>1799</v>
          </cell>
          <cell r="AY98">
            <v>1881</v>
          </cell>
          <cell r="AZ98">
            <v>2093</v>
          </cell>
          <cell r="BA98">
            <v>1688</v>
          </cell>
          <cell r="BB98">
            <v>1786</v>
          </cell>
        </row>
        <row r="99">
          <cell r="U99">
            <v>0</v>
          </cell>
          <cell r="X99">
            <v>160</v>
          </cell>
          <cell r="Y99">
            <v>179</v>
          </cell>
          <cell r="AA99">
            <v>314</v>
          </cell>
          <cell r="AC99">
            <v>338</v>
          </cell>
          <cell r="AD99">
            <v>521</v>
          </cell>
          <cell r="AE99">
            <v>588</v>
          </cell>
          <cell r="AF99">
            <v>738</v>
          </cell>
          <cell r="AG99">
            <v>765</v>
          </cell>
          <cell r="AH99">
            <v>838</v>
          </cell>
          <cell r="AI99">
            <v>871</v>
          </cell>
          <cell r="AJ99">
            <v>920</v>
          </cell>
          <cell r="AL99">
            <v>938</v>
          </cell>
          <cell r="AM99">
            <v>947</v>
          </cell>
          <cell r="AN99">
            <v>945</v>
          </cell>
          <cell r="AO99">
            <v>929</v>
          </cell>
          <cell r="AP99">
            <v>932</v>
          </cell>
          <cell r="AQ99">
            <v>930</v>
          </cell>
          <cell r="AR99">
            <v>1644</v>
          </cell>
          <cell r="AS99">
            <v>1968</v>
          </cell>
          <cell r="AT99">
            <v>1049</v>
          </cell>
          <cell r="AU99">
            <v>1049</v>
          </cell>
          <cell r="AV99">
            <v>1593</v>
          </cell>
          <cell r="AW99">
            <v>2834</v>
          </cell>
          <cell r="AX99">
            <v>1713</v>
          </cell>
          <cell r="AY99">
            <v>1867</v>
          </cell>
          <cell r="AZ99">
            <v>3600</v>
          </cell>
          <cell r="BA99">
            <v>3597</v>
          </cell>
          <cell r="BB99">
            <v>3597</v>
          </cell>
        </row>
        <row r="100">
          <cell r="U100">
            <v>0</v>
          </cell>
          <cell r="V100">
            <v>0</v>
          </cell>
          <cell r="W100">
            <v>83600</v>
          </cell>
          <cell r="X100">
            <v>0</v>
          </cell>
          <cell r="AD100">
            <v>173542</v>
          </cell>
          <cell r="AE100">
            <v>189143</v>
          </cell>
          <cell r="AF100">
            <v>198785</v>
          </cell>
          <cell r="AG100">
            <v>218116</v>
          </cell>
          <cell r="AH100">
            <v>226940</v>
          </cell>
          <cell r="AI100">
            <v>240765</v>
          </cell>
          <cell r="AJ100">
            <v>246976</v>
          </cell>
          <cell r="AL100">
            <v>255945</v>
          </cell>
          <cell r="AM100">
            <v>262172</v>
          </cell>
          <cell r="AN100">
            <v>281453</v>
          </cell>
          <cell r="AO100">
            <v>291862</v>
          </cell>
          <cell r="AP100">
            <v>317300</v>
          </cell>
          <cell r="AQ100">
            <v>349294</v>
          </cell>
          <cell r="AR100">
            <v>363216</v>
          </cell>
          <cell r="AS100">
            <v>369841</v>
          </cell>
          <cell r="AT100">
            <v>396057</v>
          </cell>
          <cell r="AU100">
            <v>410266</v>
          </cell>
          <cell r="AV100">
            <v>422190</v>
          </cell>
          <cell r="AW100">
            <v>464587</v>
          </cell>
          <cell r="AX100">
            <v>475567</v>
          </cell>
          <cell r="AY100">
            <v>480536</v>
          </cell>
          <cell r="AZ100">
            <v>461135</v>
          </cell>
          <cell r="BA100">
            <v>470654</v>
          </cell>
          <cell r="BB100">
            <v>501123</v>
          </cell>
        </row>
        <row r="101">
          <cell r="U101">
            <v>0</v>
          </cell>
          <cell r="V101">
            <v>0</v>
          </cell>
          <cell r="W101">
            <v>13019</v>
          </cell>
          <cell r="X101">
            <v>0</v>
          </cell>
          <cell r="AC101">
            <v>19468</v>
          </cell>
          <cell r="AD101">
            <v>15166</v>
          </cell>
          <cell r="AE101">
            <v>17752</v>
          </cell>
          <cell r="AF101">
            <v>12218</v>
          </cell>
          <cell r="AG101">
            <v>20133</v>
          </cell>
          <cell r="AH101">
            <v>11563</v>
          </cell>
          <cell r="AI101">
            <v>15688</v>
          </cell>
          <cell r="AJ101">
            <v>7861</v>
          </cell>
          <cell r="AL101">
            <v>10391</v>
          </cell>
          <cell r="AM101">
            <v>8974</v>
          </cell>
          <cell r="AN101">
            <v>19420</v>
          </cell>
          <cell r="AO101">
            <v>12208</v>
          </cell>
          <cell r="AP101">
            <v>42105</v>
          </cell>
          <cell r="AQ101">
            <v>28564</v>
          </cell>
          <cell r="AR101">
            <v>15661</v>
          </cell>
          <cell r="AS101">
            <v>23166</v>
          </cell>
          <cell r="AT101">
            <v>35095</v>
          </cell>
          <cell r="AU101">
            <v>15186</v>
          </cell>
          <cell r="AV101">
            <v>28363</v>
          </cell>
          <cell r="AW101">
            <v>46628</v>
          </cell>
          <cell r="AX101">
            <v>12140</v>
          </cell>
          <cell r="AY101">
            <v>17995</v>
          </cell>
          <cell r="AZ101">
            <v>16041</v>
          </cell>
          <cell r="BA101">
            <v>2369</v>
          </cell>
          <cell r="BB101">
            <v>4392</v>
          </cell>
        </row>
        <row r="102">
          <cell r="V102">
            <v>0</v>
          </cell>
          <cell r="X102">
            <v>0</v>
          </cell>
          <cell r="AH102">
            <v>0</v>
          </cell>
          <cell r="AR102">
            <v>0</v>
          </cell>
          <cell r="AS102">
            <v>0</v>
          </cell>
        </row>
        <row r="103">
          <cell r="U103">
            <v>4149</v>
          </cell>
          <cell r="V103">
            <v>4973</v>
          </cell>
          <cell r="W103">
            <v>13088</v>
          </cell>
          <cell r="X103">
            <v>18942</v>
          </cell>
          <cell r="Y103">
            <v>9470</v>
          </cell>
          <cell r="AA103">
            <v>28013</v>
          </cell>
          <cell r="AC103">
            <v>16459</v>
          </cell>
          <cell r="AD103">
            <v>20063</v>
          </cell>
          <cell r="AE103">
            <v>20074</v>
          </cell>
          <cell r="AG103">
            <v>26697</v>
          </cell>
          <cell r="AH103">
            <v>19259</v>
          </cell>
          <cell r="AI103">
            <v>20976</v>
          </cell>
          <cell r="AJ103">
            <v>9450</v>
          </cell>
          <cell r="AL103">
            <v>13079</v>
          </cell>
          <cell r="AM103">
            <v>11948</v>
          </cell>
          <cell r="AN103">
            <v>23051</v>
          </cell>
          <cell r="AO103">
            <v>9258</v>
          </cell>
          <cell r="AP103">
            <v>28126</v>
          </cell>
          <cell r="AQ103">
            <v>17845</v>
          </cell>
          <cell r="AR103">
            <v>16736</v>
          </cell>
          <cell r="AS103">
            <v>31298</v>
          </cell>
          <cell r="AT103">
            <v>62210</v>
          </cell>
          <cell r="AU103">
            <v>18750</v>
          </cell>
          <cell r="AV103">
            <v>42067</v>
          </cell>
          <cell r="AW103">
            <v>65535</v>
          </cell>
          <cell r="AX103">
            <v>17001</v>
          </cell>
          <cell r="AY103">
            <v>31272</v>
          </cell>
          <cell r="AZ103">
            <v>20919</v>
          </cell>
          <cell r="BA103">
            <v>7053</v>
          </cell>
          <cell r="BB103">
            <v>19106</v>
          </cell>
        </row>
        <row r="104">
          <cell r="U104">
            <v>0</v>
          </cell>
          <cell r="V104">
            <v>0</v>
          </cell>
          <cell r="X104">
            <v>0</v>
          </cell>
          <cell r="AH104">
            <v>0</v>
          </cell>
          <cell r="AR104">
            <v>0</v>
          </cell>
          <cell r="AS104">
            <v>0</v>
          </cell>
        </row>
        <row r="105">
          <cell r="U105">
            <v>0</v>
          </cell>
          <cell r="V105">
            <v>0</v>
          </cell>
          <cell r="W105">
            <v>26.244803699999999</v>
          </cell>
          <cell r="X105">
            <v>0</v>
          </cell>
          <cell r="Y105">
            <v>35.531709599999999</v>
          </cell>
          <cell r="AA105">
            <v>17.9054438</v>
          </cell>
          <cell r="AC105">
            <v>24.066819500000001</v>
          </cell>
          <cell r="AD105">
            <v>18.511700000000001</v>
          </cell>
          <cell r="AE105">
            <v>20.181521</v>
          </cell>
          <cell r="AF105">
            <v>18.739283199999999</v>
          </cell>
          <cell r="AG105">
            <v>21.3266429</v>
          </cell>
          <cell r="AH105">
            <v>20.570392200000001</v>
          </cell>
          <cell r="AI105">
            <v>30.165028000000003</v>
          </cell>
          <cell r="AJ105">
            <v>26.952726200000001</v>
          </cell>
          <cell r="AL105">
            <v>33.070338100000001</v>
          </cell>
          <cell r="AM105">
            <v>25.8744747</v>
          </cell>
          <cell r="AN105">
            <v>36.855017400000001</v>
          </cell>
          <cell r="AO105">
            <v>11.377815200000001</v>
          </cell>
          <cell r="AP105">
            <v>25.426109400000001</v>
          </cell>
          <cell r="AQ105">
            <v>30.380941100000001</v>
          </cell>
          <cell r="AR105">
            <v>11.4159544</v>
          </cell>
          <cell r="AS105">
            <v>24.765557999999999</v>
          </cell>
          <cell r="AT105">
            <v>33.534606100000005</v>
          </cell>
          <cell r="AU105">
            <v>7.2522994000000001</v>
          </cell>
          <cell r="AV105">
            <v>22.237598200000001</v>
          </cell>
          <cell r="AW105">
            <v>47.451243400000003</v>
          </cell>
          <cell r="AX105">
            <v>18.3639945</v>
          </cell>
          <cell r="AY105">
            <v>24.703016300000002</v>
          </cell>
          <cell r="AZ105">
            <v>38.302418324299992</v>
          </cell>
          <cell r="BA105">
            <v>20.705489781000004</v>
          </cell>
          <cell r="BB105">
            <v>37.418927033999992</v>
          </cell>
        </row>
        <row r="108">
          <cell r="U108">
            <v>0</v>
          </cell>
          <cell r="X108">
            <v>387</v>
          </cell>
          <cell r="Y108">
            <v>708</v>
          </cell>
          <cell r="AA108">
            <v>760</v>
          </cell>
          <cell r="AC108">
            <v>1186</v>
          </cell>
          <cell r="AD108">
            <v>1503</v>
          </cell>
          <cell r="AE108">
            <v>1940</v>
          </cell>
          <cell r="AF108">
            <v>510</v>
          </cell>
          <cell r="AG108">
            <v>853</v>
          </cell>
          <cell r="AH108">
            <v>553</v>
          </cell>
          <cell r="AI108">
            <v>1029</v>
          </cell>
          <cell r="AJ108">
            <v>1880</v>
          </cell>
          <cell r="AL108">
            <v>2592</v>
          </cell>
          <cell r="AM108">
            <v>1831</v>
          </cell>
          <cell r="AN108">
            <v>1583</v>
          </cell>
          <cell r="AO108">
            <v>540</v>
          </cell>
          <cell r="AP108">
            <v>1738</v>
          </cell>
          <cell r="AQ108">
            <v>1832</v>
          </cell>
          <cell r="AR108">
            <v>836</v>
          </cell>
          <cell r="AS108">
            <v>1797</v>
          </cell>
          <cell r="AT108">
            <v>1263</v>
          </cell>
          <cell r="AU108">
            <v>334</v>
          </cell>
          <cell r="AV108">
            <v>687</v>
          </cell>
          <cell r="AW108">
            <v>1116</v>
          </cell>
          <cell r="AX108">
            <v>501</v>
          </cell>
          <cell r="AY108">
            <v>1206</v>
          </cell>
          <cell r="BA108">
            <v>1428</v>
          </cell>
          <cell r="BB108">
            <v>2114</v>
          </cell>
        </row>
        <row r="109">
          <cell r="U109">
            <v>0</v>
          </cell>
          <cell r="X109">
            <v>21.939999999999998</v>
          </cell>
          <cell r="Y109">
            <v>37.015205000000002</v>
          </cell>
          <cell r="AA109">
            <v>41.79</v>
          </cell>
          <cell r="AC109">
            <v>104.02000000000001</v>
          </cell>
          <cell r="AD109">
            <v>143.94999999999999</v>
          </cell>
          <cell r="AE109">
            <v>189.442702</v>
          </cell>
          <cell r="AF109">
            <v>45.759169999999997</v>
          </cell>
          <cell r="AG109">
            <v>99.97727780000001</v>
          </cell>
          <cell r="AH109">
            <v>71.494835999999992</v>
          </cell>
          <cell r="AI109">
            <v>106.60649719999999</v>
          </cell>
          <cell r="AJ109">
            <v>159.3468742</v>
          </cell>
          <cell r="AL109">
            <v>254.50072349999999</v>
          </cell>
          <cell r="AM109">
            <v>107.95183179999999</v>
          </cell>
          <cell r="AN109">
            <v>167.56538499999999</v>
          </cell>
          <cell r="AO109">
            <v>56.593382499999997</v>
          </cell>
          <cell r="AP109">
            <v>138.60348250000001</v>
          </cell>
          <cell r="AQ109">
            <v>152.23690149999999</v>
          </cell>
          <cell r="AR109">
            <v>73.050972400000006</v>
          </cell>
          <cell r="AS109">
            <v>157.08930240000001</v>
          </cell>
          <cell r="AT109">
            <v>118.67082640000001</v>
          </cell>
          <cell r="AU109">
            <v>37.425349999999995</v>
          </cell>
          <cell r="AV109">
            <v>75.252070000000003</v>
          </cell>
          <cell r="AW109">
            <v>158.72948700000001</v>
          </cell>
          <cell r="AX109">
            <v>101.54855000000001</v>
          </cell>
          <cell r="AY109">
            <v>205.64438039999999</v>
          </cell>
          <cell r="BA109">
            <v>404.26</v>
          </cell>
          <cell r="BB109">
            <v>795.60079999999994</v>
          </cell>
        </row>
        <row r="110">
          <cell r="U110">
            <v>0</v>
          </cell>
          <cell r="X110">
            <v>21.799999999999997</v>
          </cell>
          <cell r="Y110">
            <v>37.015205000000002</v>
          </cell>
          <cell r="AA110">
            <v>41.79</v>
          </cell>
          <cell r="AC110">
            <v>104.02000000000001</v>
          </cell>
          <cell r="AD110">
            <v>143.94999999999999</v>
          </cell>
          <cell r="AE110">
            <v>189.442702</v>
          </cell>
          <cell r="AF110">
            <v>45.759169999999997</v>
          </cell>
          <cell r="AG110">
            <v>99.97727780000001</v>
          </cell>
          <cell r="AH110">
            <v>71.494835999999992</v>
          </cell>
          <cell r="AI110">
            <v>106.60649719999999</v>
          </cell>
          <cell r="AJ110">
            <v>159.3468742</v>
          </cell>
          <cell r="AL110">
            <v>254.50072349999999</v>
          </cell>
          <cell r="AM110">
            <v>107.95183179999999</v>
          </cell>
          <cell r="AN110">
            <v>167.56538499999999</v>
          </cell>
          <cell r="AO110">
            <v>56.593382499999997</v>
          </cell>
          <cell r="AP110">
            <v>138.60348250000001</v>
          </cell>
          <cell r="AQ110">
            <v>152.23690149999999</v>
          </cell>
          <cell r="AR110">
            <v>73.050972400000006</v>
          </cell>
          <cell r="AS110">
            <v>157.08930240000001</v>
          </cell>
          <cell r="AT110">
            <v>118.67082640000001</v>
          </cell>
          <cell r="AU110">
            <v>37.425349999999995</v>
          </cell>
          <cell r="AV110">
            <v>75.252070000000003</v>
          </cell>
          <cell r="AW110">
            <v>158.72948700000001</v>
          </cell>
          <cell r="AX110">
            <v>101.54855000000001</v>
          </cell>
          <cell r="AY110">
            <v>205.64438039999999</v>
          </cell>
          <cell r="BA110">
            <v>404.26</v>
          </cell>
          <cell r="BB110">
            <v>795.60079999999994</v>
          </cell>
        </row>
        <row r="111">
          <cell r="C111">
            <v>0</v>
          </cell>
          <cell r="D111">
            <v>0</v>
          </cell>
          <cell r="E111">
            <v>0</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V111">
            <v>3844</v>
          </cell>
          <cell r="W111">
            <v>9935</v>
          </cell>
          <cell r="X111">
            <v>16600</v>
          </cell>
          <cell r="Y111">
            <v>7345</v>
          </cell>
          <cell r="AA111">
            <v>22326</v>
          </cell>
          <cell r="AC111">
            <v>17129</v>
          </cell>
          <cell r="AD111">
            <v>13228</v>
          </cell>
          <cell r="AE111">
            <v>15370</v>
          </cell>
          <cell r="AF111">
            <v>10328</v>
          </cell>
          <cell r="AG111">
            <v>16615</v>
          </cell>
          <cell r="AH111">
            <v>5625</v>
          </cell>
          <cell r="AI111">
            <v>11313</v>
          </cell>
          <cell r="AJ111">
            <v>7403</v>
          </cell>
          <cell r="AL111">
            <v>630</v>
          </cell>
          <cell r="AM111">
            <v>6036</v>
          </cell>
          <cell r="AN111">
            <v>16736</v>
          </cell>
          <cell r="AO111">
            <v>7437</v>
          </cell>
          <cell r="AP111">
            <v>22827</v>
          </cell>
          <cell r="AQ111">
            <v>24188</v>
          </cell>
          <cell r="AR111">
            <v>14359</v>
          </cell>
          <cell r="AS111">
            <v>21025</v>
          </cell>
          <cell r="AT111">
            <v>34665</v>
          </cell>
          <cell r="AU111">
            <v>15027</v>
          </cell>
          <cell r="AV111">
            <v>28132</v>
          </cell>
          <cell r="AW111">
            <v>46340</v>
          </cell>
          <cell r="AX111">
            <v>12044</v>
          </cell>
          <cell r="AY111">
            <v>17716</v>
          </cell>
          <cell r="AZ111">
            <v>15608</v>
          </cell>
          <cell r="BA111">
            <v>2085</v>
          </cell>
          <cell r="BB111">
            <v>3799</v>
          </cell>
        </row>
        <row r="112">
          <cell r="C112">
            <v>888</v>
          </cell>
          <cell r="D112">
            <v>2679</v>
          </cell>
          <cell r="E112">
            <v>2734</v>
          </cell>
          <cell r="F112">
            <v>759</v>
          </cell>
          <cell r="G112">
            <v>1578</v>
          </cell>
          <cell r="H112">
            <v>2242</v>
          </cell>
          <cell r="I112">
            <v>3096</v>
          </cell>
          <cell r="J112">
            <v>3096</v>
          </cell>
          <cell r="K112">
            <v>998</v>
          </cell>
          <cell r="L112">
            <v>1415</v>
          </cell>
          <cell r="M112">
            <v>1565</v>
          </cell>
          <cell r="N112">
            <v>843</v>
          </cell>
          <cell r="O112">
            <v>1734</v>
          </cell>
          <cell r="P112">
            <v>1996</v>
          </cell>
          <cell r="Q112">
            <v>925</v>
          </cell>
          <cell r="R112">
            <v>608</v>
          </cell>
          <cell r="S112">
            <v>830</v>
          </cell>
          <cell r="T112">
            <v>824</v>
          </cell>
          <cell r="U112">
            <v>677</v>
          </cell>
          <cell r="V112">
            <v>433</v>
          </cell>
          <cell r="W112">
            <v>1649</v>
          </cell>
          <cell r="X112">
            <v>769</v>
          </cell>
          <cell r="Y112">
            <v>3042</v>
          </cell>
          <cell r="AA112">
            <v>4099</v>
          </cell>
          <cell r="AC112">
            <v>2339</v>
          </cell>
          <cell r="AD112">
            <v>1938</v>
          </cell>
          <cell r="AE112">
            <v>2382</v>
          </cell>
          <cell r="AF112">
            <v>1890</v>
          </cell>
          <cell r="AG112">
            <v>3518</v>
          </cell>
          <cell r="AH112">
            <v>5938</v>
          </cell>
          <cell r="AI112">
            <v>4375</v>
          </cell>
          <cell r="AJ112">
            <v>458</v>
          </cell>
          <cell r="AL112">
            <v>9761</v>
          </cell>
          <cell r="AM112">
            <v>2938</v>
          </cell>
          <cell r="AN112">
            <v>2684</v>
          </cell>
          <cell r="AO112">
            <v>4771</v>
          </cell>
          <cell r="AP112">
            <v>19278</v>
          </cell>
          <cell r="AQ112">
            <v>4376</v>
          </cell>
          <cell r="AR112">
            <v>1302</v>
          </cell>
          <cell r="AS112">
            <v>2141</v>
          </cell>
          <cell r="AT112">
            <v>430</v>
          </cell>
          <cell r="AU112">
            <v>159</v>
          </cell>
          <cell r="AV112">
            <v>231</v>
          </cell>
          <cell r="AW112">
            <v>288</v>
          </cell>
          <cell r="AX112">
            <v>96</v>
          </cell>
          <cell r="AY112">
            <v>279</v>
          </cell>
          <cell r="AZ112">
            <v>433</v>
          </cell>
          <cell r="BA112">
            <v>284</v>
          </cell>
          <cell r="BB112">
            <v>593</v>
          </cell>
        </row>
        <row r="113">
          <cell r="C113">
            <v>0</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7.18</v>
          </cell>
          <cell r="X113">
            <v>17.62257</v>
          </cell>
          <cell r="Y113">
            <v>31.32</v>
          </cell>
          <cell r="AA113">
            <v>189.14929749999996</v>
          </cell>
          <cell r="AC113">
            <v>169.9868098</v>
          </cell>
          <cell r="AD113">
            <v>166.14300020000002</v>
          </cell>
          <cell r="AE113">
            <v>169.16313840000001</v>
          </cell>
          <cell r="AF113">
            <v>130.15822180000001</v>
          </cell>
          <cell r="AG113">
            <v>202.8199639</v>
          </cell>
          <cell r="AH113">
            <v>176.65455160000002</v>
          </cell>
          <cell r="AI113">
            <v>217.13949650000001</v>
          </cell>
          <cell r="AJ113">
            <v>220.90128999999999</v>
          </cell>
          <cell r="AL113">
            <v>287.42519000000004</v>
          </cell>
          <cell r="AM113">
            <v>132.238854</v>
          </cell>
          <cell r="AN113">
            <v>182.13696499999998</v>
          </cell>
          <cell r="AO113">
            <v>79.08972</v>
          </cell>
          <cell r="AP113">
            <v>168.11715000000001</v>
          </cell>
          <cell r="AQ113">
            <v>415.33</v>
          </cell>
          <cell r="AR113">
            <v>11.290000000000001</v>
          </cell>
          <cell r="AS113">
            <v>22.12</v>
          </cell>
          <cell r="AT113">
            <v>30.200000000000003</v>
          </cell>
          <cell r="AU113">
            <v>14.59704</v>
          </cell>
          <cell r="AV113">
            <v>36.340000000000003</v>
          </cell>
          <cell r="AW113">
            <v>111.69</v>
          </cell>
          <cell r="AX113">
            <v>25.070630000000001</v>
          </cell>
          <cell r="AY113">
            <v>68.370630000000006</v>
          </cell>
          <cell r="AZ113">
            <v>112.04</v>
          </cell>
          <cell r="BA113">
            <v>105.4</v>
          </cell>
          <cell r="BB113">
            <v>309.60000000000002</v>
          </cell>
        </row>
        <row r="114">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1.3900000000000001</v>
          </cell>
          <cell r="X114">
            <v>4.4901300000000006</v>
          </cell>
          <cell r="Y114">
            <v>21.849999999999998</v>
          </cell>
          <cell r="AA114">
            <v>92.506329999999977</v>
          </cell>
          <cell r="AC114">
            <v>59.178979999999996</v>
          </cell>
          <cell r="AD114">
            <v>53.615110000000001</v>
          </cell>
          <cell r="AE114">
            <v>59.984910000000006</v>
          </cell>
          <cell r="AF114">
            <v>41.140529999999998</v>
          </cell>
          <cell r="AG114">
            <v>80.197109999999995</v>
          </cell>
          <cell r="AH114">
            <v>67.581869999999995</v>
          </cell>
          <cell r="AI114">
            <v>83.331220000000002</v>
          </cell>
          <cell r="AJ114">
            <v>70.254739999999998</v>
          </cell>
          <cell r="AL114">
            <v>158.81029000000001</v>
          </cell>
          <cell r="AM114">
            <v>54.565439999999995</v>
          </cell>
          <cell r="AN114">
            <v>113.33232999999998</v>
          </cell>
          <cell r="AO114">
            <v>27.312850000000005</v>
          </cell>
          <cell r="AP114">
            <v>52.627009999999999</v>
          </cell>
          <cell r="AQ114">
            <v>173.68000000000004</v>
          </cell>
          <cell r="AR114">
            <v>3.89</v>
          </cell>
          <cell r="AS114">
            <v>7.86</v>
          </cell>
          <cell r="AT114">
            <v>14.69</v>
          </cell>
          <cell r="AU114">
            <v>3.85704</v>
          </cell>
          <cell r="AV114">
            <v>18.159999999999997</v>
          </cell>
          <cell r="AW114">
            <v>82.22999999999999</v>
          </cell>
          <cell r="AX114">
            <v>17.11063</v>
          </cell>
          <cell r="AY114">
            <v>55.510629999999999</v>
          </cell>
          <cell r="AZ114">
            <v>100.41000000000001</v>
          </cell>
          <cell r="BA114">
            <v>34.590000000000003</v>
          </cell>
          <cell r="BB114">
            <v>109.95</v>
          </cell>
        </row>
        <row r="115">
          <cell r="C115">
            <v>0</v>
          </cell>
          <cell r="D115">
            <v>0</v>
          </cell>
          <cell r="E115">
            <v>0</v>
          </cell>
          <cell r="F115">
            <v>0</v>
          </cell>
          <cell r="G115">
            <v>0</v>
          </cell>
          <cell r="H115">
            <v>0</v>
          </cell>
          <cell r="I115">
            <v>0</v>
          </cell>
          <cell r="J115">
            <v>0</v>
          </cell>
          <cell r="K115">
            <v>0</v>
          </cell>
          <cell r="L115">
            <v>0</v>
          </cell>
          <cell r="M115">
            <v>1620</v>
          </cell>
          <cell r="N115">
            <v>208</v>
          </cell>
          <cell r="O115">
            <v>0</v>
          </cell>
          <cell r="P115">
            <v>0</v>
          </cell>
          <cell r="Q115">
            <v>0</v>
          </cell>
          <cell r="R115">
            <v>0</v>
          </cell>
          <cell r="S115">
            <v>2</v>
          </cell>
          <cell r="T115">
            <v>2</v>
          </cell>
          <cell r="U115">
            <v>0</v>
          </cell>
          <cell r="V115">
            <v>0</v>
          </cell>
          <cell r="W115">
            <v>0</v>
          </cell>
          <cell r="X115">
            <v>0</v>
          </cell>
          <cell r="Y115">
            <v>0</v>
          </cell>
          <cell r="AA115">
            <v>17</v>
          </cell>
          <cell r="AC115">
            <v>31</v>
          </cell>
          <cell r="AD115">
            <v>45</v>
          </cell>
          <cell r="AE115">
            <v>23</v>
          </cell>
          <cell r="AF115">
            <v>4</v>
          </cell>
          <cell r="AG115">
            <v>6</v>
          </cell>
          <cell r="AH115">
            <v>15</v>
          </cell>
          <cell r="AI115">
            <v>35</v>
          </cell>
          <cell r="AJ115">
            <v>4</v>
          </cell>
          <cell r="AL115">
            <v>79</v>
          </cell>
          <cell r="AM115">
            <v>25</v>
          </cell>
          <cell r="AN115">
            <v>27</v>
          </cell>
          <cell r="AO115">
            <v>38</v>
          </cell>
          <cell r="AP115">
            <v>38</v>
          </cell>
          <cell r="AQ115">
            <v>7</v>
          </cell>
          <cell r="AR115">
            <v>1</v>
          </cell>
          <cell r="AS115">
            <v>1</v>
          </cell>
          <cell r="AT115">
            <v>1</v>
          </cell>
          <cell r="AU115">
            <v>0</v>
          </cell>
          <cell r="AV115">
            <v>0</v>
          </cell>
          <cell r="AW115">
            <v>2</v>
          </cell>
          <cell r="AX115">
            <v>11</v>
          </cell>
          <cell r="AY115">
            <v>24</v>
          </cell>
          <cell r="AZ115">
            <v>32</v>
          </cell>
          <cell r="BA115">
            <v>0</v>
          </cell>
          <cell r="BB115">
            <v>1</v>
          </cell>
        </row>
        <row r="116">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AA116">
            <v>2</v>
          </cell>
          <cell r="AD116">
            <v>10</v>
          </cell>
          <cell r="AE116">
            <v>1</v>
          </cell>
          <cell r="AF116">
            <v>0</v>
          </cell>
          <cell r="AG116">
            <v>5</v>
          </cell>
          <cell r="AH116">
            <v>14</v>
          </cell>
          <cell r="AI116">
            <v>26</v>
          </cell>
          <cell r="AJ116">
            <v>0</v>
          </cell>
          <cell r="AL116">
            <v>8</v>
          </cell>
          <cell r="AM116">
            <v>0</v>
          </cell>
          <cell r="AN116">
            <v>1</v>
          </cell>
          <cell r="AO116">
            <v>0</v>
          </cell>
          <cell r="AP116">
            <v>0</v>
          </cell>
          <cell r="AQ116">
            <v>0</v>
          </cell>
          <cell r="AR116">
            <v>0</v>
          </cell>
          <cell r="AS116">
            <v>0</v>
          </cell>
          <cell r="AT116">
            <v>0</v>
          </cell>
          <cell r="AU116">
            <v>0</v>
          </cell>
          <cell r="AV116">
            <v>0</v>
          </cell>
          <cell r="AW116">
            <v>0</v>
          </cell>
          <cell r="AX116">
            <v>3</v>
          </cell>
          <cell r="AY116">
            <v>3</v>
          </cell>
          <cell r="AZ116">
            <v>5</v>
          </cell>
          <cell r="BA116">
            <v>0</v>
          </cell>
          <cell r="BB116">
            <v>0</v>
          </cell>
        </row>
        <row r="117">
          <cell r="C117">
            <v>7229</v>
          </cell>
          <cell r="D117">
            <v>12854</v>
          </cell>
          <cell r="E117">
            <v>35211</v>
          </cell>
          <cell r="F117">
            <v>10391</v>
          </cell>
          <cell r="G117">
            <v>11639</v>
          </cell>
          <cell r="H117">
            <v>12793</v>
          </cell>
          <cell r="I117">
            <v>13905</v>
          </cell>
          <cell r="J117">
            <v>48728</v>
          </cell>
          <cell r="K117">
            <v>14694</v>
          </cell>
          <cell r="L117">
            <v>22319</v>
          </cell>
          <cell r="M117">
            <v>18572</v>
          </cell>
          <cell r="N117">
            <v>9094</v>
          </cell>
          <cell r="O117">
            <v>17922</v>
          </cell>
          <cell r="P117">
            <v>20426</v>
          </cell>
          <cell r="Q117">
            <v>5170</v>
          </cell>
          <cell r="R117">
            <v>4000</v>
          </cell>
          <cell r="S117">
            <v>4689</v>
          </cell>
          <cell r="T117">
            <v>4984</v>
          </cell>
          <cell r="U117">
            <v>6584</v>
          </cell>
          <cell r="V117">
            <v>2557</v>
          </cell>
          <cell r="W117">
            <v>2014</v>
          </cell>
          <cell r="X117">
            <v>5646</v>
          </cell>
          <cell r="Y117">
            <v>14404</v>
          </cell>
          <cell r="AA117">
            <v>20906</v>
          </cell>
          <cell r="AC117">
            <v>25551</v>
          </cell>
          <cell r="AD117">
            <v>28535</v>
          </cell>
          <cell r="AE117">
            <v>28728</v>
          </cell>
          <cell r="AF117">
            <v>18482</v>
          </cell>
          <cell r="AG117">
            <v>2536</v>
          </cell>
          <cell r="AH117">
            <v>6199</v>
          </cell>
          <cell r="AI117">
            <v>2371</v>
          </cell>
          <cell r="AJ117">
            <v>4170</v>
          </cell>
          <cell r="AL117">
            <v>4144</v>
          </cell>
          <cell r="AM117">
            <v>2347</v>
          </cell>
          <cell r="AN117">
            <v>11386</v>
          </cell>
          <cell r="AO117">
            <v>816</v>
          </cell>
          <cell r="AP117">
            <v>2186</v>
          </cell>
          <cell r="AQ117">
            <v>4836</v>
          </cell>
          <cell r="AR117">
            <v>567</v>
          </cell>
          <cell r="AS117">
            <v>1080</v>
          </cell>
          <cell r="AT117">
            <v>4519</v>
          </cell>
          <cell r="AU117">
            <v>530</v>
          </cell>
          <cell r="AV117">
            <v>904</v>
          </cell>
          <cell r="AW117">
            <v>1495</v>
          </cell>
          <cell r="AX117">
            <v>1259</v>
          </cell>
          <cell r="AY117">
            <v>2984</v>
          </cell>
          <cell r="AZ117">
            <v>3469</v>
          </cell>
          <cell r="BA117">
            <v>2308</v>
          </cell>
          <cell r="BB117">
            <v>5782</v>
          </cell>
        </row>
        <row r="118">
          <cell r="C118">
            <v>66.02000000000001</v>
          </cell>
          <cell r="D118">
            <v>86.56</v>
          </cell>
          <cell r="E118">
            <v>169.89</v>
          </cell>
          <cell r="F118">
            <v>28.39</v>
          </cell>
          <cell r="G118">
            <v>43.55</v>
          </cell>
          <cell r="H118">
            <v>52.739999999999995</v>
          </cell>
          <cell r="I118">
            <v>66.510000000000005</v>
          </cell>
          <cell r="J118">
            <v>191.19</v>
          </cell>
          <cell r="K118">
            <v>42.160000000000004</v>
          </cell>
          <cell r="L118">
            <v>62.320000000000007</v>
          </cell>
          <cell r="M118">
            <v>119.13000000000001</v>
          </cell>
          <cell r="N118">
            <v>55.64</v>
          </cell>
          <cell r="O118">
            <v>46.9</v>
          </cell>
          <cell r="P118">
            <v>89.65</v>
          </cell>
          <cell r="Q118">
            <v>36.32</v>
          </cell>
          <cell r="R118">
            <v>10.199999999999999</v>
          </cell>
          <cell r="S118">
            <v>33.89</v>
          </cell>
          <cell r="T118">
            <v>62.449999999999996</v>
          </cell>
          <cell r="U118">
            <v>74.414999999999992</v>
          </cell>
          <cell r="V118">
            <v>41.6</v>
          </cell>
          <cell r="W118">
            <v>37.965999999999994</v>
          </cell>
          <cell r="X118">
            <v>58.71</v>
          </cell>
          <cell r="Y118">
            <v>125.49199999999999</v>
          </cell>
          <cell r="AA118">
            <v>781.72</v>
          </cell>
          <cell r="AC118">
            <v>809.55</v>
          </cell>
          <cell r="AD118">
            <v>123.32000000000001</v>
          </cell>
          <cell r="AE118">
            <v>769.09999999999991</v>
          </cell>
          <cell r="AF118">
            <v>40.524450000000002</v>
          </cell>
          <cell r="AG118">
            <v>33.198539999999994</v>
          </cell>
          <cell r="AH118">
            <v>26.248370000000001</v>
          </cell>
          <cell r="AI118">
            <v>117.56272</v>
          </cell>
          <cell r="AJ118">
            <v>27.694968299999999</v>
          </cell>
          <cell r="AL118">
            <v>74.969130000000007</v>
          </cell>
          <cell r="AM118">
            <v>22.311536100000001</v>
          </cell>
          <cell r="AN118">
            <v>26.79</v>
          </cell>
          <cell r="AO118">
            <v>16.40919005807908</v>
          </cell>
          <cell r="AP118">
            <v>12.809999999999999</v>
          </cell>
          <cell r="AQ118">
            <v>89.13</v>
          </cell>
          <cell r="AR118">
            <v>13.809999999999999</v>
          </cell>
          <cell r="AS118">
            <v>31.540000000000003</v>
          </cell>
          <cell r="AT118">
            <v>428.78</v>
          </cell>
          <cell r="AU118">
            <v>19.509700000000002</v>
          </cell>
          <cell r="AV118">
            <v>11.98</v>
          </cell>
          <cell r="AW118">
            <v>52.87</v>
          </cell>
          <cell r="AX118">
            <v>23.02</v>
          </cell>
          <cell r="AY118">
            <v>73.98</v>
          </cell>
          <cell r="AZ118">
            <v>159.08999999999997</v>
          </cell>
          <cell r="BA118">
            <v>73.489999999999995</v>
          </cell>
          <cell r="BB118">
            <v>189.25</v>
          </cell>
        </row>
        <row r="120">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row>
        <row r="121">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AA121">
            <v>13</v>
          </cell>
          <cell r="AC121">
            <v>15</v>
          </cell>
          <cell r="AD121">
            <v>2</v>
          </cell>
          <cell r="AE121">
            <v>2</v>
          </cell>
          <cell r="AF121">
            <v>2</v>
          </cell>
          <cell r="AG121">
            <v>2</v>
          </cell>
          <cell r="AH121">
            <v>2</v>
          </cell>
          <cell r="AI121">
            <v>1</v>
          </cell>
          <cell r="AJ121">
            <v>1</v>
          </cell>
          <cell r="AL121">
            <v>1</v>
          </cell>
          <cell r="AN121">
            <v>1</v>
          </cell>
          <cell r="AO121">
            <v>1</v>
          </cell>
          <cell r="AP121">
            <v>1</v>
          </cell>
          <cell r="AQ121">
            <v>0</v>
          </cell>
          <cell r="AR121">
            <v>8</v>
          </cell>
          <cell r="AS121">
            <v>0</v>
          </cell>
          <cell r="AT121">
            <v>1</v>
          </cell>
          <cell r="AU121">
            <v>3</v>
          </cell>
          <cell r="AV121">
            <v>3</v>
          </cell>
          <cell r="AW121">
            <v>3</v>
          </cell>
          <cell r="AX121">
            <v>3</v>
          </cell>
          <cell r="AY121">
            <v>3</v>
          </cell>
          <cell r="AZ121">
            <v>3</v>
          </cell>
          <cell r="BA121">
            <v>2</v>
          </cell>
          <cell r="BB121">
            <v>2</v>
          </cell>
        </row>
        <row r="122">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AA122">
            <v>3595</v>
          </cell>
          <cell r="AC122">
            <v>4166</v>
          </cell>
          <cell r="AD122">
            <v>1384</v>
          </cell>
          <cell r="AE122">
            <v>921</v>
          </cell>
          <cell r="AF122">
            <v>921</v>
          </cell>
          <cell r="AG122">
            <v>925</v>
          </cell>
          <cell r="AH122">
            <v>975</v>
          </cell>
          <cell r="AI122">
            <v>200</v>
          </cell>
          <cell r="AJ122">
            <v>220</v>
          </cell>
          <cell r="AL122">
            <v>231</v>
          </cell>
          <cell r="AN122">
            <v>256</v>
          </cell>
          <cell r="AO122">
            <v>256</v>
          </cell>
          <cell r="AP122">
            <v>256</v>
          </cell>
          <cell r="AQ122">
            <v>0</v>
          </cell>
          <cell r="AR122">
            <v>13900</v>
          </cell>
          <cell r="AS122">
            <v>0</v>
          </cell>
          <cell r="AT122">
            <v>365</v>
          </cell>
          <cell r="AU122">
            <v>3150</v>
          </cell>
          <cell r="AV122">
            <v>3150</v>
          </cell>
          <cell r="AW122">
            <v>3183</v>
          </cell>
          <cell r="AX122">
            <v>3206</v>
          </cell>
          <cell r="AY122">
            <v>3201</v>
          </cell>
          <cell r="AZ122">
            <v>2523</v>
          </cell>
          <cell r="BA122">
            <v>2604</v>
          </cell>
          <cell r="BB122">
            <v>2642</v>
          </cell>
        </row>
        <row r="123">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2</v>
          </cell>
          <cell r="V123">
            <v>2</v>
          </cell>
          <cell r="W123">
            <v>1</v>
          </cell>
          <cell r="X123">
            <v>0</v>
          </cell>
          <cell r="Y123">
            <v>1</v>
          </cell>
          <cell r="AA123">
            <v>1</v>
          </cell>
          <cell r="AC123">
            <v>1</v>
          </cell>
          <cell r="AD123">
            <v>0</v>
          </cell>
          <cell r="AE123">
            <v>0</v>
          </cell>
          <cell r="AF123">
            <v>0</v>
          </cell>
          <cell r="AG123">
            <v>0</v>
          </cell>
          <cell r="AH123">
            <v>18</v>
          </cell>
          <cell r="AI123">
            <v>26</v>
          </cell>
          <cell r="AJ123">
            <v>27</v>
          </cell>
          <cell r="AL123">
            <v>28</v>
          </cell>
          <cell r="AN123">
            <v>9</v>
          </cell>
          <cell r="AO123">
            <v>9</v>
          </cell>
          <cell r="AP123">
            <v>7</v>
          </cell>
          <cell r="AQ123">
            <v>7</v>
          </cell>
          <cell r="AR123">
            <v>7</v>
          </cell>
          <cell r="AS123">
            <v>8</v>
          </cell>
          <cell r="AT123">
            <v>11</v>
          </cell>
          <cell r="AU123">
            <v>13</v>
          </cell>
          <cell r="AV123">
            <v>12</v>
          </cell>
          <cell r="AW123">
            <v>12</v>
          </cell>
          <cell r="AX123">
            <v>12</v>
          </cell>
          <cell r="AY123">
            <v>12</v>
          </cell>
          <cell r="AZ123">
            <v>0</v>
          </cell>
          <cell r="BA123">
            <v>0</v>
          </cell>
          <cell r="BB123">
            <v>0</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7411</v>
          </cell>
          <cell r="V124">
            <v>7698</v>
          </cell>
          <cell r="W124">
            <v>4552</v>
          </cell>
          <cell r="X124">
            <v>0</v>
          </cell>
          <cell r="Y124">
            <v>8829</v>
          </cell>
          <cell r="AA124">
            <v>15526</v>
          </cell>
          <cell r="AC124">
            <v>15710</v>
          </cell>
          <cell r="AD124">
            <v>0</v>
          </cell>
          <cell r="AE124">
            <v>0</v>
          </cell>
          <cell r="AF124">
            <v>0</v>
          </cell>
          <cell r="AG124">
            <v>0</v>
          </cell>
          <cell r="AH124">
            <v>117134</v>
          </cell>
          <cell r="AI124">
            <v>147755</v>
          </cell>
          <cell r="AJ124">
            <v>239714</v>
          </cell>
          <cell r="AL124">
            <v>201514</v>
          </cell>
          <cell r="AN124">
            <v>233312</v>
          </cell>
          <cell r="AO124">
            <v>243834</v>
          </cell>
          <cell r="AP124">
            <v>226919</v>
          </cell>
          <cell r="AQ124">
            <v>267623</v>
          </cell>
          <cell r="AR124">
            <v>255178</v>
          </cell>
          <cell r="AS124">
            <v>282576</v>
          </cell>
          <cell r="AT124">
            <v>374170</v>
          </cell>
          <cell r="AU124">
            <v>388207</v>
          </cell>
          <cell r="AV124">
            <v>358470</v>
          </cell>
          <cell r="AW124">
            <v>390661</v>
          </cell>
          <cell r="AX124">
            <v>415217</v>
          </cell>
          <cell r="AY124">
            <v>415217</v>
          </cell>
          <cell r="AZ124">
            <v>0</v>
          </cell>
          <cell r="BA124">
            <v>0</v>
          </cell>
          <cell r="BB124">
            <v>0</v>
          </cell>
        </row>
        <row r="125">
          <cell r="U125">
            <v>0</v>
          </cell>
          <cell r="V125">
            <v>0</v>
          </cell>
          <cell r="W125">
            <v>1</v>
          </cell>
          <cell r="X125">
            <v>1</v>
          </cell>
          <cell r="Y125">
            <v>0</v>
          </cell>
          <cell r="AA125">
            <v>1</v>
          </cell>
          <cell r="AC125">
            <v>1</v>
          </cell>
          <cell r="AD125">
            <v>1</v>
          </cell>
          <cell r="AE125">
            <v>1</v>
          </cell>
          <cell r="AF125">
            <v>1</v>
          </cell>
          <cell r="AG125">
            <v>1</v>
          </cell>
          <cell r="AH125">
            <v>0</v>
          </cell>
          <cell r="AI125">
            <v>0</v>
          </cell>
          <cell r="AJ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v>0</v>
          </cell>
        </row>
        <row r="126">
          <cell r="U126">
            <v>0</v>
          </cell>
          <cell r="V126">
            <v>0</v>
          </cell>
          <cell r="W126">
            <v>3233</v>
          </cell>
          <cell r="X126">
            <v>3813</v>
          </cell>
          <cell r="Y126">
            <v>0</v>
          </cell>
          <cell r="AA126">
            <v>8624</v>
          </cell>
          <cell r="AC126">
            <v>8624</v>
          </cell>
          <cell r="AD126">
            <v>8961</v>
          </cell>
          <cell r="AE126">
            <v>6704</v>
          </cell>
          <cell r="AF126">
            <v>6698</v>
          </cell>
          <cell r="AG126">
            <v>8098</v>
          </cell>
          <cell r="AH126">
            <v>0</v>
          </cell>
          <cell r="AI126">
            <v>0</v>
          </cell>
          <cell r="AJ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v>0</v>
          </cell>
        </row>
        <row r="127">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7411</v>
          </cell>
          <cell r="V127">
            <v>7698</v>
          </cell>
          <cell r="W127">
            <v>7785</v>
          </cell>
          <cell r="X127">
            <v>3813</v>
          </cell>
          <cell r="Y127">
            <v>8829</v>
          </cell>
          <cell r="AA127">
            <v>27745</v>
          </cell>
          <cell r="AC127">
            <v>28500</v>
          </cell>
          <cell r="AD127">
            <v>10345</v>
          </cell>
          <cell r="AE127">
            <v>7625</v>
          </cell>
          <cell r="AF127">
            <v>7619</v>
          </cell>
          <cell r="AG127">
            <v>9023</v>
          </cell>
          <cell r="AH127">
            <v>118109</v>
          </cell>
          <cell r="AI127">
            <v>147955</v>
          </cell>
          <cell r="AJ127">
            <v>239934</v>
          </cell>
          <cell r="AO127">
            <v>244090</v>
          </cell>
          <cell r="AP127">
            <v>227175</v>
          </cell>
          <cell r="AQ127">
            <v>267623</v>
          </cell>
          <cell r="AR127">
            <v>269078</v>
          </cell>
          <cell r="AS127">
            <v>282576</v>
          </cell>
          <cell r="AT127">
            <v>374535</v>
          </cell>
          <cell r="AU127">
            <v>391357</v>
          </cell>
          <cell r="AV127">
            <v>361620</v>
          </cell>
          <cell r="AW127">
            <v>393844</v>
          </cell>
          <cell r="AX127">
            <v>418423</v>
          </cell>
          <cell r="AY127">
            <v>418418</v>
          </cell>
          <cell r="AZ127">
            <v>2523</v>
          </cell>
          <cell r="BA127">
            <v>2604</v>
          </cell>
          <cell r="BB127">
            <v>2642</v>
          </cell>
        </row>
        <row r="129">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row>
        <row r="130">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V130">
            <v>1</v>
          </cell>
          <cell r="W130">
            <v>4</v>
          </cell>
          <cell r="X130">
            <v>7</v>
          </cell>
          <cell r="Y130">
            <v>1</v>
          </cell>
          <cell r="AA130">
            <v>1</v>
          </cell>
          <cell r="AC130">
            <v>0</v>
          </cell>
          <cell r="AD130">
            <v>4</v>
          </cell>
          <cell r="AE130">
            <v>2</v>
          </cell>
          <cell r="AF130">
            <v>6</v>
          </cell>
          <cell r="AG130">
            <v>0</v>
          </cell>
          <cell r="AH130">
            <v>0</v>
          </cell>
          <cell r="AI130">
            <v>2</v>
          </cell>
          <cell r="AJ130">
            <v>0</v>
          </cell>
          <cell r="AL130">
            <v>1</v>
          </cell>
          <cell r="AM130">
            <v>4</v>
          </cell>
          <cell r="AN130">
            <v>0</v>
          </cell>
          <cell r="AO130">
            <v>0</v>
          </cell>
          <cell r="AP130">
            <v>1</v>
          </cell>
          <cell r="AQ130">
            <v>3</v>
          </cell>
          <cell r="AR130">
            <v>0</v>
          </cell>
          <cell r="AS130">
            <v>4</v>
          </cell>
          <cell r="AT130">
            <v>1</v>
          </cell>
          <cell r="AU130">
            <v>0</v>
          </cell>
          <cell r="AV130">
            <v>1</v>
          </cell>
          <cell r="AW130">
            <v>0</v>
          </cell>
          <cell r="AX130">
            <v>1</v>
          </cell>
          <cell r="AY130">
            <v>3</v>
          </cell>
          <cell r="AZ130">
            <v>0</v>
          </cell>
          <cell r="BA130">
            <v>0</v>
          </cell>
          <cell r="BB130">
            <v>3</v>
          </cell>
        </row>
        <row r="131">
          <cell r="C131">
            <v>0</v>
          </cell>
          <cell r="D131">
            <v>0</v>
          </cell>
          <cell r="E131">
            <v>0</v>
          </cell>
          <cell r="F131">
            <v>141</v>
          </cell>
          <cell r="G131">
            <v>13</v>
          </cell>
          <cell r="H131">
            <v>70</v>
          </cell>
          <cell r="I131">
            <v>61</v>
          </cell>
          <cell r="J131">
            <v>285</v>
          </cell>
          <cell r="K131">
            <v>122</v>
          </cell>
          <cell r="L131">
            <v>71</v>
          </cell>
          <cell r="M131">
            <v>193</v>
          </cell>
          <cell r="N131">
            <v>121</v>
          </cell>
          <cell r="P131">
            <v>411</v>
          </cell>
          <cell r="Q131">
            <v>70</v>
          </cell>
          <cell r="R131">
            <v>249</v>
          </cell>
          <cell r="S131">
            <v>248</v>
          </cell>
          <cell r="T131">
            <v>224</v>
          </cell>
          <cell r="U131">
            <v>419</v>
          </cell>
          <cell r="V131">
            <v>285</v>
          </cell>
          <cell r="W131">
            <v>175</v>
          </cell>
          <cell r="X131">
            <v>179</v>
          </cell>
          <cell r="Y131">
            <v>155</v>
          </cell>
          <cell r="AA131">
            <v>165</v>
          </cell>
          <cell r="AC131">
            <v>142</v>
          </cell>
          <cell r="AD131">
            <v>202</v>
          </cell>
          <cell r="AE131">
            <v>145</v>
          </cell>
          <cell r="AF131">
            <v>217</v>
          </cell>
          <cell r="AG131">
            <v>136</v>
          </cell>
          <cell r="AH131">
            <v>244</v>
          </cell>
          <cell r="AI131">
            <v>260</v>
          </cell>
          <cell r="AJ131">
            <v>294</v>
          </cell>
          <cell r="AL131">
            <v>321</v>
          </cell>
          <cell r="AM131">
            <v>375</v>
          </cell>
          <cell r="AN131">
            <v>257</v>
          </cell>
          <cell r="AO131">
            <v>167</v>
          </cell>
          <cell r="AP131">
            <v>342</v>
          </cell>
          <cell r="AQ131">
            <v>215</v>
          </cell>
          <cell r="AR131">
            <v>115</v>
          </cell>
          <cell r="AS131">
            <v>246</v>
          </cell>
          <cell r="AT131">
            <v>248</v>
          </cell>
          <cell r="AU131">
            <v>150</v>
          </cell>
          <cell r="AV131">
            <v>295</v>
          </cell>
          <cell r="AW131">
            <v>173</v>
          </cell>
          <cell r="AX131">
            <v>113</v>
          </cell>
          <cell r="AY131">
            <v>255</v>
          </cell>
          <cell r="AZ131">
            <v>243</v>
          </cell>
          <cell r="BA131">
            <v>197</v>
          </cell>
          <cell r="BB131">
            <v>416</v>
          </cell>
        </row>
        <row r="132">
          <cell r="AR132">
            <v>0</v>
          </cell>
        </row>
        <row r="133">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X133">
            <v>98</v>
          </cell>
          <cell r="Y133">
            <v>57</v>
          </cell>
          <cell r="AC133">
            <v>1296</v>
          </cell>
          <cell r="AD133">
            <v>1207</v>
          </cell>
          <cell r="AE133">
            <v>1118</v>
          </cell>
          <cell r="AF133">
            <v>1068</v>
          </cell>
          <cell r="AG133">
            <v>711</v>
          </cell>
          <cell r="AH133">
            <v>1860</v>
          </cell>
          <cell r="AN133">
            <v>1005</v>
          </cell>
          <cell r="AO133">
            <v>1245</v>
          </cell>
          <cell r="AP133">
            <v>1366</v>
          </cell>
          <cell r="AQ133">
            <v>1203</v>
          </cell>
          <cell r="AR133">
            <v>964</v>
          </cell>
          <cell r="AS133">
            <v>1752</v>
          </cell>
          <cell r="AT133">
            <v>1350</v>
          </cell>
          <cell r="AU133">
            <v>1090</v>
          </cell>
          <cell r="AV133">
            <v>1526</v>
          </cell>
          <cell r="AW133">
            <v>425</v>
          </cell>
          <cell r="AX133">
            <v>4618</v>
          </cell>
          <cell r="AY133">
            <v>6230</v>
          </cell>
          <cell r="AZ133">
            <v>527</v>
          </cell>
          <cell r="BA133">
            <v>486</v>
          </cell>
          <cell r="BB133">
            <v>1392</v>
          </cell>
        </row>
        <row r="134">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V134">
            <v>7604</v>
          </cell>
          <cell r="W134">
            <v>7526</v>
          </cell>
          <cell r="X134">
            <v>6427</v>
          </cell>
          <cell r="Y134">
            <v>5879</v>
          </cell>
          <cell r="AA134">
            <v>5923</v>
          </cell>
          <cell r="AC134">
            <v>6075</v>
          </cell>
          <cell r="AD134">
            <v>5789</v>
          </cell>
          <cell r="AE134">
            <v>5558</v>
          </cell>
          <cell r="AF134">
            <v>6797</v>
          </cell>
          <cell r="AG134">
            <v>8603</v>
          </cell>
          <cell r="AH134">
            <v>6088</v>
          </cell>
          <cell r="AJ134">
            <v>6779</v>
          </cell>
          <cell r="AL134">
            <v>5776</v>
          </cell>
          <cell r="AM134">
            <v>5900</v>
          </cell>
          <cell r="AN134">
            <v>7271</v>
          </cell>
          <cell r="AO134">
            <v>4487</v>
          </cell>
          <cell r="AP134">
            <v>12650</v>
          </cell>
          <cell r="AQ134">
            <v>8790</v>
          </cell>
          <cell r="AR134">
            <v>4757</v>
          </cell>
          <cell r="AS134">
            <v>8865</v>
          </cell>
          <cell r="AT134">
            <v>7571</v>
          </cell>
          <cell r="AU134">
            <v>6685</v>
          </cell>
          <cell r="AV134">
            <v>7722</v>
          </cell>
          <cell r="AW134">
            <v>3817</v>
          </cell>
          <cell r="AX134">
            <v>6674</v>
          </cell>
          <cell r="AY134">
            <v>28492</v>
          </cell>
          <cell r="AZ134">
            <v>35867</v>
          </cell>
          <cell r="BA134">
            <v>18412</v>
          </cell>
          <cell r="BB134">
            <v>26595</v>
          </cell>
        </row>
        <row r="135">
          <cell r="C135">
            <v>0</v>
          </cell>
          <cell r="D135">
            <v>0</v>
          </cell>
          <cell r="E135">
            <v>1922</v>
          </cell>
          <cell r="F135">
            <v>0</v>
          </cell>
          <cell r="G135">
            <v>1721</v>
          </cell>
          <cell r="H135">
            <v>569</v>
          </cell>
          <cell r="I135">
            <v>414</v>
          </cell>
          <cell r="J135">
            <v>2704</v>
          </cell>
          <cell r="K135">
            <v>892</v>
          </cell>
          <cell r="L135">
            <v>1454</v>
          </cell>
          <cell r="M135">
            <v>2101</v>
          </cell>
          <cell r="N135">
            <v>931</v>
          </cell>
          <cell r="O135">
            <v>1638</v>
          </cell>
          <cell r="P135">
            <v>1448</v>
          </cell>
          <cell r="Q135">
            <v>470</v>
          </cell>
          <cell r="R135">
            <v>642</v>
          </cell>
          <cell r="S135">
            <v>1102</v>
          </cell>
          <cell r="T135">
            <v>1335</v>
          </cell>
          <cell r="U135">
            <v>1379</v>
          </cell>
          <cell r="V135">
            <v>796</v>
          </cell>
          <cell r="W135">
            <v>1090</v>
          </cell>
          <cell r="X135">
            <v>632</v>
          </cell>
          <cell r="Y135">
            <v>1165</v>
          </cell>
          <cell r="AA135">
            <v>500</v>
          </cell>
          <cell r="AC135">
            <v>0</v>
          </cell>
          <cell r="AD135">
            <v>1647</v>
          </cell>
          <cell r="AE135">
            <v>1460</v>
          </cell>
          <cell r="AF135">
            <v>1629</v>
          </cell>
          <cell r="AG135">
            <v>1836</v>
          </cell>
          <cell r="AH135">
            <v>1799</v>
          </cell>
          <cell r="AI135">
            <v>2014</v>
          </cell>
          <cell r="AJ135">
            <v>2417</v>
          </cell>
          <cell r="AL135">
            <v>3278</v>
          </cell>
          <cell r="AM135">
            <v>2329</v>
          </cell>
          <cell r="AN135">
            <v>812</v>
          </cell>
          <cell r="AO135">
            <v>769</v>
          </cell>
          <cell r="AP135">
            <v>999</v>
          </cell>
          <cell r="AQ135">
            <v>1334</v>
          </cell>
          <cell r="AR135">
            <v>109</v>
          </cell>
          <cell r="AS135">
            <v>229</v>
          </cell>
          <cell r="AT135">
            <v>249</v>
          </cell>
          <cell r="AU135">
            <v>56</v>
          </cell>
          <cell r="AV135">
            <v>71</v>
          </cell>
          <cell r="AW135">
            <v>742</v>
          </cell>
          <cell r="AX135">
            <v>102</v>
          </cell>
          <cell r="AY135">
            <v>120</v>
          </cell>
          <cell r="AZ135">
            <v>5510</v>
          </cell>
          <cell r="BA135">
            <v>8467</v>
          </cell>
          <cell r="BB135">
            <v>19005</v>
          </cell>
        </row>
        <row r="136">
          <cell r="C136">
            <v>0</v>
          </cell>
          <cell r="D136">
            <v>0</v>
          </cell>
          <cell r="E136">
            <v>1829</v>
          </cell>
          <cell r="F136">
            <v>0</v>
          </cell>
          <cell r="G136">
            <v>1470</v>
          </cell>
          <cell r="H136">
            <v>377</v>
          </cell>
          <cell r="I136">
            <v>267</v>
          </cell>
          <cell r="J136">
            <v>2114</v>
          </cell>
          <cell r="K136">
            <v>680</v>
          </cell>
          <cell r="L136">
            <v>1127</v>
          </cell>
          <cell r="M136">
            <v>1590</v>
          </cell>
          <cell r="N136">
            <v>651</v>
          </cell>
          <cell r="O136">
            <v>1142</v>
          </cell>
          <cell r="P136">
            <v>1074</v>
          </cell>
          <cell r="Q136">
            <v>369</v>
          </cell>
          <cell r="R136">
            <v>259</v>
          </cell>
          <cell r="S136">
            <v>589</v>
          </cell>
          <cell r="T136">
            <v>707</v>
          </cell>
          <cell r="U136">
            <v>995</v>
          </cell>
          <cell r="V136">
            <v>470</v>
          </cell>
          <cell r="W136">
            <v>726</v>
          </cell>
          <cell r="X136">
            <v>473</v>
          </cell>
          <cell r="Y136">
            <v>964</v>
          </cell>
          <cell r="AA136">
            <v>410</v>
          </cell>
          <cell r="AC136">
            <v>0</v>
          </cell>
          <cell r="AD136">
            <v>1572</v>
          </cell>
          <cell r="AE136">
            <v>1285</v>
          </cell>
          <cell r="AF136">
            <v>1383</v>
          </cell>
          <cell r="AG136">
            <v>1639</v>
          </cell>
          <cell r="AH136">
            <v>1695</v>
          </cell>
          <cell r="AI136">
            <v>1881</v>
          </cell>
          <cell r="AJ136">
            <v>2223</v>
          </cell>
          <cell r="AL136">
            <v>2963</v>
          </cell>
          <cell r="AM136">
            <v>2236</v>
          </cell>
          <cell r="AN136">
            <v>595</v>
          </cell>
          <cell r="AO136">
            <v>631</v>
          </cell>
          <cell r="AP136">
            <v>844</v>
          </cell>
          <cell r="AQ136">
            <v>1301</v>
          </cell>
          <cell r="AR136">
            <v>97</v>
          </cell>
          <cell r="AS136">
            <v>184</v>
          </cell>
          <cell r="AT136">
            <v>197</v>
          </cell>
          <cell r="AU136">
            <v>50</v>
          </cell>
          <cell r="AV136">
            <v>69</v>
          </cell>
          <cell r="AW136">
            <v>704</v>
          </cell>
          <cell r="AX136">
            <v>102</v>
          </cell>
          <cell r="AY136">
            <v>119</v>
          </cell>
          <cell r="AZ136">
            <v>5510</v>
          </cell>
          <cell r="BA136">
            <v>8464</v>
          </cell>
          <cell r="BB136">
            <v>19002</v>
          </cell>
        </row>
        <row r="137">
          <cell r="X137">
            <v>282</v>
          </cell>
          <cell r="Y137">
            <v>188</v>
          </cell>
          <cell r="AA137">
            <v>59</v>
          </cell>
          <cell r="AC137">
            <v>0</v>
          </cell>
          <cell r="AD137">
            <v>118</v>
          </cell>
          <cell r="AE137">
            <v>139</v>
          </cell>
          <cell r="AF137">
            <v>140</v>
          </cell>
          <cell r="AG137">
            <v>97</v>
          </cell>
          <cell r="AH137">
            <v>482</v>
          </cell>
          <cell r="AI137">
            <v>295</v>
          </cell>
          <cell r="AJ137">
            <v>104</v>
          </cell>
          <cell r="AL137">
            <v>106</v>
          </cell>
          <cell r="AM137">
            <v>73</v>
          </cell>
          <cell r="AN137">
            <v>83</v>
          </cell>
          <cell r="AO137">
            <v>19</v>
          </cell>
          <cell r="AP137">
            <v>70</v>
          </cell>
          <cell r="AQ137">
            <v>79</v>
          </cell>
          <cell r="AR137">
            <v>19</v>
          </cell>
          <cell r="AS137">
            <v>22</v>
          </cell>
          <cell r="AT137">
            <v>113</v>
          </cell>
          <cell r="AU137">
            <v>24</v>
          </cell>
          <cell r="AV137">
            <v>27</v>
          </cell>
          <cell r="AW137">
            <v>188</v>
          </cell>
          <cell r="AX137">
            <v>23</v>
          </cell>
          <cell r="AY137">
            <v>90</v>
          </cell>
          <cell r="AZ137">
            <v>312</v>
          </cell>
          <cell r="BA137">
            <v>252</v>
          </cell>
          <cell r="BB137">
            <v>602</v>
          </cell>
        </row>
        <row r="138">
          <cell r="X138">
            <v>220</v>
          </cell>
          <cell r="Y138">
            <v>109</v>
          </cell>
          <cell r="AA138">
            <v>170</v>
          </cell>
          <cell r="AC138">
            <v>0</v>
          </cell>
          <cell r="AD138">
            <v>182</v>
          </cell>
          <cell r="AE138">
            <v>80</v>
          </cell>
          <cell r="AF138">
            <v>67</v>
          </cell>
          <cell r="AG138">
            <v>0</v>
          </cell>
          <cell r="AH138">
            <v>341</v>
          </cell>
          <cell r="AI138">
            <v>87</v>
          </cell>
          <cell r="AJ138">
            <v>263</v>
          </cell>
          <cell r="AL138">
            <v>59</v>
          </cell>
          <cell r="AM138">
            <v>99</v>
          </cell>
          <cell r="AN138">
            <v>94</v>
          </cell>
          <cell r="AO138">
            <v>6</v>
          </cell>
          <cell r="AP138">
            <v>81</v>
          </cell>
          <cell r="AQ138">
            <v>78</v>
          </cell>
          <cell r="AR138">
            <v>49</v>
          </cell>
          <cell r="AS138">
            <v>61</v>
          </cell>
          <cell r="AT138">
            <v>83</v>
          </cell>
          <cell r="AU138">
            <v>28</v>
          </cell>
          <cell r="AV138">
            <v>31</v>
          </cell>
          <cell r="AW138">
            <v>70</v>
          </cell>
          <cell r="AX138">
            <v>121</v>
          </cell>
          <cell r="AY138">
            <v>196</v>
          </cell>
          <cell r="AZ138">
            <v>185</v>
          </cell>
          <cell r="BA138">
            <v>51</v>
          </cell>
          <cell r="BB138">
            <v>347</v>
          </cell>
        </row>
        <row r="140">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row>
        <row r="141">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6</v>
          </cell>
          <cell r="V141">
            <v>0</v>
          </cell>
          <cell r="W141">
            <v>0</v>
          </cell>
          <cell r="AD141">
            <v>199</v>
          </cell>
          <cell r="AE141">
            <v>578</v>
          </cell>
          <cell r="AG141">
            <v>259</v>
          </cell>
          <cell r="AI141">
            <v>39</v>
          </cell>
          <cell r="AJ141">
            <v>15</v>
          </cell>
          <cell r="BB141">
            <v>0</v>
          </cell>
        </row>
        <row r="142">
          <cell r="U142">
            <v>37</v>
          </cell>
          <cell r="V142">
            <v>0</v>
          </cell>
          <cell r="W142">
            <v>0</v>
          </cell>
          <cell r="AE142">
            <v>42</v>
          </cell>
          <cell r="AG142">
            <v>23</v>
          </cell>
          <cell r="AI142">
            <v>22</v>
          </cell>
          <cell r="AJ142">
            <v>0</v>
          </cell>
          <cell r="AL142">
            <v>0</v>
          </cell>
          <cell r="AM142">
            <v>0</v>
          </cell>
          <cell r="AN142">
            <v>0</v>
          </cell>
          <cell r="BB142">
            <v>14</v>
          </cell>
        </row>
        <row r="143">
          <cell r="U143">
            <v>0</v>
          </cell>
          <cell r="V143">
            <v>0</v>
          </cell>
          <cell r="W143">
            <v>0</v>
          </cell>
          <cell r="AC143">
            <v>0</v>
          </cell>
          <cell r="AD143">
            <v>0</v>
          </cell>
          <cell r="AE143">
            <v>0</v>
          </cell>
          <cell r="AF143">
            <v>0</v>
          </cell>
          <cell r="AG143">
            <v>0</v>
          </cell>
          <cell r="AH143">
            <v>0</v>
          </cell>
          <cell r="AI143">
            <v>0</v>
          </cell>
          <cell r="AJ143">
            <v>0</v>
          </cell>
          <cell r="AL143">
            <v>0</v>
          </cell>
          <cell r="AM143">
            <v>0</v>
          </cell>
          <cell r="AN143">
            <v>0</v>
          </cell>
          <cell r="AO143">
            <v>0</v>
          </cell>
          <cell r="AP143">
            <v>0</v>
          </cell>
          <cell r="AQ143">
            <v>0</v>
          </cell>
          <cell r="BB143">
            <v>0</v>
          </cell>
        </row>
        <row r="144">
          <cell r="V144">
            <v>0</v>
          </cell>
          <cell r="AF144">
            <v>2.2090000000000001</v>
          </cell>
          <cell r="AG144">
            <v>0</v>
          </cell>
          <cell r="AI144">
            <v>9.5</v>
          </cell>
          <cell r="BB144">
            <v>10.86</v>
          </cell>
        </row>
        <row r="145">
          <cell r="U145">
            <v>3</v>
          </cell>
          <cell r="V145">
            <v>0</v>
          </cell>
          <cell r="W145">
            <v>0</v>
          </cell>
          <cell r="AD145">
            <v>0</v>
          </cell>
          <cell r="AF145">
            <v>0</v>
          </cell>
          <cell r="AG145">
            <v>0</v>
          </cell>
          <cell r="AH145">
            <v>0</v>
          </cell>
          <cell r="AI145">
            <v>0</v>
          </cell>
          <cell r="AJ145">
            <v>0</v>
          </cell>
          <cell r="AL145">
            <v>0</v>
          </cell>
          <cell r="AM145">
            <v>0</v>
          </cell>
          <cell r="AN145">
            <v>0</v>
          </cell>
          <cell r="AO145">
            <v>0</v>
          </cell>
          <cell r="AP145">
            <v>0</v>
          </cell>
          <cell r="AQ145">
            <v>0</v>
          </cell>
          <cell r="BB145">
            <v>19.47</v>
          </cell>
        </row>
        <row r="146">
          <cell r="C146">
            <v>1301</v>
          </cell>
          <cell r="D146">
            <v>0</v>
          </cell>
          <cell r="E146">
            <v>4900</v>
          </cell>
          <cell r="F146">
            <v>4675</v>
          </cell>
          <cell r="G146">
            <v>1885</v>
          </cell>
          <cell r="H146">
            <v>2085</v>
          </cell>
          <cell r="I146">
            <v>3580</v>
          </cell>
          <cell r="J146">
            <v>3580</v>
          </cell>
          <cell r="K146">
            <v>1371</v>
          </cell>
          <cell r="L146">
            <v>1573</v>
          </cell>
          <cell r="M146">
            <v>1834</v>
          </cell>
          <cell r="N146">
            <v>1096</v>
          </cell>
          <cell r="O146">
            <v>1946</v>
          </cell>
          <cell r="P146">
            <v>2304</v>
          </cell>
          <cell r="Q146">
            <v>1270</v>
          </cell>
          <cell r="R146">
            <v>811</v>
          </cell>
          <cell r="S146">
            <v>880</v>
          </cell>
          <cell r="T146">
            <v>880</v>
          </cell>
          <cell r="U146">
            <v>740</v>
          </cell>
          <cell r="V146">
            <v>445</v>
          </cell>
          <cell r="W146">
            <v>2032</v>
          </cell>
          <cell r="X146">
            <v>8260</v>
          </cell>
          <cell r="Y146">
            <v>6786</v>
          </cell>
          <cell r="AA146">
            <v>4099</v>
          </cell>
          <cell r="AC146">
            <v>5531</v>
          </cell>
          <cell r="AD146">
            <v>8153</v>
          </cell>
          <cell r="AE146">
            <v>6863</v>
          </cell>
          <cell r="AF146">
            <v>15903</v>
          </cell>
          <cell r="AG146">
            <v>12522</v>
          </cell>
          <cell r="AH146">
            <v>7291</v>
          </cell>
          <cell r="AI146">
            <v>5131</v>
          </cell>
          <cell r="AJ146">
            <v>8233</v>
          </cell>
          <cell r="AL146">
            <v>7126</v>
          </cell>
          <cell r="AM146">
            <v>4723</v>
          </cell>
          <cell r="AN146">
            <v>5037</v>
          </cell>
          <cell r="AO146">
            <v>6316</v>
          </cell>
          <cell r="AP146">
            <v>20625</v>
          </cell>
          <cell r="AQ146">
            <v>5813</v>
          </cell>
          <cell r="AR146">
            <v>1827</v>
          </cell>
          <cell r="AS146">
            <v>2344</v>
          </cell>
          <cell r="AT146">
            <v>430</v>
          </cell>
          <cell r="AU146">
            <v>159</v>
          </cell>
          <cell r="AV146">
            <v>231</v>
          </cell>
          <cell r="AW146">
            <v>288</v>
          </cell>
          <cell r="AX146">
            <v>162</v>
          </cell>
          <cell r="AY146">
            <v>413</v>
          </cell>
          <cell r="AZ146">
            <v>833</v>
          </cell>
          <cell r="BB146">
            <v>895</v>
          </cell>
        </row>
        <row r="147">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AC147">
            <v>0</v>
          </cell>
          <cell r="AD147">
            <v>0</v>
          </cell>
          <cell r="AE147">
            <v>0</v>
          </cell>
          <cell r="AF147">
            <v>0</v>
          </cell>
          <cell r="AG147">
            <v>0</v>
          </cell>
          <cell r="AH147">
            <v>0</v>
          </cell>
          <cell r="AI147">
            <v>0</v>
          </cell>
          <cell r="AJ147">
            <v>0</v>
          </cell>
          <cell r="AL147">
            <v>0</v>
          </cell>
          <cell r="AM147">
            <v>0</v>
          </cell>
          <cell r="AN147">
            <v>0</v>
          </cell>
          <cell r="AO147">
            <v>0</v>
          </cell>
          <cell r="AP147">
            <v>0</v>
          </cell>
          <cell r="AQ147">
            <v>0</v>
          </cell>
          <cell r="AR147">
            <v>0</v>
          </cell>
          <cell r="AS147">
            <v>0</v>
          </cell>
          <cell r="AT147">
            <v>0</v>
          </cell>
          <cell r="AU147">
            <v>0</v>
          </cell>
          <cell r="AV147">
            <v>0</v>
          </cell>
          <cell r="AW147">
            <v>0</v>
          </cell>
          <cell r="BB147">
            <v>0</v>
          </cell>
        </row>
        <row r="148">
          <cell r="AA148">
            <v>299.98851999999999</v>
          </cell>
          <cell r="BB148">
            <v>55.78</v>
          </cell>
        </row>
        <row r="149">
          <cell r="AA149">
            <v>44.393810000000002</v>
          </cell>
          <cell r="BB149">
            <v>45.660000000000004</v>
          </cell>
        </row>
        <row r="151">
          <cell r="C151">
            <v>3099</v>
          </cell>
          <cell r="D151">
            <v>3255</v>
          </cell>
          <cell r="E151">
            <v>3345</v>
          </cell>
          <cell r="F151">
            <v>2487</v>
          </cell>
          <cell r="G151">
            <v>1972</v>
          </cell>
          <cell r="H151">
            <v>2361</v>
          </cell>
          <cell r="I151">
            <v>1939</v>
          </cell>
          <cell r="J151">
            <v>1939</v>
          </cell>
          <cell r="K151">
            <v>2098</v>
          </cell>
          <cell r="L151">
            <v>2098</v>
          </cell>
          <cell r="M151">
            <v>2882</v>
          </cell>
          <cell r="N151">
            <v>2026</v>
          </cell>
          <cell r="O151">
            <v>1384</v>
          </cell>
          <cell r="P151">
            <v>1560</v>
          </cell>
          <cell r="Q151">
            <v>1922</v>
          </cell>
          <cell r="R151">
            <v>1834</v>
          </cell>
          <cell r="S151">
            <v>1266</v>
          </cell>
          <cell r="T151">
            <v>2554</v>
          </cell>
          <cell r="U151">
            <v>1645</v>
          </cell>
          <cell r="V151">
            <v>18796</v>
          </cell>
          <cell r="W151">
            <v>11626</v>
          </cell>
          <cell r="X151">
            <v>9316</v>
          </cell>
          <cell r="Y151">
            <v>9644</v>
          </cell>
          <cell r="AA151">
            <v>10504</v>
          </cell>
          <cell r="AC151">
            <v>16197</v>
          </cell>
          <cell r="AD151">
            <v>26980</v>
          </cell>
          <cell r="AE151">
            <v>26272</v>
          </cell>
          <cell r="AF151">
            <v>22120</v>
          </cell>
          <cell r="AG151">
            <v>24538</v>
          </cell>
          <cell r="AH151">
            <v>25412</v>
          </cell>
          <cell r="AI151">
            <v>27736</v>
          </cell>
          <cell r="AJ151">
            <v>49729</v>
          </cell>
          <cell r="AL151">
            <v>59837</v>
          </cell>
          <cell r="AM151">
            <v>61694</v>
          </cell>
          <cell r="AN151">
            <v>66203</v>
          </cell>
          <cell r="AO151">
            <v>67752</v>
          </cell>
          <cell r="AP151">
            <v>69537</v>
          </cell>
          <cell r="AQ151">
            <v>76873</v>
          </cell>
          <cell r="AR151">
            <v>76036</v>
          </cell>
          <cell r="AS151">
            <v>72134</v>
          </cell>
          <cell r="AT151">
            <v>47838</v>
          </cell>
          <cell r="AU151">
            <v>47806</v>
          </cell>
          <cell r="AV151">
            <v>46697</v>
          </cell>
          <cell r="AW151">
            <v>40887</v>
          </cell>
          <cell r="AX151">
            <v>51765</v>
          </cell>
          <cell r="AY151">
            <v>40490</v>
          </cell>
          <cell r="AZ151">
            <v>49267</v>
          </cell>
          <cell r="BB151">
            <v>65349</v>
          </cell>
        </row>
        <row r="152">
          <cell r="C152">
            <v>2369</v>
          </cell>
          <cell r="D152">
            <v>2525</v>
          </cell>
          <cell r="E152">
            <v>5726</v>
          </cell>
          <cell r="F152">
            <v>399</v>
          </cell>
          <cell r="G152">
            <v>562</v>
          </cell>
          <cell r="H152">
            <v>457</v>
          </cell>
          <cell r="I152">
            <v>540</v>
          </cell>
          <cell r="J152">
            <v>1958</v>
          </cell>
          <cell r="K152">
            <v>828</v>
          </cell>
          <cell r="L152">
            <v>643</v>
          </cell>
          <cell r="M152">
            <v>460</v>
          </cell>
          <cell r="N152">
            <v>856</v>
          </cell>
          <cell r="O152">
            <v>311</v>
          </cell>
          <cell r="P152">
            <v>441</v>
          </cell>
          <cell r="Q152">
            <v>242</v>
          </cell>
          <cell r="R152">
            <v>175</v>
          </cell>
          <cell r="S152">
            <v>750</v>
          </cell>
          <cell r="T152">
            <v>336</v>
          </cell>
          <cell r="U152">
            <v>525</v>
          </cell>
          <cell r="V152">
            <v>333</v>
          </cell>
          <cell r="W152">
            <v>3153</v>
          </cell>
          <cell r="X152">
            <v>3379</v>
          </cell>
          <cell r="Y152">
            <v>2940</v>
          </cell>
          <cell r="AA152">
            <v>6834</v>
          </cell>
          <cell r="AC152">
            <v>2987</v>
          </cell>
          <cell r="AD152">
            <v>6650</v>
          </cell>
          <cell r="AE152">
            <v>7166</v>
          </cell>
          <cell r="AF152">
            <v>2844</v>
          </cell>
          <cell r="AG152">
            <v>8817</v>
          </cell>
          <cell r="AH152">
            <v>7561</v>
          </cell>
          <cell r="AI152">
            <v>4864</v>
          </cell>
          <cell r="AJ152">
            <v>1728</v>
          </cell>
          <cell r="AL152">
            <v>2712</v>
          </cell>
          <cell r="AM152">
            <v>3017</v>
          </cell>
          <cell r="AN152">
            <v>3684</v>
          </cell>
          <cell r="AO152">
            <v>979</v>
          </cell>
          <cell r="AP152">
            <v>1575</v>
          </cell>
          <cell r="AQ152">
            <v>3914</v>
          </cell>
          <cell r="AR152">
            <v>6276</v>
          </cell>
          <cell r="AS152">
            <v>14060</v>
          </cell>
          <cell r="AT152">
            <v>31733</v>
          </cell>
          <cell r="AU152">
            <v>4732</v>
          </cell>
          <cell r="AV152">
            <v>15937</v>
          </cell>
          <cell r="AW152">
            <v>21622</v>
          </cell>
          <cell r="AX152">
            <v>4947</v>
          </cell>
          <cell r="AY152">
            <v>18868</v>
          </cell>
          <cell r="AZ152">
            <v>14130</v>
          </cell>
          <cell r="BA152">
            <v>4684</v>
          </cell>
          <cell r="BB152">
            <v>14719</v>
          </cell>
        </row>
        <row r="153">
          <cell r="J153">
            <v>0</v>
          </cell>
          <cell r="K153">
            <v>0</v>
          </cell>
          <cell r="L153">
            <v>0</v>
          </cell>
          <cell r="M153">
            <v>0</v>
          </cell>
          <cell r="N153">
            <v>0</v>
          </cell>
          <cell r="P153">
            <v>4</v>
          </cell>
          <cell r="Q153">
            <v>0</v>
          </cell>
          <cell r="R153">
            <v>0</v>
          </cell>
          <cell r="U153">
            <v>0</v>
          </cell>
          <cell r="V153">
            <v>1</v>
          </cell>
          <cell r="W153">
            <v>1</v>
          </cell>
          <cell r="X153">
            <v>1</v>
          </cell>
          <cell r="Y153">
            <v>1</v>
          </cell>
          <cell r="AA153">
            <v>0</v>
          </cell>
          <cell r="AC153">
            <v>1</v>
          </cell>
          <cell r="AD153">
            <v>1</v>
          </cell>
          <cell r="AE153">
            <v>1</v>
          </cell>
          <cell r="AF153">
            <v>0</v>
          </cell>
          <cell r="AG153">
            <v>0</v>
          </cell>
          <cell r="AH153">
            <v>1</v>
          </cell>
          <cell r="AI153">
            <v>1</v>
          </cell>
          <cell r="AJ153">
            <v>0</v>
          </cell>
          <cell r="AL153">
            <v>1</v>
          </cell>
          <cell r="AM153">
            <v>0</v>
          </cell>
          <cell r="AN153">
            <v>0</v>
          </cell>
          <cell r="AO153">
            <v>0</v>
          </cell>
          <cell r="AP153">
            <v>0</v>
          </cell>
          <cell r="AQ153">
            <v>0</v>
          </cell>
          <cell r="AR153">
            <v>0</v>
          </cell>
          <cell r="AS153">
            <v>0</v>
          </cell>
          <cell r="AT153">
            <v>0</v>
          </cell>
          <cell r="AU153">
            <v>0</v>
          </cell>
          <cell r="AV153">
            <v>2</v>
          </cell>
          <cell r="AW153">
            <v>0</v>
          </cell>
          <cell r="AX153">
            <v>1</v>
          </cell>
          <cell r="AY153">
            <v>0</v>
          </cell>
          <cell r="AZ153">
            <v>0</v>
          </cell>
          <cell r="BA153">
            <v>0</v>
          </cell>
          <cell r="BB153">
            <v>0</v>
          </cell>
        </row>
        <row r="154">
          <cell r="F154">
            <v>10</v>
          </cell>
          <cell r="G154">
            <v>20</v>
          </cell>
          <cell r="H154">
            <v>33</v>
          </cell>
          <cell r="I154">
            <v>65</v>
          </cell>
          <cell r="J154">
            <v>128</v>
          </cell>
          <cell r="K154">
            <v>16</v>
          </cell>
          <cell r="L154">
            <v>18</v>
          </cell>
          <cell r="M154">
            <v>0</v>
          </cell>
          <cell r="N154">
            <v>8</v>
          </cell>
          <cell r="O154">
            <v>0</v>
          </cell>
          <cell r="P154">
            <v>62</v>
          </cell>
          <cell r="Q154">
            <v>12</v>
          </cell>
          <cell r="R154">
            <v>7</v>
          </cell>
          <cell r="S154">
            <v>35</v>
          </cell>
          <cell r="T154">
            <v>58</v>
          </cell>
          <cell r="U154">
            <v>76</v>
          </cell>
          <cell r="V154">
            <v>19</v>
          </cell>
          <cell r="W154">
            <v>86</v>
          </cell>
          <cell r="X154">
            <v>62</v>
          </cell>
          <cell r="Y154">
            <v>94</v>
          </cell>
          <cell r="AA154">
            <v>30</v>
          </cell>
          <cell r="AC154">
            <v>45</v>
          </cell>
          <cell r="AD154">
            <v>33</v>
          </cell>
          <cell r="AE154">
            <v>28</v>
          </cell>
          <cell r="AF154">
            <v>29</v>
          </cell>
          <cell r="AG154">
            <v>25</v>
          </cell>
          <cell r="AH154">
            <v>27</v>
          </cell>
          <cell r="AI154">
            <v>31</v>
          </cell>
          <cell r="AJ154">
            <v>46</v>
          </cell>
          <cell r="AL154">
            <v>86</v>
          </cell>
          <cell r="AM154">
            <v>27</v>
          </cell>
          <cell r="AN154">
            <v>16</v>
          </cell>
          <cell r="AO154">
            <v>28</v>
          </cell>
          <cell r="AP154">
            <v>45</v>
          </cell>
          <cell r="AQ154">
            <v>42</v>
          </cell>
          <cell r="AR154">
            <v>48</v>
          </cell>
          <cell r="AS154">
            <v>48</v>
          </cell>
          <cell r="AT154">
            <v>59</v>
          </cell>
          <cell r="AU154">
            <v>8</v>
          </cell>
          <cell r="AV154">
            <v>28</v>
          </cell>
          <cell r="AW154">
            <v>24</v>
          </cell>
          <cell r="AX154">
            <v>31</v>
          </cell>
          <cell r="AY154">
            <v>76</v>
          </cell>
          <cell r="AZ154">
            <v>84</v>
          </cell>
          <cell r="BA154">
            <v>51</v>
          </cell>
          <cell r="BB154">
            <v>104</v>
          </cell>
        </row>
      </sheetData>
      <sheetData sheetId="2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0D77A9-B3E8-41F7-9E81-54A11FD02526}">
  <sheetPr>
    <tabColor rgb="FF92D050"/>
    <pageSetUpPr fitToPage="1"/>
  </sheetPr>
  <dimension ref="A1:J46"/>
  <sheetViews>
    <sheetView showGridLines="0" showOutlineSymbols="0" view="pageBreakPreview" topLeftCell="A30" zoomScaleNormal="100" zoomScaleSheetLayoutView="100" workbookViewId="0">
      <selection sqref="A1:J46"/>
    </sheetView>
  </sheetViews>
  <sheetFormatPr defaultColWidth="11.44140625" defaultRowHeight="14.25"/>
  <cols>
    <col min="1" max="1" width="13.77734375" style="15" customWidth="1"/>
    <col min="2" max="2" width="12.44140625" style="15" customWidth="1"/>
    <col min="3" max="3" width="20.109375" style="15" customWidth="1"/>
    <col min="4" max="4" width="10.33203125" style="14" customWidth="1"/>
    <col min="5" max="5" width="10.33203125" style="15" customWidth="1"/>
    <col min="6" max="6" width="9.109375" style="14" customWidth="1"/>
    <col min="7" max="7" width="9.109375" style="15" customWidth="1"/>
    <col min="8" max="8" width="9.33203125" style="14" customWidth="1"/>
    <col min="9" max="9" width="9.33203125" style="15" customWidth="1"/>
    <col min="10" max="10" width="30.33203125" style="15" customWidth="1"/>
    <col min="11" max="12" width="14.6640625" style="15" customWidth="1"/>
    <col min="13" max="16384" width="11.44140625" style="15"/>
  </cols>
  <sheetData>
    <row r="1" spans="1:10" s="171" customFormat="1" ht="24.75" customHeight="1">
      <c r="A1" s="169" t="s">
        <v>933</v>
      </c>
      <c r="B1" s="170"/>
      <c r="C1" s="466" t="s">
        <v>936</v>
      </c>
      <c r="D1" s="467"/>
      <c r="E1" s="467"/>
      <c r="F1" s="467"/>
      <c r="G1" s="467"/>
      <c r="H1" s="468"/>
      <c r="I1" s="464" t="s">
        <v>956</v>
      </c>
      <c r="J1" s="465"/>
    </row>
    <row r="2" spans="1:10" ht="62.1" customHeight="1">
      <c r="A2" s="478" t="s">
        <v>1</v>
      </c>
      <c r="B2" s="479"/>
      <c r="C2" s="479"/>
      <c r="D2" s="482" t="s">
        <v>948</v>
      </c>
      <c r="E2" s="482"/>
      <c r="F2" s="482" t="s">
        <v>957</v>
      </c>
      <c r="G2" s="482"/>
      <c r="H2" s="482" t="s">
        <v>958</v>
      </c>
      <c r="I2" s="482"/>
      <c r="J2" s="161" t="s">
        <v>932</v>
      </c>
    </row>
    <row r="3" spans="1:10" ht="15.75" customHeight="1">
      <c r="A3" s="480" t="s">
        <v>2</v>
      </c>
      <c r="B3" s="481"/>
      <c r="C3" s="481"/>
      <c r="D3" s="483" t="s">
        <v>934</v>
      </c>
      <c r="E3" s="483"/>
      <c r="F3" s="483" t="s">
        <v>934</v>
      </c>
      <c r="G3" s="483"/>
      <c r="H3" s="483" t="s">
        <v>934</v>
      </c>
      <c r="I3" s="483"/>
      <c r="J3" s="474"/>
    </row>
    <row r="4" spans="1:10" ht="15" customHeight="1">
      <c r="A4" s="480"/>
      <c r="B4" s="481"/>
      <c r="C4" s="481"/>
      <c r="D4" s="483"/>
      <c r="E4" s="483"/>
      <c r="F4" s="483"/>
      <c r="G4" s="483"/>
      <c r="H4" s="483"/>
      <c r="I4" s="483"/>
      <c r="J4" s="474"/>
    </row>
    <row r="5" spans="1:10">
      <c r="A5" s="475" t="s">
        <v>935</v>
      </c>
      <c r="B5" s="476"/>
      <c r="C5" s="476"/>
      <c r="D5" s="116" t="s">
        <v>3</v>
      </c>
      <c r="E5" s="116" t="s">
        <v>4</v>
      </c>
      <c r="F5" s="116" t="s">
        <v>3</v>
      </c>
      <c r="G5" s="116" t="s">
        <v>4</v>
      </c>
      <c r="H5" s="116" t="s">
        <v>3</v>
      </c>
      <c r="I5" s="116" t="s">
        <v>4</v>
      </c>
      <c r="J5" s="474"/>
    </row>
    <row r="6" spans="1:10">
      <c r="A6" s="475"/>
      <c r="B6" s="476"/>
      <c r="C6" s="476"/>
      <c r="D6" s="116" t="s">
        <v>5</v>
      </c>
      <c r="E6" s="116" t="s">
        <v>6</v>
      </c>
      <c r="F6" s="116" t="s">
        <v>5</v>
      </c>
      <c r="G6" s="116" t="s">
        <v>6</v>
      </c>
      <c r="H6" s="116" t="s">
        <v>5</v>
      </c>
      <c r="I6" s="116" t="s">
        <v>6</v>
      </c>
      <c r="J6" s="474"/>
    </row>
    <row r="7" spans="1:10" ht="15">
      <c r="A7" s="162" t="s">
        <v>43</v>
      </c>
      <c r="B7" s="71" t="s">
        <v>44</v>
      </c>
      <c r="C7" s="71" t="s">
        <v>45</v>
      </c>
      <c r="D7" s="70"/>
      <c r="E7" s="70"/>
      <c r="F7" s="70"/>
      <c r="G7" s="70"/>
      <c r="H7" s="70"/>
      <c r="I7" s="70"/>
      <c r="J7" s="163"/>
    </row>
    <row r="8" spans="1:10" ht="15" customHeight="1">
      <c r="A8" s="477" t="s">
        <v>46</v>
      </c>
      <c r="B8" s="16" t="s">
        <v>51</v>
      </c>
      <c r="C8" s="16" t="s">
        <v>52</v>
      </c>
      <c r="D8" s="17">
        <v>0.97</v>
      </c>
      <c r="E8" s="18">
        <v>0</v>
      </c>
      <c r="F8" s="17">
        <v>0.95</v>
      </c>
      <c r="G8" s="18">
        <v>0</v>
      </c>
      <c r="H8" s="17">
        <v>0.96</v>
      </c>
      <c r="I8" s="18">
        <v>0</v>
      </c>
      <c r="J8" s="471" t="s">
        <v>951</v>
      </c>
    </row>
    <row r="9" spans="1:10">
      <c r="A9" s="477"/>
      <c r="B9" s="16" t="s">
        <v>53</v>
      </c>
      <c r="C9" s="16" t="s">
        <v>54</v>
      </c>
      <c r="D9" s="17">
        <v>0.98</v>
      </c>
      <c r="E9" s="18">
        <v>0</v>
      </c>
      <c r="F9" s="17">
        <v>0.94</v>
      </c>
      <c r="G9" s="18">
        <v>0</v>
      </c>
      <c r="H9" s="17">
        <v>0.97</v>
      </c>
      <c r="I9" s="18">
        <v>0</v>
      </c>
      <c r="J9" s="471"/>
    </row>
    <row r="10" spans="1:10">
      <c r="A10" s="477"/>
      <c r="B10" s="16" t="s">
        <v>53</v>
      </c>
      <c r="C10" s="16" t="s">
        <v>55</v>
      </c>
      <c r="D10" s="17">
        <v>0.97</v>
      </c>
      <c r="E10" s="18">
        <v>0</v>
      </c>
      <c r="F10" s="17">
        <v>0.96</v>
      </c>
      <c r="G10" s="18">
        <v>0</v>
      </c>
      <c r="H10" s="17">
        <v>0.97</v>
      </c>
      <c r="I10" s="18">
        <v>0</v>
      </c>
      <c r="J10" s="471"/>
    </row>
    <row r="11" spans="1:10">
      <c r="A11" s="477"/>
      <c r="B11" s="16" t="s">
        <v>53</v>
      </c>
      <c r="C11" s="16" t="s">
        <v>56</v>
      </c>
      <c r="D11" s="17">
        <v>0.96</v>
      </c>
      <c r="E11" s="18">
        <v>0</v>
      </c>
      <c r="F11" s="17">
        <v>0.94</v>
      </c>
      <c r="G11" s="18">
        <v>0</v>
      </c>
      <c r="H11" s="17">
        <v>0.96</v>
      </c>
      <c r="I11" s="18">
        <v>0</v>
      </c>
      <c r="J11" s="471"/>
    </row>
    <row r="12" spans="1:10">
      <c r="A12" s="477"/>
      <c r="B12" s="16" t="s">
        <v>53</v>
      </c>
      <c r="C12" s="16" t="s">
        <v>57</v>
      </c>
      <c r="D12" s="17">
        <v>0.97</v>
      </c>
      <c r="E12" s="18">
        <v>0</v>
      </c>
      <c r="F12" s="17">
        <v>0.94</v>
      </c>
      <c r="G12" s="18">
        <v>0</v>
      </c>
      <c r="H12" s="17">
        <v>0.96</v>
      </c>
      <c r="I12" s="18">
        <v>0</v>
      </c>
      <c r="J12" s="471"/>
    </row>
    <row r="13" spans="1:10">
      <c r="A13" s="477"/>
      <c r="B13" s="16" t="s">
        <v>53</v>
      </c>
      <c r="C13" s="16" t="s">
        <v>58</v>
      </c>
      <c r="D13" s="17">
        <v>0.98</v>
      </c>
      <c r="E13" s="18">
        <v>0</v>
      </c>
      <c r="F13" s="17">
        <v>0.95</v>
      </c>
      <c r="G13" s="18">
        <v>0</v>
      </c>
      <c r="H13" s="17">
        <v>0.98</v>
      </c>
      <c r="I13" s="18">
        <v>0</v>
      </c>
      <c r="J13" s="471"/>
    </row>
    <row r="14" spans="1:10" ht="48" customHeight="1">
      <c r="A14" s="164" t="s">
        <v>47</v>
      </c>
      <c r="B14" s="16" t="s">
        <v>59</v>
      </c>
      <c r="C14" s="16" t="s">
        <v>60</v>
      </c>
      <c r="D14" s="17">
        <v>0.97</v>
      </c>
      <c r="E14" s="18">
        <v>0</v>
      </c>
      <c r="F14" s="17">
        <v>0.93</v>
      </c>
      <c r="G14" s="18">
        <v>0</v>
      </c>
      <c r="H14" s="17">
        <v>0.97</v>
      </c>
      <c r="I14" s="18">
        <v>0</v>
      </c>
      <c r="J14" s="165" t="s">
        <v>952</v>
      </c>
    </row>
    <row r="15" spans="1:10">
      <c r="A15" s="477" t="s">
        <v>48</v>
      </c>
      <c r="B15" s="16" t="s">
        <v>61</v>
      </c>
      <c r="C15" s="16" t="s">
        <v>62</v>
      </c>
      <c r="D15" s="17">
        <v>0.96</v>
      </c>
      <c r="E15" s="18">
        <v>0</v>
      </c>
      <c r="F15" s="17">
        <v>0.94</v>
      </c>
      <c r="G15" s="18">
        <v>0</v>
      </c>
      <c r="H15" s="17">
        <v>0.96</v>
      </c>
      <c r="I15" s="18">
        <v>0</v>
      </c>
      <c r="J15" s="471" t="s">
        <v>953</v>
      </c>
    </row>
    <row r="16" spans="1:10">
      <c r="A16" s="477"/>
      <c r="B16" s="16" t="s">
        <v>61</v>
      </c>
      <c r="C16" s="16" t="s">
        <v>63</v>
      </c>
      <c r="D16" s="17">
        <v>0.97</v>
      </c>
      <c r="E16" s="18">
        <v>0</v>
      </c>
      <c r="F16" s="17">
        <v>0.94</v>
      </c>
      <c r="G16" s="18">
        <v>0</v>
      </c>
      <c r="H16" s="17">
        <v>0.97</v>
      </c>
      <c r="I16" s="18">
        <v>0</v>
      </c>
      <c r="J16" s="471"/>
    </row>
    <row r="17" spans="1:10">
      <c r="A17" s="477"/>
      <c r="B17" s="16" t="s">
        <v>64</v>
      </c>
      <c r="C17" s="16" t="s">
        <v>65</v>
      </c>
      <c r="D17" s="17">
        <v>0.95</v>
      </c>
      <c r="E17" s="18">
        <v>0</v>
      </c>
      <c r="F17" s="17">
        <v>0.95</v>
      </c>
      <c r="G17" s="18">
        <v>0</v>
      </c>
      <c r="H17" s="17">
        <v>0.96</v>
      </c>
      <c r="I17" s="18">
        <v>0</v>
      </c>
      <c r="J17" s="471"/>
    </row>
    <row r="18" spans="1:10">
      <c r="A18" s="477"/>
      <c r="B18" s="16" t="s">
        <v>64</v>
      </c>
      <c r="C18" s="16" t="s">
        <v>66</v>
      </c>
      <c r="D18" s="17">
        <v>0.95</v>
      </c>
      <c r="E18" s="18">
        <v>0</v>
      </c>
      <c r="F18" s="17">
        <v>0.95</v>
      </c>
      <c r="G18" s="18">
        <v>0</v>
      </c>
      <c r="H18" s="17">
        <v>0.96</v>
      </c>
      <c r="I18" s="18">
        <v>0</v>
      </c>
      <c r="J18" s="471"/>
    </row>
    <row r="19" spans="1:10">
      <c r="A19" s="477"/>
      <c r="B19" s="70" t="s">
        <v>67</v>
      </c>
      <c r="C19" s="70" t="s">
        <v>68</v>
      </c>
      <c r="D19" s="19">
        <v>0.95</v>
      </c>
      <c r="E19" s="18">
        <v>0</v>
      </c>
      <c r="F19" s="19">
        <v>0.96</v>
      </c>
      <c r="G19" s="18">
        <v>0</v>
      </c>
      <c r="H19" s="19">
        <v>0.95</v>
      </c>
      <c r="I19" s="18">
        <v>0</v>
      </c>
      <c r="J19" s="471"/>
    </row>
    <row r="20" spans="1:10">
      <c r="A20" s="477"/>
      <c r="B20" s="70" t="s">
        <v>69</v>
      </c>
      <c r="C20" s="70" t="s">
        <v>70</v>
      </c>
      <c r="D20" s="19">
        <v>0.97</v>
      </c>
      <c r="E20" s="18">
        <v>0</v>
      </c>
      <c r="F20" s="19">
        <v>0.95</v>
      </c>
      <c r="G20" s="18">
        <v>0</v>
      </c>
      <c r="H20" s="19">
        <v>0.97</v>
      </c>
      <c r="I20" s="18">
        <v>0</v>
      </c>
      <c r="J20" s="471"/>
    </row>
    <row r="21" spans="1:10">
      <c r="A21" s="477"/>
      <c r="B21" s="70" t="s">
        <v>67</v>
      </c>
      <c r="C21" s="70" t="s">
        <v>71</v>
      </c>
      <c r="D21" s="19">
        <v>0.98</v>
      </c>
      <c r="E21" s="18">
        <v>0</v>
      </c>
      <c r="F21" s="19">
        <v>0.94</v>
      </c>
      <c r="G21" s="18">
        <v>0</v>
      </c>
      <c r="H21" s="19">
        <v>0.97</v>
      </c>
      <c r="I21" s="18">
        <v>0</v>
      </c>
      <c r="J21" s="471"/>
    </row>
    <row r="22" spans="1:10">
      <c r="A22" s="477"/>
      <c r="B22" s="70" t="s">
        <v>69</v>
      </c>
      <c r="C22" s="70" t="s">
        <v>72</v>
      </c>
      <c r="D22" s="19">
        <v>0.94</v>
      </c>
      <c r="E22" s="18">
        <v>0</v>
      </c>
      <c r="F22" s="19">
        <v>0.95</v>
      </c>
      <c r="G22" s="18">
        <v>0</v>
      </c>
      <c r="H22" s="19">
        <v>0.94</v>
      </c>
      <c r="I22" s="18">
        <v>0</v>
      </c>
      <c r="J22" s="471"/>
    </row>
    <row r="23" spans="1:10">
      <c r="A23" s="477"/>
      <c r="B23" s="70" t="s">
        <v>73</v>
      </c>
      <c r="C23" s="70" t="s">
        <v>74</v>
      </c>
      <c r="D23" s="19">
        <v>0.97</v>
      </c>
      <c r="E23" s="18">
        <v>0</v>
      </c>
      <c r="F23" s="19">
        <v>0.93</v>
      </c>
      <c r="G23" s="18">
        <v>0</v>
      </c>
      <c r="H23" s="19">
        <v>0.95</v>
      </c>
      <c r="I23" s="18">
        <v>0</v>
      </c>
      <c r="J23" s="471"/>
    </row>
    <row r="24" spans="1:10">
      <c r="A24" s="477"/>
      <c r="B24" s="70" t="s">
        <v>61</v>
      </c>
      <c r="C24" s="70" t="s">
        <v>75</v>
      </c>
      <c r="D24" s="19">
        <v>0.99</v>
      </c>
      <c r="E24" s="18">
        <v>0</v>
      </c>
      <c r="F24" s="19">
        <v>0.96</v>
      </c>
      <c r="G24" s="18">
        <v>0</v>
      </c>
      <c r="H24" s="19">
        <v>0.98</v>
      </c>
      <c r="I24" s="18">
        <v>0</v>
      </c>
      <c r="J24" s="471"/>
    </row>
    <row r="25" spans="1:10">
      <c r="A25" s="477"/>
      <c r="B25" s="70" t="s">
        <v>76</v>
      </c>
      <c r="C25" s="70" t="s">
        <v>77</v>
      </c>
      <c r="D25" s="19">
        <v>0.97</v>
      </c>
      <c r="E25" s="18">
        <v>0</v>
      </c>
      <c r="F25" s="19">
        <v>0.95</v>
      </c>
      <c r="G25" s="18">
        <v>0</v>
      </c>
      <c r="H25" s="19">
        <v>0.97</v>
      </c>
      <c r="I25" s="18">
        <v>0</v>
      </c>
      <c r="J25" s="471"/>
    </row>
    <row r="26" spans="1:10">
      <c r="A26" s="469" t="s">
        <v>49</v>
      </c>
      <c r="B26" s="70" t="s">
        <v>78</v>
      </c>
      <c r="C26" s="70" t="s">
        <v>79</v>
      </c>
      <c r="D26" s="19">
        <v>0.98</v>
      </c>
      <c r="E26" s="18">
        <v>0</v>
      </c>
      <c r="F26" s="19">
        <v>0.94</v>
      </c>
      <c r="G26" s="18">
        <v>0</v>
      </c>
      <c r="H26" s="19">
        <v>0.98</v>
      </c>
      <c r="I26" s="18">
        <v>0</v>
      </c>
      <c r="J26" s="471" t="s">
        <v>954</v>
      </c>
    </row>
    <row r="27" spans="1:10">
      <c r="A27" s="469"/>
      <c r="B27" s="70" t="s">
        <v>61</v>
      </c>
      <c r="C27" s="70" t="s">
        <v>80</v>
      </c>
      <c r="D27" s="19">
        <v>0.97</v>
      </c>
      <c r="E27" s="18">
        <v>0</v>
      </c>
      <c r="F27" s="19">
        <v>0.95</v>
      </c>
      <c r="G27" s="18">
        <v>0</v>
      </c>
      <c r="H27" s="19">
        <v>0.97</v>
      </c>
      <c r="I27" s="18">
        <v>0</v>
      </c>
      <c r="J27" s="471"/>
    </row>
    <row r="28" spans="1:10">
      <c r="A28" s="469"/>
      <c r="B28" s="70" t="s">
        <v>61</v>
      </c>
      <c r="C28" s="70" t="s">
        <v>81</v>
      </c>
      <c r="D28" s="19">
        <v>0.98</v>
      </c>
      <c r="E28" s="18">
        <v>0</v>
      </c>
      <c r="F28" s="19">
        <v>0.94</v>
      </c>
      <c r="G28" s="18">
        <v>0</v>
      </c>
      <c r="H28" s="19">
        <v>0.98</v>
      </c>
      <c r="I28" s="18">
        <v>0</v>
      </c>
      <c r="J28" s="471"/>
    </row>
    <row r="29" spans="1:10">
      <c r="A29" s="469"/>
      <c r="B29" s="70" t="s">
        <v>82</v>
      </c>
      <c r="C29" s="70" t="s">
        <v>83</v>
      </c>
      <c r="D29" s="19">
        <v>0.96</v>
      </c>
      <c r="E29" s="18">
        <v>0</v>
      </c>
      <c r="F29" s="19">
        <v>0.93</v>
      </c>
      <c r="G29" s="18">
        <v>0</v>
      </c>
      <c r="H29" s="19">
        <v>0.96</v>
      </c>
      <c r="I29" s="18">
        <v>0</v>
      </c>
      <c r="J29" s="471"/>
    </row>
    <row r="30" spans="1:10">
      <c r="A30" s="469"/>
      <c r="B30" s="70" t="s">
        <v>84</v>
      </c>
      <c r="C30" s="70" t="s">
        <v>85</v>
      </c>
      <c r="D30" s="19">
        <v>0.97</v>
      </c>
      <c r="E30" s="18">
        <v>0</v>
      </c>
      <c r="F30" s="19">
        <v>0.95</v>
      </c>
      <c r="G30" s="18">
        <v>0</v>
      </c>
      <c r="H30" s="19">
        <v>0.97</v>
      </c>
      <c r="I30" s="18">
        <v>0</v>
      </c>
      <c r="J30" s="471"/>
    </row>
    <row r="31" spans="1:10">
      <c r="A31" s="469"/>
      <c r="B31" s="70" t="s">
        <v>84</v>
      </c>
      <c r="C31" s="70" t="s">
        <v>86</v>
      </c>
      <c r="D31" s="19">
        <v>0.95</v>
      </c>
      <c r="E31" s="18">
        <v>0</v>
      </c>
      <c r="F31" s="19">
        <v>0.93</v>
      </c>
      <c r="G31" s="18">
        <v>0</v>
      </c>
      <c r="H31" s="19">
        <v>0.95</v>
      </c>
      <c r="I31" s="18">
        <v>0</v>
      </c>
      <c r="J31" s="471"/>
    </row>
    <row r="32" spans="1:10">
      <c r="A32" s="469"/>
      <c r="B32" s="70" t="s">
        <v>87</v>
      </c>
      <c r="C32" s="70" t="s">
        <v>88</v>
      </c>
      <c r="D32" s="19">
        <v>0.98</v>
      </c>
      <c r="E32" s="18">
        <v>0</v>
      </c>
      <c r="F32" s="19">
        <v>0.94</v>
      </c>
      <c r="G32" s="18">
        <v>0</v>
      </c>
      <c r="H32" s="19">
        <v>0.97</v>
      </c>
      <c r="I32" s="18">
        <v>0</v>
      </c>
      <c r="J32" s="471"/>
    </row>
    <row r="33" spans="1:10">
      <c r="A33" s="469"/>
      <c r="B33" s="70" t="s">
        <v>87</v>
      </c>
      <c r="C33" s="70" t="s">
        <v>89</v>
      </c>
      <c r="D33" s="19">
        <v>0.99</v>
      </c>
      <c r="E33" s="18">
        <v>0</v>
      </c>
      <c r="F33" s="19">
        <v>0.95</v>
      </c>
      <c r="G33" s="18">
        <v>0</v>
      </c>
      <c r="H33" s="19">
        <v>0.98</v>
      </c>
      <c r="I33" s="18">
        <v>0</v>
      </c>
      <c r="J33" s="471"/>
    </row>
    <row r="34" spans="1:10">
      <c r="A34" s="469"/>
      <c r="B34" s="70" t="s">
        <v>90</v>
      </c>
      <c r="C34" s="70" t="s">
        <v>91</v>
      </c>
      <c r="D34" s="19">
        <v>0.96</v>
      </c>
      <c r="E34" s="18">
        <v>0</v>
      </c>
      <c r="F34" s="19">
        <v>0.95</v>
      </c>
      <c r="G34" s="18">
        <v>0</v>
      </c>
      <c r="H34" s="19">
        <v>0.96</v>
      </c>
      <c r="I34" s="18">
        <v>0</v>
      </c>
      <c r="J34" s="471"/>
    </row>
    <row r="35" spans="1:10">
      <c r="A35" s="469"/>
      <c r="B35" s="70" t="s">
        <v>92</v>
      </c>
      <c r="C35" s="70" t="s">
        <v>93</v>
      </c>
      <c r="D35" s="19">
        <v>0.97</v>
      </c>
      <c r="E35" s="18">
        <v>0</v>
      </c>
      <c r="F35" s="19">
        <v>0.94</v>
      </c>
      <c r="G35" s="18">
        <v>0</v>
      </c>
      <c r="H35" s="19">
        <v>0.97</v>
      </c>
      <c r="I35" s="18">
        <v>0</v>
      </c>
      <c r="J35" s="471"/>
    </row>
    <row r="36" spans="1:10">
      <c r="A36" s="469"/>
      <c r="B36" s="70" t="s">
        <v>94</v>
      </c>
      <c r="C36" s="70" t="s">
        <v>95</v>
      </c>
      <c r="D36" s="19">
        <v>0.96</v>
      </c>
      <c r="E36" s="18">
        <v>0</v>
      </c>
      <c r="F36" s="19">
        <v>0.93</v>
      </c>
      <c r="G36" s="18">
        <v>0</v>
      </c>
      <c r="H36" s="19">
        <v>0.96</v>
      </c>
      <c r="I36" s="18">
        <v>0</v>
      </c>
      <c r="J36" s="471"/>
    </row>
    <row r="37" spans="1:10">
      <c r="A37" s="469"/>
      <c r="B37" s="70" t="s">
        <v>96</v>
      </c>
      <c r="C37" s="70" t="s">
        <v>97</v>
      </c>
      <c r="D37" s="19">
        <v>0.99</v>
      </c>
      <c r="E37" s="18">
        <v>0</v>
      </c>
      <c r="F37" s="19">
        <v>0.96</v>
      </c>
      <c r="G37" s="18">
        <v>0</v>
      </c>
      <c r="H37" s="19">
        <v>0.98</v>
      </c>
      <c r="I37" s="18">
        <v>0</v>
      </c>
      <c r="J37" s="471"/>
    </row>
    <row r="38" spans="1:10">
      <c r="A38" s="469"/>
      <c r="B38" s="70" t="s">
        <v>96</v>
      </c>
      <c r="C38" s="70" t="s">
        <v>98</v>
      </c>
      <c r="D38" s="19">
        <v>0.98</v>
      </c>
      <c r="E38" s="18">
        <v>0</v>
      </c>
      <c r="F38" s="19">
        <v>0.95</v>
      </c>
      <c r="G38" s="18">
        <v>0</v>
      </c>
      <c r="H38" s="19">
        <v>0.97</v>
      </c>
      <c r="I38" s="18">
        <v>0</v>
      </c>
      <c r="J38" s="471"/>
    </row>
    <row r="39" spans="1:10">
      <c r="A39" s="469"/>
      <c r="B39" s="70" t="s">
        <v>96</v>
      </c>
      <c r="C39" s="70" t="s">
        <v>99</v>
      </c>
      <c r="D39" s="19">
        <v>0.94</v>
      </c>
      <c r="E39" s="18">
        <v>0</v>
      </c>
      <c r="F39" s="19">
        <v>0.95</v>
      </c>
      <c r="G39" s="18">
        <v>0</v>
      </c>
      <c r="H39" s="19">
        <v>0.94</v>
      </c>
      <c r="I39" s="18">
        <v>0</v>
      </c>
      <c r="J39" s="471"/>
    </row>
    <row r="40" spans="1:10">
      <c r="A40" s="469"/>
      <c r="B40" s="70" t="s">
        <v>96</v>
      </c>
      <c r="C40" s="70" t="s">
        <v>100</v>
      </c>
      <c r="D40" s="19">
        <v>0.95</v>
      </c>
      <c r="E40" s="18">
        <v>0</v>
      </c>
      <c r="F40" s="19">
        <v>0.94</v>
      </c>
      <c r="G40" s="18">
        <v>0</v>
      </c>
      <c r="H40" s="19">
        <v>0.95</v>
      </c>
      <c r="I40" s="18">
        <v>0</v>
      </c>
      <c r="J40" s="471"/>
    </row>
    <row r="41" spans="1:10">
      <c r="A41" s="469"/>
      <c r="B41" s="70" t="s">
        <v>101</v>
      </c>
      <c r="C41" s="70" t="s">
        <v>102</v>
      </c>
      <c r="D41" s="19">
        <v>0.96</v>
      </c>
      <c r="E41" s="18">
        <v>0</v>
      </c>
      <c r="F41" s="19">
        <v>0.93</v>
      </c>
      <c r="G41" s="18">
        <v>0</v>
      </c>
      <c r="H41" s="19">
        <v>0.96</v>
      </c>
      <c r="I41" s="18">
        <v>0</v>
      </c>
      <c r="J41" s="471"/>
    </row>
    <row r="42" spans="1:10">
      <c r="A42" s="469"/>
      <c r="B42" s="70" t="s">
        <v>96</v>
      </c>
      <c r="C42" s="70" t="s">
        <v>103</v>
      </c>
      <c r="D42" s="19">
        <v>0.97</v>
      </c>
      <c r="E42" s="18">
        <v>0</v>
      </c>
      <c r="F42" s="19">
        <v>0.95</v>
      </c>
      <c r="G42" s="18">
        <v>0</v>
      </c>
      <c r="H42" s="19">
        <v>0.97</v>
      </c>
      <c r="I42" s="18">
        <v>0</v>
      </c>
      <c r="J42" s="471"/>
    </row>
    <row r="43" spans="1:10">
      <c r="A43" s="469"/>
      <c r="B43" s="70" t="s">
        <v>104</v>
      </c>
      <c r="C43" s="70" t="s">
        <v>105</v>
      </c>
      <c r="D43" s="19">
        <v>0.99</v>
      </c>
      <c r="E43" s="18">
        <v>0</v>
      </c>
      <c r="F43" s="19">
        <v>0.96</v>
      </c>
      <c r="G43" s="18">
        <v>0</v>
      </c>
      <c r="H43" s="19">
        <v>0.98</v>
      </c>
      <c r="I43" s="18">
        <v>0</v>
      </c>
      <c r="J43" s="471"/>
    </row>
    <row r="44" spans="1:10">
      <c r="A44" s="469"/>
      <c r="B44" s="70" t="s">
        <v>96</v>
      </c>
      <c r="C44" s="70" t="s">
        <v>106</v>
      </c>
      <c r="D44" s="19">
        <v>0.96</v>
      </c>
      <c r="E44" s="18">
        <v>0</v>
      </c>
      <c r="F44" s="19">
        <v>0.94</v>
      </c>
      <c r="G44" s="18">
        <v>0</v>
      </c>
      <c r="H44" s="19">
        <v>0.95</v>
      </c>
      <c r="I44" s="18">
        <v>0</v>
      </c>
      <c r="J44" s="471"/>
    </row>
    <row r="45" spans="1:10" ht="22.5" customHeight="1">
      <c r="A45" s="469" t="s">
        <v>50</v>
      </c>
      <c r="B45" s="70" t="s">
        <v>107</v>
      </c>
      <c r="C45" s="70" t="s">
        <v>108</v>
      </c>
      <c r="D45" s="19">
        <v>0.97</v>
      </c>
      <c r="E45" s="18">
        <v>0</v>
      </c>
      <c r="F45" s="19">
        <v>0.94</v>
      </c>
      <c r="G45" s="18">
        <v>0</v>
      </c>
      <c r="H45" s="19">
        <v>0.96</v>
      </c>
      <c r="I45" s="18">
        <v>0</v>
      </c>
      <c r="J45" s="472" t="s">
        <v>955</v>
      </c>
    </row>
    <row r="46" spans="1:10" ht="24" customHeight="1" thickBot="1">
      <c r="A46" s="470"/>
      <c r="B46" s="166" t="s">
        <v>107</v>
      </c>
      <c r="C46" s="166" t="s">
        <v>109</v>
      </c>
      <c r="D46" s="167">
        <v>0.96</v>
      </c>
      <c r="E46" s="168">
        <v>0</v>
      </c>
      <c r="F46" s="167">
        <v>0.95</v>
      </c>
      <c r="G46" s="168">
        <v>0</v>
      </c>
      <c r="H46" s="167">
        <v>0.95</v>
      </c>
      <c r="I46" s="168">
        <v>0</v>
      </c>
      <c r="J46" s="473"/>
    </row>
  </sheetData>
  <mergeCells count="20">
    <mergeCell ref="H2:I2"/>
    <mergeCell ref="D3:E4"/>
    <mergeCell ref="F3:G4"/>
    <mergeCell ref="H3:I4"/>
    <mergeCell ref="I1:J1"/>
    <mergeCell ref="C1:H1"/>
    <mergeCell ref="A26:A44"/>
    <mergeCell ref="A45:A46"/>
    <mergeCell ref="J15:J25"/>
    <mergeCell ref="J26:J44"/>
    <mergeCell ref="J45:J46"/>
    <mergeCell ref="J3:J6"/>
    <mergeCell ref="A5:C6"/>
    <mergeCell ref="J8:J13"/>
    <mergeCell ref="A8:A13"/>
    <mergeCell ref="A15:A25"/>
    <mergeCell ref="A2:C2"/>
    <mergeCell ref="A3:C4"/>
    <mergeCell ref="D2:E2"/>
    <mergeCell ref="F2:G2"/>
  </mergeCells>
  <printOptions horizontalCentered="1"/>
  <pageMargins left="0.5" right="0.5" top="1" bottom="0.75" header="0.5" footer="0.5"/>
  <pageSetup scale="64"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29136-7A81-496E-A8A0-17CD2DAC1478}">
  <sheetPr>
    <tabColor rgb="FF92D050"/>
    <pageSetUpPr fitToPage="1"/>
  </sheetPr>
  <dimension ref="A1:N69"/>
  <sheetViews>
    <sheetView workbookViewId="0">
      <selection activeCell="D7" sqref="D7:D11"/>
    </sheetView>
  </sheetViews>
  <sheetFormatPr defaultColWidth="11.44140625" defaultRowHeight="15"/>
  <cols>
    <col min="1" max="1" width="9.77734375" style="30" customWidth="1"/>
    <col min="2" max="2" width="8.5546875" style="30" customWidth="1"/>
    <col min="3" max="3" width="6.6640625" style="30" customWidth="1"/>
    <col min="4" max="4" width="8.21875" style="30" customWidth="1"/>
    <col min="5" max="5" width="8.109375" style="30" customWidth="1"/>
    <col min="6" max="6" width="7" style="30" customWidth="1"/>
    <col min="7" max="7" width="7.44140625" style="30" customWidth="1"/>
    <col min="8" max="8" width="6.6640625" style="30" customWidth="1"/>
    <col min="9" max="9" width="7.44140625" style="30" customWidth="1"/>
    <col min="10" max="10" width="7" style="30" customWidth="1"/>
    <col min="11" max="13" width="7.109375" style="30" customWidth="1"/>
    <col min="14" max="14" width="78.21875" style="30" customWidth="1"/>
    <col min="15" max="16384" width="11.44140625" style="30"/>
  </cols>
  <sheetData>
    <row r="1" spans="1:14" s="128" customFormat="1" ht="27" customHeight="1">
      <c r="A1" s="124" t="s">
        <v>933</v>
      </c>
      <c r="B1" s="125"/>
      <c r="C1" s="125"/>
      <c r="D1" s="125"/>
      <c r="E1" s="125"/>
      <c r="F1" s="125"/>
      <c r="G1" s="125"/>
      <c r="H1" s="125"/>
      <c r="I1" s="125"/>
      <c r="J1" s="125"/>
      <c r="K1" s="125"/>
      <c r="L1" s="125"/>
      <c r="M1" s="126"/>
      <c r="N1" s="127" t="s">
        <v>939</v>
      </c>
    </row>
    <row r="2" spans="1:14" ht="19.5">
      <c r="A2" s="118" t="s">
        <v>113</v>
      </c>
      <c r="B2" s="117"/>
      <c r="C2" s="117"/>
      <c r="D2" s="117"/>
      <c r="E2" s="117"/>
      <c r="F2" s="117"/>
      <c r="G2" s="117"/>
      <c r="H2" s="117"/>
      <c r="I2" s="117"/>
      <c r="J2" s="117"/>
      <c r="K2" s="117"/>
      <c r="L2" s="117"/>
      <c r="M2" s="117"/>
      <c r="N2" s="119"/>
    </row>
    <row r="3" spans="1:14" ht="33" customHeight="1">
      <c r="A3" s="129" t="s">
        <v>114</v>
      </c>
      <c r="B3" s="491" t="s">
        <v>115</v>
      </c>
      <c r="C3" s="491"/>
      <c r="D3" s="491"/>
      <c r="E3" s="491"/>
      <c r="F3" s="492" t="s">
        <v>116</v>
      </c>
      <c r="G3" s="492"/>
      <c r="H3" s="492"/>
      <c r="I3" s="492"/>
      <c r="J3" s="492" t="s">
        <v>117</v>
      </c>
      <c r="K3" s="492"/>
      <c r="L3" s="492"/>
      <c r="M3" s="492"/>
      <c r="N3" s="485" t="s">
        <v>937</v>
      </c>
    </row>
    <row r="4" spans="1:14" ht="15.75">
      <c r="A4" s="120"/>
      <c r="B4" s="121" t="s">
        <v>118</v>
      </c>
      <c r="C4" s="121"/>
      <c r="D4" s="121"/>
      <c r="E4" s="121"/>
      <c r="F4" s="121" t="s">
        <v>118</v>
      </c>
      <c r="G4" s="122"/>
      <c r="H4" s="122"/>
      <c r="I4" s="122"/>
      <c r="J4" s="121" t="s">
        <v>118</v>
      </c>
      <c r="K4" s="121"/>
      <c r="L4" s="121"/>
      <c r="M4" s="121"/>
      <c r="N4" s="485"/>
    </row>
    <row r="5" spans="1:14" ht="15.75" customHeight="1">
      <c r="A5" s="120"/>
      <c r="B5" s="122" t="s">
        <v>119</v>
      </c>
      <c r="C5" s="122"/>
      <c r="D5" s="122" t="s">
        <v>120</v>
      </c>
      <c r="E5" s="122"/>
      <c r="F5" s="122" t="s">
        <v>119</v>
      </c>
      <c r="G5" s="122"/>
      <c r="H5" s="122" t="s">
        <v>120</v>
      </c>
      <c r="I5" s="122"/>
      <c r="J5" s="122" t="s">
        <v>119</v>
      </c>
      <c r="K5" s="122"/>
      <c r="L5" s="122" t="s">
        <v>120</v>
      </c>
      <c r="M5" s="122"/>
      <c r="N5" s="485"/>
    </row>
    <row r="6" spans="1:14">
      <c r="A6" s="120"/>
      <c r="B6" s="123" t="s">
        <v>121</v>
      </c>
      <c r="C6" s="123" t="s">
        <v>122</v>
      </c>
      <c r="D6" s="123" t="s">
        <v>121</v>
      </c>
      <c r="E6" s="123" t="s">
        <v>122</v>
      </c>
      <c r="F6" s="123" t="s">
        <v>121</v>
      </c>
      <c r="G6" s="123" t="s">
        <v>122</v>
      </c>
      <c r="H6" s="123" t="s">
        <v>121</v>
      </c>
      <c r="I6" s="123" t="s">
        <v>122</v>
      </c>
      <c r="J6" s="123" t="s">
        <v>121</v>
      </c>
      <c r="K6" s="123" t="s">
        <v>122</v>
      </c>
      <c r="L6" s="123" t="s">
        <v>121</v>
      </c>
      <c r="M6" s="123" t="s">
        <v>122</v>
      </c>
      <c r="N6" s="485"/>
    </row>
    <row r="7" spans="1:14" ht="15.75" customHeight="1">
      <c r="A7" s="484" t="s">
        <v>123</v>
      </c>
      <c r="B7" s="486">
        <v>31</v>
      </c>
      <c r="C7" s="486">
        <v>48</v>
      </c>
      <c r="D7" s="486">
        <v>20</v>
      </c>
      <c r="E7" s="486">
        <v>0</v>
      </c>
      <c r="F7" s="486">
        <v>23</v>
      </c>
      <c r="G7" s="486">
        <v>5</v>
      </c>
      <c r="H7" s="486">
        <v>14</v>
      </c>
      <c r="I7" s="486">
        <v>0</v>
      </c>
      <c r="J7" s="486">
        <v>28</v>
      </c>
      <c r="K7" s="486">
        <v>20</v>
      </c>
      <c r="L7" s="486">
        <v>26</v>
      </c>
      <c r="M7" s="486">
        <v>0</v>
      </c>
      <c r="N7" s="488" t="s">
        <v>938</v>
      </c>
    </row>
    <row r="8" spans="1:14" ht="92.25" customHeight="1">
      <c r="A8" s="484"/>
      <c r="B8" s="486"/>
      <c r="C8" s="486"/>
      <c r="D8" s="486"/>
      <c r="E8" s="486"/>
      <c r="F8" s="486"/>
      <c r="G8" s="486"/>
      <c r="H8" s="486"/>
      <c r="I8" s="486"/>
      <c r="J8" s="486"/>
      <c r="K8" s="486"/>
      <c r="L8" s="486"/>
      <c r="M8" s="486"/>
      <c r="N8" s="489"/>
    </row>
    <row r="9" spans="1:14" ht="93.75" customHeight="1">
      <c r="A9" s="130" t="s">
        <v>124</v>
      </c>
      <c r="B9" s="486"/>
      <c r="C9" s="486"/>
      <c r="D9" s="486"/>
      <c r="E9" s="486"/>
      <c r="F9" s="486"/>
      <c r="G9" s="486"/>
      <c r="H9" s="486"/>
      <c r="I9" s="486"/>
      <c r="J9" s="486"/>
      <c r="K9" s="486"/>
      <c r="L9" s="486"/>
      <c r="M9" s="486"/>
      <c r="N9" s="489"/>
    </row>
    <row r="10" spans="1:14" ht="112.5" customHeight="1">
      <c r="A10" s="130" t="s">
        <v>125</v>
      </c>
      <c r="B10" s="486"/>
      <c r="C10" s="486"/>
      <c r="D10" s="486"/>
      <c r="E10" s="486"/>
      <c r="F10" s="486"/>
      <c r="G10" s="486"/>
      <c r="H10" s="486"/>
      <c r="I10" s="486"/>
      <c r="J10" s="486"/>
      <c r="K10" s="486"/>
      <c r="L10" s="486"/>
      <c r="M10" s="486"/>
      <c r="N10" s="489"/>
    </row>
    <row r="11" spans="1:14" ht="114" customHeight="1" thickBot="1">
      <c r="A11" s="131" t="s">
        <v>126</v>
      </c>
      <c r="B11" s="487"/>
      <c r="C11" s="487"/>
      <c r="D11" s="487"/>
      <c r="E11" s="487"/>
      <c r="F11" s="487"/>
      <c r="G11" s="487"/>
      <c r="H11" s="487"/>
      <c r="I11" s="487"/>
      <c r="J11" s="487"/>
      <c r="K11" s="487"/>
      <c r="L11" s="487"/>
      <c r="M11" s="487"/>
      <c r="N11" s="490"/>
    </row>
    <row r="20" spans="13:13">
      <c r="M20" s="30" t="s">
        <v>38</v>
      </c>
    </row>
    <row r="69" spans="9:9">
      <c r="I69" s="30" t="s">
        <v>7</v>
      </c>
    </row>
  </sheetData>
  <mergeCells count="18">
    <mergeCell ref="F3:I3"/>
    <mergeCell ref="J3:M3"/>
    <mergeCell ref="A7:A8"/>
    <mergeCell ref="N3:N6"/>
    <mergeCell ref="B7:B11"/>
    <mergeCell ref="C7:C11"/>
    <mergeCell ref="D7:D11"/>
    <mergeCell ref="E7:E11"/>
    <mergeCell ref="F7:F11"/>
    <mergeCell ref="G7:G11"/>
    <mergeCell ref="H7:H11"/>
    <mergeCell ref="I7:I11"/>
    <mergeCell ref="J7:J11"/>
    <mergeCell ref="K7:K11"/>
    <mergeCell ref="L7:L11"/>
    <mergeCell ref="M7:M11"/>
    <mergeCell ref="N7:N11"/>
    <mergeCell ref="B3:E3"/>
  </mergeCells>
  <pageMargins left="0.7" right="0.7" top="0.75" bottom="0.75" header="0.3" footer="0.3"/>
  <pageSetup paperSize="9" scale="6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F3BC73-999C-4098-850A-EA389E6AC547}">
  <sheetPr>
    <tabColor rgb="FF92D050"/>
    <pageSetUpPr fitToPage="1"/>
  </sheetPr>
  <dimension ref="A1:K20"/>
  <sheetViews>
    <sheetView showOutlineSymbols="0" view="pageBreakPreview" zoomScale="80" zoomScaleNormal="87" zoomScaleSheetLayoutView="80" workbookViewId="0">
      <selection activeCell="B6" sqref="B6"/>
    </sheetView>
  </sheetViews>
  <sheetFormatPr defaultColWidth="11.44140625" defaultRowHeight="15"/>
  <cols>
    <col min="1" max="1" width="11.44140625" style="1" customWidth="1"/>
    <col min="2" max="2" width="19.77734375" style="1" customWidth="1"/>
    <col min="3" max="3" width="19.109375" style="1" customWidth="1"/>
    <col min="4" max="4" width="16.6640625" style="1" customWidth="1"/>
    <col min="5" max="5" width="20" style="1" customWidth="1"/>
    <col min="6" max="6" width="17.6640625" style="1" customWidth="1"/>
    <col min="7" max="7" width="16.6640625" style="1" customWidth="1"/>
    <col min="8" max="8" width="19.88671875" style="1" customWidth="1"/>
    <col min="9" max="9" width="17.6640625" style="1" customWidth="1"/>
    <col min="10" max="10" width="16.6640625" style="1" customWidth="1"/>
    <col min="11" max="11" width="17.6640625" style="1" customWidth="1"/>
    <col min="12" max="16384" width="11.44140625" style="1"/>
  </cols>
  <sheetData>
    <row r="1" spans="1:11" s="136" customFormat="1" ht="30.75" customHeight="1">
      <c r="A1" s="229" t="s">
        <v>32</v>
      </c>
      <c r="B1" s="230"/>
      <c r="C1" s="597"/>
      <c r="D1" s="598"/>
      <c r="E1" s="598"/>
      <c r="F1" s="598"/>
      <c r="G1" s="598"/>
      <c r="H1" s="598"/>
      <c r="I1" s="599"/>
      <c r="J1" s="501" t="s">
        <v>941</v>
      </c>
      <c r="K1" s="502"/>
    </row>
    <row r="2" spans="1:11" ht="19.5">
      <c r="A2" s="496" t="s">
        <v>127</v>
      </c>
      <c r="B2" s="497"/>
      <c r="C2" s="497"/>
      <c r="D2" s="497"/>
      <c r="E2" s="497"/>
      <c r="F2" s="497"/>
      <c r="G2" s="497"/>
      <c r="H2" s="497"/>
      <c r="I2" s="497"/>
      <c r="J2" s="497"/>
      <c r="K2" s="498"/>
    </row>
    <row r="3" spans="1:11" ht="15.75">
      <c r="A3" s="493" t="s">
        <v>128</v>
      </c>
      <c r="B3" s="494"/>
      <c r="C3" s="494"/>
      <c r="D3" s="494"/>
      <c r="E3" s="494"/>
      <c r="F3" s="494" t="s">
        <v>128</v>
      </c>
      <c r="G3" s="494"/>
      <c r="H3" s="494"/>
      <c r="I3" s="494"/>
      <c r="J3" s="494"/>
      <c r="K3" s="495"/>
    </row>
    <row r="4" spans="1:11" ht="39" customHeight="1">
      <c r="A4" s="593" t="s">
        <v>940</v>
      </c>
      <c r="B4" s="596" t="s">
        <v>948</v>
      </c>
      <c r="C4" s="596"/>
      <c r="D4" s="596"/>
      <c r="E4" s="596" t="s">
        <v>949</v>
      </c>
      <c r="F4" s="596"/>
      <c r="G4" s="596"/>
      <c r="H4" s="596" t="s">
        <v>950</v>
      </c>
      <c r="I4" s="596"/>
      <c r="J4" s="596"/>
      <c r="K4" s="590"/>
    </row>
    <row r="5" spans="1:11" ht="144.75" customHeight="1">
      <c r="A5" s="36"/>
      <c r="B5" s="591" t="s">
        <v>129</v>
      </c>
      <c r="C5" s="591" t="s">
        <v>130</v>
      </c>
      <c r="D5" s="591" t="s">
        <v>131</v>
      </c>
      <c r="E5" s="591" t="s">
        <v>129</v>
      </c>
      <c r="F5" s="591" t="s">
        <v>130</v>
      </c>
      <c r="G5" s="591" t="s">
        <v>131</v>
      </c>
      <c r="H5" s="591" t="s">
        <v>129</v>
      </c>
      <c r="I5" s="591" t="s">
        <v>130</v>
      </c>
      <c r="J5" s="591" t="s">
        <v>131</v>
      </c>
      <c r="K5" s="592" t="s">
        <v>132</v>
      </c>
    </row>
    <row r="6" spans="1:11" s="13" customFormat="1" ht="57.75" customHeight="1" thickBot="1">
      <c r="A6" s="137"/>
      <c r="B6" s="594">
        <v>57453</v>
      </c>
      <c r="C6" s="594">
        <v>57453</v>
      </c>
      <c r="D6" s="594">
        <v>0</v>
      </c>
      <c r="E6" s="594">
        <v>46645</v>
      </c>
      <c r="F6" s="594">
        <v>46645</v>
      </c>
      <c r="G6" s="594">
        <v>0</v>
      </c>
      <c r="H6" s="595">
        <v>37960</v>
      </c>
      <c r="I6" s="595">
        <v>37960</v>
      </c>
      <c r="J6" s="595">
        <v>0</v>
      </c>
      <c r="K6" s="139"/>
    </row>
    <row r="11" spans="1:11">
      <c r="D11" s="26"/>
    </row>
    <row r="20" spans="9:9">
      <c r="I20" s="1" t="s">
        <v>133</v>
      </c>
    </row>
  </sheetData>
  <mergeCells count="7">
    <mergeCell ref="J1:K1"/>
    <mergeCell ref="A2:K2"/>
    <mergeCell ref="A3:K3"/>
    <mergeCell ref="B4:D4"/>
    <mergeCell ref="E4:G4"/>
    <mergeCell ref="H4:J4"/>
    <mergeCell ref="C1:I1"/>
  </mergeCells>
  <printOptions horizontalCentered="1" verticalCentered="1"/>
  <pageMargins left="0" right="0" top="0" bottom="0" header="0.51181102362204722" footer="0.51181102362204722"/>
  <pageSetup paperSize="9" scale="62"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2D141-C7C8-4F3A-BE34-85ABB39D1E60}">
  <sheetPr>
    <tabColor rgb="FF92D050"/>
    <pageSetUpPr fitToPage="1"/>
  </sheetPr>
  <dimension ref="A1:K14"/>
  <sheetViews>
    <sheetView view="pageBreakPreview" zoomScale="85" workbookViewId="0">
      <selection activeCell="D9" sqref="D9"/>
    </sheetView>
  </sheetViews>
  <sheetFormatPr defaultColWidth="11.44140625" defaultRowHeight="15"/>
  <cols>
    <col min="1" max="1" width="11.44140625" style="1" customWidth="1"/>
    <col min="2" max="2" width="20" style="1" customWidth="1"/>
    <col min="3" max="3" width="22.5546875" style="1" customWidth="1"/>
    <col min="4" max="4" width="19.6640625" style="1" customWidth="1"/>
    <col min="5" max="5" width="18.77734375" style="1" customWidth="1"/>
    <col min="6" max="6" width="19.6640625" style="1" customWidth="1"/>
    <col min="7" max="7" width="19" style="1" customWidth="1"/>
    <col min="8" max="8" width="20.88671875" style="1" customWidth="1"/>
    <col min="9" max="9" width="22.109375" style="1" customWidth="1"/>
    <col min="10" max="10" width="21.109375" style="1" customWidth="1"/>
    <col min="11" max="11" width="17.6640625" style="1" customWidth="1"/>
    <col min="12" max="16384" width="11.44140625" style="1"/>
  </cols>
  <sheetData>
    <row r="1" spans="1:11" s="140" customFormat="1" ht="30" customHeight="1">
      <c r="A1" s="499" t="s">
        <v>0</v>
      </c>
      <c r="B1" s="500"/>
      <c r="C1" s="597"/>
      <c r="D1" s="598"/>
      <c r="E1" s="598"/>
      <c r="F1" s="598"/>
      <c r="G1" s="598"/>
      <c r="H1" s="598"/>
      <c r="I1" s="599"/>
      <c r="J1" s="501" t="s">
        <v>942</v>
      </c>
      <c r="K1" s="502"/>
    </row>
    <row r="2" spans="1:11" ht="31.5" customHeight="1">
      <c r="A2" s="603" t="s">
        <v>134</v>
      </c>
      <c r="B2" s="604"/>
      <c r="C2" s="604"/>
      <c r="D2" s="604"/>
      <c r="E2" s="604"/>
      <c r="F2" s="604"/>
      <c r="G2" s="604"/>
      <c r="H2" s="604"/>
      <c r="I2" s="604"/>
      <c r="J2" s="604"/>
      <c r="K2" s="605"/>
    </row>
    <row r="3" spans="1:11" ht="42" customHeight="1">
      <c r="A3" s="593" t="s">
        <v>1</v>
      </c>
      <c r="B3" s="596" t="s">
        <v>948</v>
      </c>
      <c r="C3" s="596"/>
      <c r="D3" s="596"/>
      <c r="E3" s="596" t="s">
        <v>949</v>
      </c>
      <c r="F3" s="596"/>
      <c r="G3" s="596"/>
      <c r="H3" s="596" t="s">
        <v>950</v>
      </c>
      <c r="I3" s="596"/>
      <c r="J3" s="596"/>
      <c r="K3" s="38"/>
    </row>
    <row r="4" spans="1:11" ht="119.25" customHeight="1">
      <c r="A4" s="36"/>
      <c r="B4" s="601" t="s">
        <v>135</v>
      </c>
      <c r="C4" s="601" t="s">
        <v>136</v>
      </c>
      <c r="D4" s="601" t="s">
        <v>137</v>
      </c>
      <c r="E4" s="601" t="s">
        <v>135</v>
      </c>
      <c r="F4" s="601" t="s">
        <v>136</v>
      </c>
      <c r="G4" s="601" t="s">
        <v>137</v>
      </c>
      <c r="H4" s="601" t="s">
        <v>135</v>
      </c>
      <c r="I4" s="601" t="s">
        <v>136</v>
      </c>
      <c r="J4" s="601" t="s">
        <v>137</v>
      </c>
      <c r="K4" s="602" t="s">
        <v>132</v>
      </c>
    </row>
    <row r="5" spans="1:11" ht="73.5" customHeight="1" thickBot="1">
      <c r="A5" s="39"/>
      <c r="B5" s="594">
        <v>95</v>
      </c>
      <c r="C5" s="594">
        <v>95</v>
      </c>
      <c r="D5" s="594">
        <v>0</v>
      </c>
      <c r="E5" s="594">
        <v>168</v>
      </c>
      <c r="F5" s="594">
        <v>168</v>
      </c>
      <c r="G5" s="594">
        <v>0</v>
      </c>
      <c r="H5" s="595">
        <v>140</v>
      </c>
      <c r="I5" s="595">
        <v>140</v>
      </c>
      <c r="J5" s="595">
        <v>0</v>
      </c>
      <c r="K5" s="600" t="s">
        <v>138</v>
      </c>
    </row>
    <row r="6" spans="1:11">
      <c r="A6" s="31"/>
      <c r="B6" s="31"/>
      <c r="C6" s="8"/>
      <c r="D6" s="32"/>
      <c r="E6" s="32"/>
      <c r="F6" s="32"/>
      <c r="G6" s="32"/>
      <c r="H6" s="32"/>
      <c r="I6" s="32"/>
      <c r="J6" s="32"/>
      <c r="K6" s="8"/>
    </row>
    <row r="7" spans="1:11">
      <c r="A7" s="31"/>
      <c r="B7" s="31"/>
      <c r="C7" s="8"/>
      <c r="D7" s="32"/>
      <c r="E7" s="32"/>
      <c r="F7" s="32"/>
      <c r="G7" s="32"/>
      <c r="H7" s="32"/>
      <c r="I7" s="32"/>
      <c r="J7" s="32"/>
      <c r="K7" s="8"/>
    </row>
    <row r="8" spans="1:11">
      <c r="A8" s="31"/>
      <c r="B8" s="31"/>
      <c r="C8" s="8"/>
      <c r="D8" s="32"/>
      <c r="E8" s="32"/>
      <c r="F8" s="32"/>
      <c r="G8" s="32"/>
      <c r="H8" s="32"/>
      <c r="I8" s="32"/>
      <c r="J8" s="32"/>
      <c r="K8" s="8"/>
    </row>
    <row r="9" spans="1:11">
      <c r="A9" s="31"/>
      <c r="B9" s="31"/>
      <c r="C9" s="8"/>
      <c r="D9" s="32"/>
      <c r="E9" s="32"/>
      <c r="F9" s="32"/>
      <c r="G9" s="32"/>
      <c r="H9" s="32"/>
      <c r="I9" s="32"/>
      <c r="J9" s="32"/>
      <c r="K9" s="8"/>
    </row>
    <row r="10" spans="1:11">
      <c r="A10" s="31"/>
      <c r="B10" s="31"/>
      <c r="C10" s="8"/>
      <c r="D10" s="32"/>
      <c r="E10" s="32"/>
      <c r="F10" s="32"/>
      <c r="G10" s="32"/>
      <c r="H10" s="32"/>
      <c r="I10" s="32"/>
      <c r="J10" s="32"/>
      <c r="K10" s="8"/>
    </row>
    <row r="11" spans="1:11">
      <c r="A11" s="31"/>
      <c r="B11" s="31"/>
      <c r="C11" s="8"/>
      <c r="D11" s="32"/>
      <c r="E11" s="32"/>
      <c r="F11" s="32"/>
      <c r="G11" s="32"/>
      <c r="H11" s="32"/>
      <c r="I11" s="32"/>
      <c r="J11" s="32"/>
      <c r="K11" s="8"/>
    </row>
    <row r="12" spans="1:11">
      <c r="A12" s="31"/>
      <c r="B12" s="31"/>
      <c r="C12" s="8"/>
      <c r="D12" s="32"/>
      <c r="E12" s="32"/>
      <c r="F12" s="32"/>
      <c r="G12" s="32"/>
      <c r="H12" s="32"/>
      <c r="I12" s="32"/>
      <c r="J12" s="32"/>
      <c r="K12" s="8"/>
    </row>
    <row r="13" spans="1:11">
      <c r="A13" s="31"/>
      <c r="B13" s="31"/>
      <c r="C13" s="8"/>
      <c r="D13" s="32"/>
      <c r="E13" s="32"/>
      <c r="F13" s="32"/>
      <c r="G13" s="32"/>
      <c r="H13" s="32"/>
      <c r="I13" s="32"/>
      <c r="J13" s="32"/>
      <c r="K13" s="8"/>
    </row>
    <row r="14" spans="1:11">
      <c r="A14" s="2"/>
      <c r="B14" s="2"/>
      <c r="C14" s="34"/>
      <c r="D14" s="35"/>
      <c r="E14" s="35"/>
      <c r="F14" s="35"/>
      <c r="G14" s="35"/>
      <c r="H14" s="35"/>
      <c r="I14" s="35"/>
      <c r="J14" s="35"/>
      <c r="K14" s="34"/>
    </row>
  </sheetData>
  <mergeCells count="7">
    <mergeCell ref="B3:D3"/>
    <mergeCell ref="E3:G3"/>
    <mergeCell ref="H3:J3"/>
    <mergeCell ref="A2:K2"/>
    <mergeCell ref="A1:B1"/>
    <mergeCell ref="J1:K1"/>
    <mergeCell ref="C1:I1"/>
  </mergeCells>
  <printOptions horizontalCentered="1"/>
  <pageMargins left="0.19685039370078741" right="0.19685039370078741" top="2.7559055118110236" bottom="1.7716535433070868" header="0.51181102362204722" footer="0.51181102362204722"/>
  <pageSetup paperSize="9" scale="56"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11AEEE-04AA-4D69-8352-DE37A88BFE20}">
  <sheetPr>
    <tabColor rgb="FF92D050"/>
    <pageSetUpPr fitToPage="1"/>
  </sheetPr>
  <dimension ref="A1:I66"/>
  <sheetViews>
    <sheetView showOutlineSymbols="0" view="pageBreakPreview" zoomScale="90" zoomScaleNormal="87" zoomScaleSheetLayoutView="90" workbookViewId="0">
      <selection activeCell="L4" sqref="L4"/>
    </sheetView>
  </sheetViews>
  <sheetFormatPr defaultColWidth="11.44140625" defaultRowHeight="15"/>
  <cols>
    <col min="1" max="1" width="4.33203125" style="135" customWidth="1"/>
    <col min="2" max="2" width="18.77734375" style="1" customWidth="1"/>
    <col min="3" max="3" width="15.44140625" style="13" customWidth="1"/>
    <col min="4" max="4" width="17.109375" style="13" customWidth="1"/>
    <col min="5" max="5" width="15.33203125" style="13" customWidth="1"/>
    <col min="6" max="6" width="14.44140625" style="13" customWidth="1"/>
    <col min="7" max="7" width="14.88671875" style="13" customWidth="1"/>
    <col min="8" max="8" width="13.6640625" style="13" customWidth="1"/>
    <col min="9" max="9" width="13.109375" style="1" customWidth="1"/>
    <col min="10" max="16384" width="11.44140625" style="1"/>
  </cols>
  <sheetData>
    <row r="1" spans="1:9" s="140" customFormat="1" ht="21" customHeight="1">
      <c r="A1" s="499" t="s">
        <v>32</v>
      </c>
      <c r="B1" s="500"/>
      <c r="C1" s="141"/>
      <c r="D1" s="141"/>
      <c r="E1" s="141"/>
      <c r="F1" s="141"/>
      <c r="G1" s="141"/>
      <c r="H1" s="514" t="s">
        <v>943</v>
      </c>
      <c r="I1" s="515"/>
    </row>
    <row r="2" spans="1:9" ht="44.25" customHeight="1">
      <c r="A2" s="503" t="s">
        <v>8</v>
      </c>
      <c r="B2" s="504"/>
      <c r="C2" s="504"/>
      <c r="D2" s="504"/>
      <c r="E2" s="504"/>
      <c r="F2" s="504"/>
      <c r="G2" s="504"/>
      <c r="H2" s="504"/>
      <c r="I2" s="505"/>
    </row>
    <row r="3" spans="1:9" ht="37.5" customHeight="1">
      <c r="A3" s="506" t="s">
        <v>9</v>
      </c>
      <c r="B3" s="507"/>
      <c r="C3" s="507"/>
      <c r="D3" s="507"/>
      <c r="E3" s="507"/>
      <c r="F3" s="507"/>
      <c r="G3" s="507"/>
      <c r="H3" s="507"/>
      <c r="I3" s="508"/>
    </row>
    <row r="4" spans="1:9" s="26" customFormat="1" ht="61.5" customHeight="1">
      <c r="A4" s="155">
        <v>1</v>
      </c>
      <c r="B4" s="72" t="s">
        <v>947</v>
      </c>
      <c r="C4" s="519" t="s">
        <v>948</v>
      </c>
      <c r="D4" s="519"/>
      <c r="E4" s="519" t="s">
        <v>949</v>
      </c>
      <c r="F4" s="519"/>
      <c r="G4" s="519" t="s">
        <v>950</v>
      </c>
      <c r="H4" s="519"/>
      <c r="I4" s="510" t="s">
        <v>944</v>
      </c>
    </row>
    <row r="5" spans="1:9" ht="27" customHeight="1">
      <c r="A5" s="512"/>
      <c r="B5" s="509" t="s">
        <v>112</v>
      </c>
      <c r="C5" s="511" t="s">
        <v>945</v>
      </c>
      <c r="D5" s="509" t="s">
        <v>946</v>
      </c>
      <c r="E5" s="511" t="s">
        <v>945</v>
      </c>
      <c r="F5" s="509" t="s">
        <v>946</v>
      </c>
      <c r="G5" s="511" t="s">
        <v>945</v>
      </c>
      <c r="H5" s="509" t="s">
        <v>946</v>
      </c>
      <c r="I5" s="510"/>
    </row>
    <row r="6" spans="1:9" ht="30" customHeight="1">
      <c r="A6" s="513"/>
      <c r="B6" s="509"/>
      <c r="C6" s="511"/>
      <c r="D6" s="509"/>
      <c r="E6" s="511"/>
      <c r="F6" s="509"/>
      <c r="G6" s="511"/>
      <c r="H6" s="509"/>
      <c r="I6" s="510"/>
    </row>
    <row r="7" spans="1:9" ht="45" customHeight="1">
      <c r="A7" s="154" t="s">
        <v>10</v>
      </c>
      <c r="B7" s="153" t="s">
        <v>11</v>
      </c>
      <c r="C7" s="152">
        <f>16+3692+5458+7033+6363+5929</f>
        <v>28491</v>
      </c>
      <c r="D7" s="152">
        <f>452+230268+349381+1359464+255123+230690</f>
        <v>2425378</v>
      </c>
      <c r="E7" s="152">
        <f>687+565+751+154+152+139</f>
        <v>2448</v>
      </c>
      <c r="F7" s="152">
        <f>20785+14125+46469+4832+7672+6867</f>
        <v>100750</v>
      </c>
      <c r="G7" s="152">
        <f>144+180+1145+3825</f>
        <v>5294</v>
      </c>
      <c r="H7" s="152">
        <f>6045+6427+52671+232450</f>
        <v>297593</v>
      </c>
      <c r="I7" s="520"/>
    </row>
    <row r="8" spans="1:9" ht="44.25" customHeight="1">
      <c r="A8" s="154" t="s">
        <v>12</v>
      </c>
      <c r="B8" s="160" t="s">
        <v>13</v>
      </c>
      <c r="C8" s="152">
        <f>151+8680+10402+12683+11216+12331</f>
        <v>55463</v>
      </c>
      <c r="D8" s="152">
        <f>10990+380227+430127+2671912+338487+389974</f>
        <v>4221717</v>
      </c>
      <c r="E8" s="152">
        <f>8176+8918+9037+6506+4663+5450</f>
        <v>42750</v>
      </c>
      <c r="F8" s="152">
        <f>272783+305214+550048+279828+160053+275374</f>
        <v>1843300</v>
      </c>
      <c r="G8" s="152">
        <f>7717+10879+10879+15057+11790+6823</f>
        <v>63145</v>
      </c>
      <c r="H8" s="152">
        <f>322978+411885+376057+546577+353406+74614</f>
        <v>2085517</v>
      </c>
      <c r="I8" s="521"/>
    </row>
    <row r="9" spans="1:9" ht="40.5" customHeight="1">
      <c r="A9" s="156" t="s">
        <v>111</v>
      </c>
      <c r="B9" s="46" t="s">
        <v>110</v>
      </c>
      <c r="C9" s="152"/>
      <c r="D9" s="152"/>
      <c r="E9" s="152"/>
      <c r="F9" s="152"/>
      <c r="G9" s="152"/>
      <c r="H9" s="152"/>
      <c r="I9" s="521"/>
    </row>
    <row r="10" spans="1:9" ht="39" customHeight="1">
      <c r="A10" s="154"/>
      <c r="B10" s="44" t="s">
        <v>16</v>
      </c>
      <c r="C10" s="152">
        <f>16+3692+5458+7033+6363+5929</f>
        <v>28491</v>
      </c>
      <c r="D10" s="152">
        <f>452+230268+349381+1359464+255123+230690</f>
        <v>2425378</v>
      </c>
      <c r="E10" s="152">
        <f>687+565+751+154+152+139</f>
        <v>2448</v>
      </c>
      <c r="F10" s="152">
        <f>20785+14125+46469+4832+7672+6867</f>
        <v>100750</v>
      </c>
      <c r="G10" s="152">
        <f>145+228+1367+95+32+68</f>
        <v>1935</v>
      </c>
      <c r="H10" s="152">
        <f>6045+18861+74988+3307+1063+1358</f>
        <v>105622</v>
      </c>
      <c r="I10" s="521"/>
    </row>
    <row r="11" spans="1:9" ht="44.25" customHeight="1" thickBot="1">
      <c r="A11" s="157"/>
      <c r="B11" s="159" t="s">
        <v>17</v>
      </c>
      <c r="C11" s="158">
        <f>44+30+96+28+4</f>
        <v>202</v>
      </c>
      <c r="D11" s="158">
        <f>3307+1558+19613+1616+296</f>
        <v>26390</v>
      </c>
      <c r="E11" s="158">
        <f>12+18+24+22+23+31</f>
        <v>130</v>
      </c>
      <c r="F11" s="158">
        <f>531+819+936+3515+2794+1592</f>
        <v>10187</v>
      </c>
      <c r="G11" s="158">
        <f>26+28+163+244+221+189</f>
        <v>871</v>
      </c>
      <c r="H11" s="158">
        <f>2486+1182+3690+4618+5070+3454</f>
        <v>20500</v>
      </c>
      <c r="I11" s="522"/>
    </row>
    <row r="12" spans="1:9">
      <c r="A12" s="144"/>
      <c r="C12" s="27"/>
      <c r="D12" s="27"/>
      <c r="E12" s="27"/>
      <c r="F12" s="27"/>
      <c r="G12" s="27"/>
      <c r="H12" s="27"/>
      <c r="I12" s="150"/>
    </row>
    <row r="13" spans="1:9">
      <c r="A13" s="146" t="s">
        <v>14</v>
      </c>
      <c r="B13" s="28" t="s">
        <v>15</v>
      </c>
      <c r="C13" s="11"/>
      <c r="D13" s="11"/>
      <c r="E13" s="11"/>
      <c r="F13" s="11"/>
      <c r="G13" s="11"/>
      <c r="H13" s="11"/>
      <c r="I13" s="150"/>
    </row>
    <row r="14" spans="1:9">
      <c r="A14" s="146"/>
      <c r="B14" s="28" t="s">
        <v>16</v>
      </c>
      <c r="C14" s="11"/>
      <c r="D14" s="11"/>
      <c r="E14" s="11"/>
      <c r="F14" s="11"/>
      <c r="G14" s="11"/>
      <c r="H14" s="11"/>
      <c r="I14" s="150"/>
    </row>
    <row r="15" spans="1:9">
      <c r="A15" s="146"/>
      <c r="B15" s="28"/>
      <c r="C15" s="11"/>
      <c r="D15" s="11"/>
      <c r="E15" s="11"/>
      <c r="F15" s="11"/>
      <c r="G15" s="11"/>
      <c r="H15" s="11"/>
      <c r="I15" s="150"/>
    </row>
    <row r="16" spans="1:9">
      <c r="A16" s="146"/>
      <c r="B16" s="28" t="s">
        <v>17</v>
      </c>
      <c r="C16" s="11"/>
      <c r="D16" s="11"/>
      <c r="E16" s="11"/>
      <c r="F16" s="11"/>
      <c r="G16" s="11"/>
      <c r="H16" s="11"/>
      <c r="I16" s="150"/>
    </row>
    <row r="17" spans="1:9">
      <c r="A17" s="146"/>
      <c r="B17" s="28"/>
      <c r="C17" s="11"/>
      <c r="D17" s="11"/>
      <c r="E17" s="11"/>
      <c r="F17" s="11"/>
      <c r="G17" s="11"/>
      <c r="H17" s="11"/>
      <c r="I17" s="150"/>
    </row>
    <row r="18" spans="1:9">
      <c r="A18" s="146" t="s">
        <v>18</v>
      </c>
      <c r="B18" s="28" t="s">
        <v>19</v>
      </c>
      <c r="C18" s="11"/>
      <c r="D18" s="11"/>
      <c r="E18" s="11"/>
      <c r="F18" s="11"/>
      <c r="G18" s="11"/>
      <c r="H18" s="11"/>
      <c r="I18" s="150"/>
    </row>
    <row r="19" spans="1:9">
      <c r="A19" s="146"/>
      <c r="B19" s="28" t="s">
        <v>16</v>
      </c>
      <c r="C19" s="11"/>
      <c r="D19" s="11"/>
      <c r="E19" s="11"/>
      <c r="F19" s="11"/>
      <c r="G19" s="11"/>
      <c r="H19" s="11"/>
      <c r="I19" s="150"/>
    </row>
    <row r="20" spans="1:9">
      <c r="A20" s="146"/>
      <c r="B20" s="28"/>
      <c r="C20" s="11"/>
      <c r="D20" s="11"/>
      <c r="E20" s="11"/>
      <c r="F20" s="11"/>
      <c r="G20" s="11"/>
      <c r="H20" s="11"/>
      <c r="I20" s="150"/>
    </row>
    <row r="21" spans="1:9">
      <c r="A21" s="146"/>
      <c r="B21" s="28" t="s">
        <v>17</v>
      </c>
      <c r="C21" s="11"/>
      <c r="D21" s="11"/>
      <c r="E21" s="11"/>
      <c r="F21" s="11"/>
      <c r="G21" s="11"/>
      <c r="H21" s="11"/>
      <c r="I21" s="150"/>
    </row>
    <row r="22" spans="1:9">
      <c r="A22" s="146"/>
      <c r="B22" s="28"/>
      <c r="C22" s="11"/>
      <c r="D22" s="11"/>
      <c r="E22" s="11"/>
      <c r="F22" s="11"/>
      <c r="G22" s="11"/>
      <c r="H22" s="11"/>
      <c r="I22" s="150"/>
    </row>
    <row r="23" spans="1:9">
      <c r="A23" s="146"/>
      <c r="B23" s="28" t="s">
        <v>20</v>
      </c>
      <c r="C23" s="11"/>
      <c r="D23" s="11"/>
      <c r="E23" s="11"/>
      <c r="F23" s="11"/>
      <c r="G23" s="11"/>
      <c r="H23" s="11"/>
      <c r="I23" s="150"/>
    </row>
    <row r="24" spans="1:9">
      <c r="A24" s="147"/>
      <c r="B24" s="29"/>
      <c r="C24" s="12"/>
      <c r="D24" s="12"/>
      <c r="E24" s="12"/>
      <c r="F24" s="12"/>
      <c r="G24" s="12"/>
      <c r="H24" s="12"/>
      <c r="I24" s="151"/>
    </row>
    <row r="25" spans="1:9">
      <c r="A25" s="146"/>
      <c r="B25" s="28"/>
      <c r="C25" s="516"/>
      <c r="D25" s="516"/>
      <c r="E25" s="516"/>
      <c r="F25" s="516"/>
      <c r="G25" s="516"/>
      <c r="H25" s="516"/>
      <c r="I25" s="516"/>
    </row>
    <row r="26" spans="1:9" ht="15.75">
      <c r="A26" s="148">
        <v>2</v>
      </c>
      <c r="B26" s="28" t="s">
        <v>21</v>
      </c>
      <c r="C26" s="517"/>
      <c r="D26" s="517"/>
      <c r="E26" s="517"/>
      <c r="F26" s="517"/>
      <c r="G26" s="517"/>
      <c r="H26" s="517"/>
      <c r="I26" s="517"/>
    </row>
    <row r="27" spans="1:9">
      <c r="A27" s="146"/>
      <c r="B27" s="28"/>
      <c r="C27" s="517"/>
      <c r="D27" s="517"/>
      <c r="E27" s="517"/>
      <c r="F27" s="517"/>
      <c r="G27" s="517"/>
      <c r="H27" s="517"/>
      <c r="I27" s="517"/>
    </row>
    <row r="28" spans="1:9">
      <c r="A28" s="146"/>
      <c r="B28" s="28"/>
      <c r="C28" s="518"/>
      <c r="D28" s="518"/>
      <c r="E28" s="518"/>
      <c r="F28" s="518"/>
      <c r="G28" s="518"/>
      <c r="H28" s="518"/>
      <c r="I28" s="518"/>
    </row>
    <row r="29" spans="1:9">
      <c r="A29" s="149"/>
      <c r="B29" s="3" t="s">
        <v>22</v>
      </c>
      <c r="C29" s="523"/>
      <c r="D29" s="526"/>
      <c r="E29" s="523"/>
      <c r="F29" s="526"/>
      <c r="G29" s="523"/>
      <c r="H29" s="526"/>
      <c r="I29" s="523"/>
    </row>
    <row r="30" spans="1:9">
      <c r="A30" s="144"/>
      <c r="B30" s="1" t="s">
        <v>23</v>
      </c>
      <c r="C30" s="524"/>
      <c r="D30" s="527"/>
      <c r="E30" s="524"/>
      <c r="F30" s="527"/>
      <c r="G30" s="524"/>
      <c r="H30" s="527"/>
      <c r="I30" s="524"/>
    </row>
    <row r="31" spans="1:9">
      <c r="A31" s="144"/>
      <c r="B31" s="1" t="s">
        <v>24</v>
      </c>
      <c r="C31" s="524"/>
      <c r="D31" s="527"/>
      <c r="E31" s="524"/>
      <c r="F31" s="527"/>
      <c r="G31" s="524"/>
      <c r="H31" s="527"/>
      <c r="I31" s="524"/>
    </row>
    <row r="32" spans="1:9">
      <c r="A32" s="144"/>
      <c r="B32" s="1" t="s">
        <v>25</v>
      </c>
      <c r="C32" s="524"/>
      <c r="D32" s="527"/>
      <c r="E32" s="524"/>
      <c r="F32" s="527"/>
      <c r="G32" s="524"/>
      <c r="H32" s="527"/>
      <c r="I32" s="524"/>
    </row>
    <row r="33" spans="1:9" ht="15.75">
      <c r="A33" s="144"/>
      <c r="B33" s="5" t="s">
        <v>26</v>
      </c>
      <c r="C33" s="524"/>
      <c r="D33" s="527"/>
      <c r="E33" s="524"/>
      <c r="F33" s="527"/>
      <c r="G33" s="524"/>
      <c r="H33" s="527"/>
      <c r="I33" s="524"/>
    </row>
    <row r="34" spans="1:9">
      <c r="A34" s="144"/>
      <c r="B34" s="1" t="s">
        <v>27</v>
      </c>
      <c r="C34" s="524"/>
      <c r="D34" s="527"/>
      <c r="E34" s="524"/>
      <c r="F34" s="527"/>
      <c r="G34" s="524"/>
      <c r="H34" s="527"/>
      <c r="I34" s="524"/>
    </row>
    <row r="35" spans="1:9">
      <c r="A35" s="144"/>
      <c r="B35" s="1" t="s">
        <v>28</v>
      </c>
      <c r="C35" s="524"/>
      <c r="D35" s="527"/>
      <c r="E35" s="524"/>
      <c r="F35" s="527"/>
      <c r="G35" s="524"/>
      <c r="H35" s="527"/>
      <c r="I35" s="524"/>
    </row>
    <row r="36" spans="1:9">
      <c r="A36" s="145"/>
      <c r="B36" s="4"/>
      <c r="C36" s="525"/>
      <c r="D36" s="528"/>
      <c r="E36" s="525"/>
      <c r="F36" s="528"/>
      <c r="G36" s="525"/>
      <c r="H36" s="528"/>
      <c r="I36" s="525"/>
    </row>
    <row r="66" spans="7:7">
      <c r="G66" s="13" t="s">
        <v>7</v>
      </c>
    </row>
  </sheetData>
  <mergeCells count="31">
    <mergeCell ref="I29:I36"/>
    <mergeCell ref="C29:C36"/>
    <mergeCell ref="D29:D36"/>
    <mergeCell ref="E29:E36"/>
    <mergeCell ref="F29:F36"/>
    <mergeCell ref="G29:G36"/>
    <mergeCell ref="H29:H36"/>
    <mergeCell ref="H25:H28"/>
    <mergeCell ref="I25:I28"/>
    <mergeCell ref="C4:D4"/>
    <mergeCell ref="E4:F4"/>
    <mergeCell ref="G4:H4"/>
    <mergeCell ref="C25:C28"/>
    <mergeCell ref="D25:D28"/>
    <mergeCell ref="E25:E28"/>
    <mergeCell ref="F25:F28"/>
    <mergeCell ref="G25:G28"/>
    <mergeCell ref="I7:I11"/>
    <mergeCell ref="A1:B1"/>
    <mergeCell ref="A2:I2"/>
    <mergeCell ref="A3:I3"/>
    <mergeCell ref="B5:B6"/>
    <mergeCell ref="I4:I6"/>
    <mergeCell ref="C5:C6"/>
    <mergeCell ref="D5:D6"/>
    <mergeCell ref="E5:E6"/>
    <mergeCell ref="F5:F6"/>
    <mergeCell ref="G5:G6"/>
    <mergeCell ref="H5:H6"/>
    <mergeCell ref="A5:A6"/>
    <mergeCell ref="H1:I1"/>
  </mergeCells>
  <printOptions horizontalCentered="1"/>
  <pageMargins left="0.5" right="0.5" top="1" bottom="0.75" header="0.5" footer="0.5"/>
  <pageSetup scale="84"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C0DF07-4601-4839-825C-88E1138A93A4}">
  <sheetPr>
    <tabColor rgb="FF92D050"/>
    <pageSetUpPr fitToPage="1"/>
  </sheetPr>
  <dimension ref="A1:G45"/>
  <sheetViews>
    <sheetView showOutlineSymbols="0" view="pageBreakPreview" zoomScale="85" zoomScaleNormal="87" zoomScaleSheetLayoutView="85" workbookViewId="0">
      <selection sqref="A1:G6"/>
    </sheetView>
  </sheetViews>
  <sheetFormatPr defaultColWidth="11.44140625" defaultRowHeight="15"/>
  <cols>
    <col min="1" max="1" width="3.6640625" style="135" customWidth="1"/>
    <col min="2" max="2" width="21.6640625" style="1" customWidth="1"/>
    <col min="3" max="5" width="17.6640625" style="1" customWidth="1"/>
    <col min="6" max="6" width="39.77734375" style="1" customWidth="1"/>
    <col min="7" max="7" width="36" style="1" customWidth="1"/>
    <col min="8" max="16384" width="11.44140625" style="1"/>
  </cols>
  <sheetData>
    <row r="1" spans="1:7" s="26" customFormat="1" ht="27.75" customHeight="1">
      <c r="A1" s="499" t="s">
        <v>0</v>
      </c>
      <c r="B1" s="500"/>
      <c r="C1" s="529"/>
      <c r="D1" s="529"/>
      <c r="E1" s="529"/>
      <c r="F1" s="529"/>
      <c r="G1" s="186" t="s">
        <v>959</v>
      </c>
    </row>
    <row r="2" spans="1:7" ht="19.5">
      <c r="A2" s="496" t="s">
        <v>139</v>
      </c>
      <c r="B2" s="497"/>
      <c r="C2" s="497"/>
      <c r="D2" s="497"/>
      <c r="E2" s="497"/>
      <c r="F2" s="497"/>
      <c r="G2" s="498"/>
    </row>
    <row r="3" spans="1:7" ht="80.25" customHeight="1">
      <c r="A3" s="179" t="s">
        <v>960</v>
      </c>
      <c r="B3" s="177" t="s">
        <v>1</v>
      </c>
      <c r="C3" s="178" t="s">
        <v>961</v>
      </c>
      <c r="D3" s="178" t="s">
        <v>949</v>
      </c>
      <c r="E3" s="178" t="s">
        <v>950</v>
      </c>
      <c r="F3" s="178" t="s">
        <v>140</v>
      </c>
      <c r="G3" s="180" t="s">
        <v>141</v>
      </c>
    </row>
    <row r="4" spans="1:7" ht="15.75">
      <c r="A4" s="154"/>
      <c r="B4" s="133" t="s">
        <v>114</v>
      </c>
      <c r="C4" s="9"/>
      <c r="D4" s="9"/>
      <c r="E4" s="9"/>
      <c r="F4" s="9"/>
      <c r="G4" s="38"/>
    </row>
    <row r="5" spans="1:7" ht="218.25" customHeight="1">
      <c r="A5" s="173">
        <v>1</v>
      </c>
      <c r="B5" s="174" t="s">
        <v>142</v>
      </c>
      <c r="C5" s="172">
        <v>10</v>
      </c>
      <c r="D5" s="172">
        <v>5</v>
      </c>
      <c r="E5" s="172">
        <v>10</v>
      </c>
      <c r="F5" s="175" t="s">
        <v>143</v>
      </c>
      <c r="G5" s="176" t="s">
        <v>962</v>
      </c>
    </row>
    <row r="6" spans="1:7" ht="183.75" customHeight="1" thickBot="1">
      <c r="A6" s="181">
        <v>2</v>
      </c>
      <c r="B6" s="182" t="s">
        <v>144</v>
      </c>
      <c r="C6" s="183">
        <v>1757</v>
      </c>
      <c r="D6" s="183">
        <v>1540</v>
      </c>
      <c r="E6" s="183">
        <v>1996</v>
      </c>
      <c r="F6" s="184" t="s">
        <v>963</v>
      </c>
      <c r="G6" s="185" t="s">
        <v>964</v>
      </c>
    </row>
    <row r="14" spans="1:7">
      <c r="F14" s="1" t="s">
        <v>145</v>
      </c>
    </row>
    <row r="45" spans="5:5">
      <c r="E45" s="1" t="s">
        <v>7</v>
      </c>
    </row>
  </sheetData>
  <mergeCells count="3">
    <mergeCell ref="A2:G2"/>
    <mergeCell ref="A1:B1"/>
    <mergeCell ref="C1:F1"/>
  </mergeCells>
  <printOptions horizontalCentered="1"/>
  <pageMargins left="0.5" right="0.5" top="1" bottom="0.75" header="0.5" footer="0.5"/>
  <pageSetup scale="69"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C678C-BE31-4893-A44A-3BB403CC4563}">
  <sheetPr>
    <tabColor rgb="FF92D050"/>
    <pageSetUpPr fitToPage="1"/>
  </sheetPr>
  <dimension ref="A1:I17"/>
  <sheetViews>
    <sheetView showOutlineSymbols="0" zoomScaleNormal="100" zoomScaleSheetLayoutView="85" workbookViewId="0">
      <selection activeCell="E9" sqref="E9"/>
    </sheetView>
  </sheetViews>
  <sheetFormatPr defaultColWidth="11.44140625" defaultRowHeight="15"/>
  <cols>
    <col min="1" max="1" width="8.88671875" style="26" customWidth="1"/>
    <col min="2" max="3" width="15.6640625" style="26" customWidth="1"/>
    <col min="4" max="4" width="15.21875" style="26" customWidth="1"/>
    <col min="5" max="5" width="15.5546875" style="26" customWidth="1"/>
    <col min="6" max="6" width="14.6640625" style="26" customWidth="1"/>
    <col min="7" max="7" width="15.33203125" style="26" customWidth="1"/>
    <col min="8" max="8" width="19.44140625" style="26" customWidth="1"/>
    <col min="9" max="16384" width="11.44140625" style="26"/>
  </cols>
  <sheetData>
    <row r="1" spans="1:9" s="143" customFormat="1" ht="18">
      <c r="A1" s="532" t="s">
        <v>0</v>
      </c>
      <c r="B1" s="533"/>
      <c r="C1" s="466"/>
      <c r="D1" s="467"/>
      <c r="E1" s="467"/>
      <c r="F1" s="467"/>
      <c r="G1" s="468"/>
      <c r="H1" s="191" t="s">
        <v>969</v>
      </c>
    </row>
    <row r="2" spans="1:9" ht="18">
      <c r="A2" s="195" t="s">
        <v>146</v>
      </c>
      <c r="B2" s="192"/>
      <c r="C2" s="193"/>
      <c r="D2" s="193"/>
      <c r="E2" s="193"/>
      <c r="F2" s="193"/>
      <c r="G2" s="193"/>
      <c r="H2" s="189"/>
    </row>
    <row r="3" spans="1:9" s="42" customFormat="1" ht="66" customHeight="1">
      <c r="A3" s="196" t="s">
        <v>1</v>
      </c>
      <c r="B3" s="530" t="s">
        <v>966</v>
      </c>
      <c r="C3" s="531"/>
      <c r="D3" s="531" t="s">
        <v>965</v>
      </c>
      <c r="E3" s="531"/>
      <c r="F3" s="531" t="s">
        <v>967</v>
      </c>
      <c r="G3" s="531"/>
      <c r="H3" s="510" t="s">
        <v>968</v>
      </c>
    </row>
    <row r="4" spans="1:9" s="42" customFormat="1" ht="97.5" customHeight="1">
      <c r="A4" s="197"/>
      <c r="B4" s="199" t="s">
        <v>147</v>
      </c>
      <c r="C4" s="41" t="s">
        <v>148</v>
      </c>
      <c r="D4" s="41" t="s">
        <v>147</v>
      </c>
      <c r="E4" s="41" t="s">
        <v>148</v>
      </c>
      <c r="F4" s="41" t="s">
        <v>147</v>
      </c>
      <c r="G4" s="41" t="s">
        <v>148</v>
      </c>
      <c r="H4" s="510"/>
      <c r="I4" s="43"/>
    </row>
    <row r="5" spans="1:9" ht="23.25" customHeight="1" thickBot="1">
      <c r="A5" s="198"/>
      <c r="B5" s="200">
        <v>1714442</v>
      </c>
      <c r="C5" s="194">
        <v>0</v>
      </c>
      <c r="D5" s="138">
        <v>1740378</v>
      </c>
      <c r="E5" s="138">
        <v>0</v>
      </c>
      <c r="F5" s="138">
        <v>1680198</v>
      </c>
      <c r="G5" s="138">
        <v>0</v>
      </c>
      <c r="H5" s="190"/>
    </row>
    <row r="6" spans="1:9">
      <c r="A6" s="187"/>
      <c r="B6" s="188"/>
      <c r="C6" s="188"/>
      <c r="D6" s="187"/>
      <c r="E6" s="187"/>
      <c r="F6" s="187"/>
      <c r="G6" s="187"/>
      <c r="H6" s="187"/>
    </row>
    <row r="7" spans="1:9">
      <c r="A7" s="44"/>
      <c r="B7" s="45"/>
      <c r="C7" s="45"/>
      <c r="D7" s="44"/>
      <c r="E7" s="44"/>
      <c r="F7" s="44"/>
      <c r="G7" s="44"/>
      <c r="H7" s="44"/>
    </row>
    <row r="8" spans="1:9">
      <c r="A8" s="44"/>
      <c r="B8" s="45"/>
      <c r="C8" s="45"/>
      <c r="D8" s="44"/>
      <c r="E8" s="44"/>
      <c r="F8" s="44"/>
      <c r="G8" s="44"/>
      <c r="H8" s="44"/>
    </row>
    <row r="9" spans="1:9">
      <c r="A9" s="44"/>
      <c r="B9" s="45"/>
      <c r="C9" s="45"/>
      <c r="D9" s="44"/>
      <c r="E9" s="44"/>
      <c r="F9" s="44"/>
      <c r="G9" s="44"/>
      <c r="H9" s="44"/>
    </row>
    <row r="10" spans="1:9">
      <c r="A10" s="44"/>
      <c r="B10" s="45"/>
      <c r="C10" s="45"/>
      <c r="D10" s="44"/>
      <c r="E10" s="44"/>
      <c r="F10" s="44"/>
      <c r="G10" s="44"/>
      <c r="H10" s="44"/>
    </row>
    <row r="11" spans="1:9">
      <c r="A11" s="44"/>
      <c r="B11" s="44"/>
      <c r="C11" s="44"/>
      <c r="D11" s="44"/>
      <c r="E11" s="44"/>
      <c r="F11" s="44"/>
      <c r="G11" s="44"/>
      <c r="H11" s="44"/>
    </row>
    <row r="12" spans="1:9">
      <c r="A12" s="44"/>
      <c r="B12" s="44"/>
      <c r="C12" s="44"/>
      <c r="D12" s="44"/>
      <c r="E12" s="44"/>
      <c r="F12" s="44"/>
      <c r="G12" s="44"/>
      <c r="H12" s="44"/>
    </row>
    <row r="13" spans="1:9">
      <c r="A13" s="44"/>
      <c r="B13" s="44"/>
      <c r="C13" s="44"/>
      <c r="D13" s="44"/>
      <c r="E13" s="44"/>
      <c r="F13" s="44"/>
      <c r="G13" s="44"/>
      <c r="H13" s="44"/>
    </row>
    <row r="14" spans="1:9">
      <c r="A14" s="44"/>
      <c r="B14" s="44"/>
      <c r="C14" s="44"/>
      <c r="D14" s="44"/>
      <c r="E14" s="44"/>
      <c r="F14" s="44"/>
      <c r="G14" s="44"/>
      <c r="H14" s="44"/>
    </row>
    <row r="15" spans="1:9">
      <c r="A15" s="44"/>
      <c r="B15" s="44"/>
      <c r="C15" s="44"/>
      <c r="D15" s="44"/>
      <c r="E15" s="44"/>
      <c r="F15" s="44"/>
      <c r="G15" s="44"/>
      <c r="H15" s="44"/>
    </row>
    <row r="16" spans="1:9">
      <c r="A16" s="44"/>
      <c r="B16" s="44"/>
      <c r="C16" s="44"/>
      <c r="D16" s="44"/>
      <c r="E16" s="44"/>
      <c r="F16" s="44"/>
      <c r="G16" s="44"/>
      <c r="H16" s="44"/>
    </row>
    <row r="17" spans="1:8" ht="15.75">
      <c r="A17" s="40"/>
      <c r="B17" s="47"/>
      <c r="C17" s="47"/>
      <c r="D17" s="47"/>
      <c r="E17" s="44"/>
      <c r="F17" s="44"/>
      <c r="G17" s="44"/>
      <c r="H17" s="44"/>
    </row>
  </sheetData>
  <mergeCells count="6">
    <mergeCell ref="B3:C3"/>
    <mergeCell ref="D3:E3"/>
    <mergeCell ref="F3:G3"/>
    <mergeCell ref="H3:H4"/>
    <mergeCell ref="C1:G1"/>
    <mergeCell ref="A1:B1"/>
  </mergeCells>
  <printOptions horizontalCentered="1" verticalCentered="1"/>
  <pageMargins left="0" right="0" top="0" bottom="0" header="0.51181102362204722" footer="0.51181102362204722"/>
  <pageSetup paperSize="9"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33DC1A-6E3B-4DBD-9ACB-5B346CA8E010}">
  <sheetPr>
    <tabColor rgb="FF92D050"/>
    <pageSetUpPr fitToPage="1"/>
  </sheetPr>
  <dimension ref="A1:H44"/>
  <sheetViews>
    <sheetView showGridLines="0" view="pageBreakPreview" zoomScale="80" zoomScaleNormal="100" zoomScaleSheetLayoutView="80" workbookViewId="0">
      <pane xSplit="1" ySplit="3" topLeftCell="B4" activePane="bottomRight" state="frozen"/>
      <selection pane="topRight" activeCell="B1" sqref="B1"/>
      <selection pane="bottomLeft" activeCell="A7" sqref="A7"/>
      <selection pane="bottomRight" activeCell="G8" sqref="G8"/>
    </sheetView>
  </sheetViews>
  <sheetFormatPr defaultRowHeight="14.25"/>
  <cols>
    <col min="1" max="1" width="21.109375" style="20" customWidth="1"/>
    <col min="2" max="2" width="18.44140625" style="20" customWidth="1"/>
    <col min="3" max="3" width="19.21875" style="20" customWidth="1"/>
    <col min="4" max="4" width="18.88671875" style="20" customWidth="1"/>
    <col min="5" max="5" width="17.6640625" style="20" customWidth="1"/>
    <col min="6" max="6" width="18.109375" style="20" customWidth="1"/>
    <col min="7" max="255" width="8.88671875" style="20"/>
    <col min="256" max="256" width="18.21875" style="20" bestFit="1" customWidth="1"/>
    <col min="257" max="257" width="14.33203125" style="20" customWidth="1"/>
    <col min="258" max="258" width="25.6640625" style="20" bestFit="1" customWidth="1"/>
    <col min="259" max="259" width="12.5546875" style="20" customWidth="1"/>
    <col min="260" max="260" width="13.21875" style="20" customWidth="1"/>
    <col min="261" max="261" width="0" style="20" hidden="1" customWidth="1"/>
    <col min="262" max="262" width="16.21875" style="20" customWidth="1"/>
    <col min="263" max="511" width="8.88671875" style="20"/>
    <col min="512" max="512" width="18.21875" style="20" bestFit="1" customWidth="1"/>
    <col min="513" max="513" width="14.33203125" style="20" customWidth="1"/>
    <col min="514" max="514" width="25.6640625" style="20" bestFit="1" customWidth="1"/>
    <col min="515" max="515" width="12.5546875" style="20" customWidth="1"/>
    <col min="516" max="516" width="13.21875" style="20" customWidth="1"/>
    <col min="517" max="517" width="0" style="20" hidden="1" customWidth="1"/>
    <col min="518" max="518" width="16.21875" style="20" customWidth="1"/>
    <col min="519" max="767" width="8.88671875" style="20"/>
    <col min="768" max="768" width="18.21875" style="20" bestFit="1" customWidth="1"/>
    <col min="769" max="769" width="14.33203125" style="20" customWidth="1"/>
    <col min="770" max="770" width="25.6640625" style="20" bestFit="1" customWidth="1"/>
    <col min="771" max="771" width="12.5546875" style="20" customWidth="1"/>
    <col min="772" max="772" width="13.21875" style="20" customWidth="1"/>
    <col min="773" max="773" width="0" style="20" hidden="1" customWidth="1"/>
    <col min="774" max="774" width="16.21875" style="20" customWidth="1"/>
    <col min="775" max="1023" width="8.88671875" style="20"/>
    <col min="1024" max="1024" width="18.21875" style="20" bestFit="1" customWidth="1"/>
    <col min="1025" max="1025" width="14.33203125" style="20" customWidth="1"/>
    <col min="1026" max="1026" width="25.6640625" style="20" bestFit="1" customWidth="1"/>
    <col min="1027" max="1027" width="12.5546875" style="20" customWidth="1"/>
    <col min="1028" max="1028" width="13.21875" style="20" customWidth="1"/>
    <col min="1029" max="1029" width="0" style="20" hidden="1" customWidth="1"/>
    <col min="1030" max="1030" width="16.21875" style="20" customWidth="1"/>
    <col min="1031" max="1279" width="8.88671875" style="20"/>
    <col min="1280" max="1280" width="18.21875" style="20" bestFit="1" customWidth="1"/>
    <col min="1281" max="1281" width="14.33203125" style="20" customWidth="1"/>
    <col min="1282" max="1282" width="25.6640625" style="20" bestFit="1" customWidth="1"/>
    <col min="1283" max="1283" width="12.5546875" style="20" customWidth="1"/>
    <col min="1284" max="1284" width="13.21875" style="20" customWidth="1"/>
    <col min="1285" max="1285" width="0" style="20" hidden="1" customWidth="1"/>
    <col min="1286" max="1286" width="16.21875" style="20" customWidth="1"/>
    <col min="1287" max="1535" width="8.88671875" style="20"/>
    <col min="1536" max="1536" width="18.21875" style="20" bestFit="1" customWidth="1"/>
    <col min="1537" max="1537" width="14.33203125" style="20" customWidth="1"/>
    <col min="1538" max="1538" width="25.6640625" style="20" bestFit="1" customWidth="1"/>
    <col min="1539" max="1539" width="12.5546875" style="20" customWidth="1"/>
    <col min="1540" max="1540" width="13.21875" style="20" customWidth="1"/>
    <col min="1541" max="1541" width="0" style="20" hidden="1" customWidth="1"/>
    <col min="1542" max="1542" width="16.21875" style="20" customWidth="1"/>
    <col min="1543" max="1791" width="8.88671875" style="20"/>
    <col min="1792" max="1792" width="18.21875" style="20" bestFit="1" customWidth="1"/>
    <col min="1793" max="1793" width="14.33203125" style="20" customWidth="1"/>
    <col min="1794" max="1794" width="25.6640625" style="20" bestFit="1" customWidth="1"/>
    <col min="1795" max="1795" width="12.5546875" style="20" customWidth="1"/>
    <col min="1796" max="1796" width="13.21875" style="20" customWidth="1"/>
    <col min="1797" max="1797" width="0" style="20" hidden="1" customWidth="1"/>
    <col min="1798" max="1798" width="16.21875" style="20" customWidth="1"/>
    <col min="1799" max="2047" width="8.88671875" style="20"/>
    <col min="2048" max="2048" width="18.21875" style="20" bestFit="1" customWidth="1"/>
    <col min="2049" max="2049" width="14.33203125" style="20" customWidth="1"/>
    <col min="2050" max="2050" width="25.6640625" style="20" bestFit="1" customWidth="1"/>
    <col min="2051" max="2051" width="12.5546875" style="20" customWidth="1"/>
    <col min="2052" max="2052" width="13.21875" style="20" customWidth="1"/>
    <col min="2053" max="2053" width="0" style="20" hidden="1" customWidth="1"/>
    <col min="2054" max="2054" width="16.21875" style="20" customWidth="1"/>
    <col min="2055" max="2303" width="8.88671875" style="20"/>
    <col min="2304" max="2304" width="18.21875" style="20" bestFit="1" customWidth="1"/>
    <col min="2305" max="2305" width="14.33203125" style="20" customWidth="1"/>
    <col min="2306" max="2306" width="25.6640625" style="20" bestFit="1" customWidth="1"/>
    <col min="2307" max="2307" width="12.5546875" style="20" customWidth="1"/>
    <col min="2308" max="2308" width="13.21875" style="20" customWidth="1"/>
    <col min="2309" max="2309" width="0" style="20" hidden="1" customWidth="1"/>
    <col min="2310" max="2310" width="16.21875" style="20" customWidth="1"/>
    <col min="2311" max="2559" width="8.88671875" style="20"/>
    <col min="2560" max="2560" width="18.21875" style="20" bestFit="1" customWidth="1"/>
    <col min="2561" max="2561" width="14.33203125" style="20" customWidth="1"/>
    <col min="2562" max="2562" width="25.6640625" style="20" bestFit="1" customWidth="1"/>
    <col min="2563" max="2563" width="12.5546875" style="20" customWidth="1"/>
    <col min="2564" max="2564" width="13.21875" style="20" customWidth="1"/>
    <col min="2565" max="2565" width="0" style="20" hidden="1" customWidth="1"/>
    <col min="2566" max="2566" width="16.21875" style="20" customWidth="1"/>
    <col min="2567" max="2815" width="8.88671875" style="20"/>
    <col min="2816" max="2816" width="18.21875" style="20" bestFit="1" customWidth="1"/>
    <col min="2817" max="2817" width="14.33203125" style="20" customWidth="1"/>
    <col min="2818" max="2818" width="25.6640625" style="20" bestFit="1" customWidth="1"/>
    <col min="2819" max="2819" width="12.5546875" style="20" customWidth="1"/>
    <col min="2820" max="2820" width="13.21875" style="20" customWidth="1"/>
    <col min="2821" max="2821" width="0" style="20" hidden="1" customWidth="1"/>
    <col min="2822" max="2822" width="16.21875" style="20" customWidth="1"/>
    <col min="2823" max="3071" width="8.88671875" style="20"/>
    <col min="3072" max="3072" width="18.21875" style="20" bestFit="1" customWidth="1"/>
    <col min="3073" max="3073" width="14.33203125" style="20" customWidth="1"/>
    <col min="3074" max="3074" width="25.6640625" style="20" bestFit="1" customWidth="1"/>
    <col min="3075" max="3075" width="12.5546875" style="20" customWidth="1"/>
    <col min="3076" max="3076" width="13.21875" style="20" customWidth="1"/>
    <col min="3077" max="3077" width="0" style="20" hidden="1" customWidth="1"/>
    <col min="3078" max="3078" width="16.21875" style="20" customWidth="1"/>
    <col min="3079" max="3327" width="8.88671875" style="20"/>
    <col min="3328" max="3328" width="18.21875" style="20" bestFit="1" customWidth="1"/>
    <col min="3329" max="3329" width="14.33203125" style="20" customWidth="1"/>
    <col min="3330" max="3330" width="25.6640625" style="20" bestFit="1" customWidth="1"/>
    <col min="3331" max="3331" width="12.5546875" style="20" customWidth="1"/>
    <col min="3332" max="3332" width="13.21875" style="20" customWidth="1"/>
    <col min="3333" max="3333" width="0" style="20" hidden="1" customWidth="1"/>
    <col min="3334" max="3334" width="16.21875" style="20" customWidth="1"/>
    <col min="3335" max="3583" width="8.88671875" style="20"/>
    <col min="3584" max="3584" width="18.21875" style="20" bestFit="1" customWidth="1"/>
    <col min="3585" max="3585" width="14.33203125" style="20" customWidth="1"/>
    <col min="3586" max="3586" width="25.6640625" style="20" bestFit="1" customWidth="1"/>
    <col min="3587" max="3587" width="12.5546875" style="20" customWidth="1"/>
    <col min="3588" max="3588" width="13.21875" style="20" customWidth="1"/>
    <col min="3589" max="3589" width="0" style="20" hidden="1" customWidth="1"/>
    <col min="3590" max="3590" width="16.21875" style="20" customWidth="1"/>
    <col min="3591" max="3839" width="8.88671875" style="20"/>
    <col min="3840" max="3840" width="18.21875" style="20" bestFit="1" customWidth="1"/>
    <col min="3841" max="3841" width="14.33203125" style="20" customWidth="1"/>
    <col min="3842" max="3842" width="25.6640625" style="20" bestFit="1" customWidth="1"/>
    <col min="3843" max="3843" width="12.5546875" style="20" customWidth="1"/>
    <col min="3844" max="3844" width="13.21875" style="20" customWidth="1"/>
    <col min="3845" max="3845" width="0" style="20" hidden="1" customWidth="1"/>
    <col min="3846" max="3846" width="16.21875" style="20" customWidth="1"/>
    <col min="3847" max="4095" width="8.88671875" style="20"/>
    <col min="4096" max="4096" width="18.21875" style="20" bestFit="1" customWidth="1"/>
    <col min="4097" max="4097" width="14.33203125" style="20" customWidth="1"/>
    <col min="4098" max="4098" width="25.6640625" style="20" bestFit="1" customWidth="1"/>
    <col min="4099" max="4099" width="12.5546875" style="20" customWidth="1"/>
    <col min="4100" max="4100" width="13.21875" style="20" customWidth="1"/>
    <col min="4101" max="4101" width="0" style="20" hidden="1" customWidth="1"/>
    <col min="4102" max="4102" width="16.21875" style="20" customWidth="1"/>
    <col min="4103" max="4351" width="8.88671875" style="20"/>
    <col min="4352" max="4352" width="18.21875" style="20" bestFit="1" customWidth="1"/>
    <col min="4353" max="4353" width="14.33203125" style="20" customWidth="1"/>
    <col min="4354" max="4354" width="25.6640625" style="20" bestFit="1" customWidth="1"/>
    <col min="4355" max="4355" width="12.5546875" style="20" customWidth="1"/>
    <col min="4356" max="4356" width="13.21875" style="20" customWidth="1"/>
    <col min="4357" max="4357" width="0" style="20" hidden="1" customWidth="1"/>
    <col min="4358" max="4358" width="16.21875" style="20" customWidth="1"/>
    <col min="4359" max="4607" width="8.88671875" style="20"/>
    <col min="4608" max="4608" width="18.21875" style="20" bestFit="1" customWidth="1"/>
    <col min="4609" max="4609" width="14.33203125" style="20" customWidth="1"/>
    <col min="4610" max="4610" width="25.6640625" style="20" bestFit="1" customWidth="1"/>
    <col min="4611" max="4611" width="12.5546875" style="20" customWidth="1"/>
    <col min="4612" max="4612" width="13.21875" style="20" customWidth="1"/>
    <col min="4613" max="4613" width="0" style="20" hidden="1" customWidth="1"/>
    <col min="4614" max="4614" width="16.21875" style="20" customWidth="1"/>
    <col min="4615" max="4863" width="8.88671875" style="20"/>
    <col min="4864" max="4864" width="18.21875" style="20" bestFit="1" customWidth="1"/>
    <col min="4865" max="4865" width="14.33203125" style="20" customWidth="1"/>
    <col min="4866" max="4866" width="25.6640625" style="20" bestFit="1" customWidth="1"/>
    <col min="4867" max="4867" width="12.5546875" style="20" customWidth="1"/>
    <col min="4868" max="4868" width="13.21875" style="20" customWidth="1"/>
    <col min="4869" max="4869" width="0" style="20" hidden="1" customWidth="1"/>
    <col min="4870" max="4870" width="16.21875" style="20" customWidth="1"/>
    <col min="4871" max="5119" width="8.88671875" style="20"/>
    <col min="5120" max="5120" width="18.21875" style="20" bestFit="1" customWidth="1"/>
    <col min="5121" max="5121" width="14.33203125" style="20" customWidth="1"/>
    <col min="5122" max="5122" width="25.6640625" style="20" bestFit="1" customWidth="1"/>
    <col min="5123" max="5123" width="12.5546875" style="20" customWidth="1"/>
    <col min="5124" max="5124" width="13.21875" style="20" customWidth="1"/>
    <col min="5125" max="5125" width="0" style="20" hidden="1" customWidth="1"/>
    <col min="5126" max="5126" width="16.21875" style="20" customWidth="1"/>
    <col min="5127" max="5375" width="8.88671875" style="20"/>
    <col min="5376" max="5376" width="18.21875" style="20" bestFit="1" customWidth="1"/>
    <col min="5377" max="5377" width="14.33203125" style="20" customWidth="1"/>
    <col min="5378" max="5378" width="25.6640625" style="20" bestFit="1" customWidth="1"/>
    <col min="5379" max="5379" width="12.5546875" style="20" customWidth="1"/>
    <col min="5380" max="5380" width="13.21875" style="20" customWidth="1"/>
    <col min="5381" max="5381" width="0" style="20" hidden="1" customWidth="1"/>
    <col min="5382" max="5382" width="16.21875" style="20" customWidth="1"/>
    <col min="5383" max="5631" width="8.88671875" style="20"/>
    <col min="5632" max="5632" width="18.21875" style="20" bestFit="1" customWidth="1"/>
    <col min="5633" max="5633" width="14.33203125" style="20" customWidth="1"/>
    <col min="5634" max="5634" width="25.6640625" style="20" bestFit="1" customWidth="1"/>
    <col min="5635" max="5635" width="12.5546875" style="20" customWidth="1"/>
    <col min="5636" max="5636" width="13.21875" style="20" customWidth="1"/>
    <col min="5637" max="5637" width="0" style="20" hidden="1" customWidth="1"/>
    <col min="5638" max="5638" width="16.21875" style="20" customWidth="1"/>
    <col min="5639" max="5887" width="8.88671875" style="20"/>
    <col min="5888" max="5888" width="18.21875" style="20" bestFit="1" customWidth="1"/>
    <col min="5889" max="5889" width="14.33203125" style="20" customWidth="1"/>
    <col min="5890" max="5890" width="25.6640625" style="20" bestFit="1" customWidth="1"/>
    <col min="5891" max="5891" width="12.5546875" style="20" customWidth="1"/>
    <col min="5892" max="5892" width="13.21875" style="20" customWidth="1"/>
    <col min="5893" max="5893" width="0" style="20" hidden="1" customWidth="1"/>
    <col min="5894" max="5894" width="16.21875" style="20" customWidth="1"/>
    <col min="5895" max="6143" width="8.88671875" style="20"/>
    <col min="6144" max="6144" width="18.21875" style="20" bestFit="1" customWidth="1"/>
    <col min="6145" max="6145" width="14.33203125" style="20" customWidth="1"/>
    <col min="6146" max="6146" width="25.6640625" style="20" bestFit="1" customWidth="1"/>
    <col min="6147" max="6147" width="12.5546875" style="20" customWidth="1"/>
    <col min="6148" max="6148" width="13.21875" style="20" customWidth="1"/>
    <col min="6149" max="6149" width="0" style="20" hidden="1" customWidth="1"/>
    <col min="6150" max="6150" width="16.21875" style="20" customWidth="1"/>
    <col min="6151" max="6399" width="8.88671875" style="20"/>
    <col min="6400" max="6400" width="18.21875" style="20" bestFit="1" customWidth="1"/>
    <col min="6401" max="6401" width="14.33203125" style="20" customWidth="1"/>
    <col min="6402" max="6402" width="25.6640625" style="20" bestFit="1" customWidth="1"/>
    <col min="6403" max="6403" width="12.5546875" style="20" customWidth="1"/>
    <col min="6404" max="6404" width="13.21875" style="20" customWidth="1"/>
    <col min="6405" max="6405" width="0" style="20" hidden="1" customWidth="1"/>
    <col min="6406" max="6406" width="16.21875" style="20" customWidth="1"/>
    <col min="6407" max="6655" width="8.88671875" style="20"/>
    <col min="6656" max="6656" width="18.21875" style="20" bestFit="1" customWidth="1"/>
    <col min="6657" max="6657" width="14.33203125" style="20" customWidth="1"/>
    <col min="6658" max="6658" width="25.6640625" style="20" bestFit="1" customWidth="1"/>
    <col min="6659" max="6659" width="12.5546875" style="20" customWidth="1"/>
    <col min="6660" max="6660" width="13.21875" style="20" customWidth="1"/>
    <col min="6661" max="6661" width="0" style="20" hidden="1" customWidth="1"/>
    <col min="6662" max="6662" width="16.21875" style="20" customWidth="1"/>
    <col min="6663" max="6911" width="8.88671875" style="20"/>
    <col min="6912" max="6912" width="18.21875" style="20" bestFit="1" customWidth="1"/>
    <col min="6913" max="6913" width="14.33203125" style="20" customWidth="1"/>
    <col min="6914" max="6914" width="25.6640625" style="20" bestFit="1" customWidth="1"/>
    <col min="6915" max="6915" width="12.5546875" style="20" customWidth="1"/>
    <col min="6916" max="6916" width="13.21875" style="20" customWidth="1"/>
    <col min="6917" max="6917" width="0" style="20" hidden="1" customWidth="1"/>
    <col min="6918" max="6918" width="16.21875" style="20" customWidth="1"/>
    <col min="6919" max="7167" width="8.88671875" style="20"/>
    <col min="7168" max="7168" width="18.21875" style="20" bestFit="1" customWidth="1"/>
    <col min="7169" max="7169" width="14.33203125" style="20" customWidth="1"/>
    <col min="7170" max="7170" width="25.6640625" style="20" bestFit="1" customWidth="1"/>
    <col min="7171" max="7171" width="12.5546875" style="20" customWidth="1"/>
    <col min="7172" max="7172" width="13.21875" style="20" customWidth="1"/>
    <col min="7173" max="7173" width="0" style="20" hidden="1" customWidth="1"/>
    <col min="7174" max="7174" width="16.21875" style="20" customWidth="1"/>
    <col min="7175" max="7423" width="8.88671875" style="20"/>
    <col min="7424" max="7424" width="18.21875" style="20" bestFit="1" customWidth="1"/>
    <col min="7425" max="7425" width="14.33203125" style="20" customWidth="1"/>
    <col min="7426" max="7426" width="25.6640625" style="20" bestFit="1" customWidth="1"/>
    <col min="7427" max="7427" width="12.5546875" style="20" customWidth="1"/>
    <col min="7428" max="7428" width="13.21875" style="20" customWidth="1"/>
    <col min="7429" max="7429" width="0" style="20" hidden="1" customWidth="1"/>
    <col min="7430" max="7430" width="16.21875" style="20" customWidth="1"/>
    <col min="7431" max="7679" width="8.88671875" style="20"/>
    <col min="7680" max="7680" width="18.21875" style="20" bestFit="1" customWidth="1"/>
    <col min="7681" max="7681" width="14.33203125" style="20" customWidth="1"/>
    <col min="7682" max="7682" width="25.6640625" style="20" bestFit="1" customWidth="1"/>
    <col min="7683" max="7683" width="12.5546875" style="20" customWidth="1"/>
    <col min="7684" max="7684" width="13.21875" style="20" customWidth="1"/>
    <col min="7685" max="7685" width="0" style="20" hidden="1" customWidth="1"/>
    <col min="7686" max="7686" width="16.21875" style="20" customWidth="1"/>
    <col min="7687" max="7935" width="8.88671875" style="20"/>
    <col min="7936" max="7936" width="18.21875" style="20" bestFit="1" customWidth="1"/>
    <col min="7937" max="7937" width="14.33203125" style="20" customWidth="1"/>
    <col min="7938" max="7938" width="25.6640625" style="20" bestFit="1" customWidth="1"/>
    <col min="7939" max="7939" width="12.5546875" style="20" customWidth="1"/>
    <col min="7940" max="7940" width="13.21875" style="20" customWidth="1"/>
    <col min="7941" max="7941" width="0" style="20" hidden="1" customWidth="1"/>
    <col min="7942" max="7942" width="16.21875" style="20" customWidth="1"/>
    <col min="7943" max="8191" width="8.88671875" style="20"/>
    <col min="8192" max="8192" width="18.21875" style="20" bestFit="1" customWidth="1"/>
    <col min="8193" max="8193" width="14.33203125" style="20" customWidth="1"/>
    <col min="8194" max="8194" width="25.6640625" style="20" bestFit="1" customWidth="1"/>
    <col min="8195" max="8195" width="12.5546875" style="20" customWidth="1"/>
    <col min="8196" max="8196" width="13.21875" style="20" customWidth="1"/>
    <col min="8197" max="8197" width="0" style="20" hidden="1" customWidth="1"/>
    <col min="8198" max="8198" width="16.21875" style="20" customWidth="1"/>
    <col min="8199" max="8447" width="8.88671875" style="20"/>
    <col min="8448" max="8448" width="18.21875" style="20" bestFit="1" customWidth="1"/>
    <col min="8449" max="8449" width="14.33203125" style="20" customWidth="1"/>
    <col min="8450" max="8450" width="25.6640625" style="20" bestFit="1" customWidth="1"/>
    <col min="8451" max="8451" width="12.5546875" style="20" customWidth="1"/>
    <col min="8452" max="8452" width="13.21875" style="20" customWidth="1"/>
    <col min="8453" max="8453" width="0" style="20" hidden="1" customWidth="1"/>
    <col min="8454" max="8454" width="16.21875" style="20" customWidth="1"/>
    <col min="8455" max="8703" width="8.88671875" style="20"/>
    <col min="8704" max="8704" width="18.21875" style="20" bestFit="1" customWidth="1"/>
    <col min="8705" max="8705" width="14.33203125" style="20" customWidth="1"/>
    <col min="8706" max="8706" width="25.6640625" style="20" bestFit="1" customWidth="1"/>
    <col min="8707" max="8707" width="12.5546875" style="20" customWidth="1"/>
    <col min="8708" max="8708" width="13.21875" style="20" customWidth="1"/>
    <col min="8709" max="8709" width="0" style="20" hidden="1" customWidth="1"/>
    <col min="8710" max="8710" width="16.21875" style="20" customWidth="1"/>
    <col min="8711" max="8959" width="8.88671875" style="20"/>
    <col min="8960" max="8960" width="18.21875" style="20" bestFit="1" customWidth="1"/>
    <col min="8961" max="8961" width="14.33203125" style="20" customWidth="1"/>
    <col min="8962" max="8962" width="25.6640625" style="20" bestFit="1" customWidth="1"/>
    <col min="8963" max="8963" width="12.5546875" style="20" customWidth="1"/>
    <col min="8964" max="8964" width="13.21875" style="20" customWidth="1"/>
    <col min="8965" max="8965" width="0" style="20" hidden="1" customWidth="1"/>
    <col min="8966" max="8966" width="16.21875" style="20" customWidth="1"/>
    <col min="8967" max="9215" width="8.88671875" style="20"/>
    <col min="9216" max="9216" width="18.21875" style="20" bestFit="1" customWidth="1"/>
    <col min="9217" max="9217" width="14.33203125" style="20" customWidth="1"/>
    <col min="9218" max="9218" width="25.6640625" style="20" bestFit="1" customWidth="1"/>
    <col min="9219" max="9219" width="12.5546875" style="20" customWidth="1"/>
    <col min="9220" max="9220" width="13.21875" style="20" customWidth="1"/>
    <col min="9221" max="9221" width="0" style="20" hidden="1" customWidth="1"/>
    <col min="9222" max="9222" width="16.21875" style="20" customWidth="1"/>
    <col min="9223" max="9471" width="8.88671875" style="20"/>
    <col min="9472" max="9472" width="18.21875" style="20" bestFit="1" customWidth="1"/>
    <col min="9473" max="9473" width="14.33203125" style="20" customWidth="1"/>
    <col min="9474" max="9474" width="25.6640625" style="20" bestFit="1" customWidth="1"/>
    <col min="9475" max="9475" width="12.5546875" style="20" customWidth="1"/>
    <col min="9476" max="9476" width="13.21875" style="20" customWidth="1"/>
    <col min="9477" max="9477" width="0" style="20" hidden="1" customWidth="1"/>
    <col min="9478" max="9478" width="16.21875" style="20" customWidth="1"/>
    <col min="9479" max="9727" width="8.88671875" style="20"/>
    <col min="9728" max="9728" width="18.21875" style="20" bestFit="1" customWidth="1"/>
    <col min="9729" max="9729" width="14.33203125" style="20" customWidth="1"/>
    <col min="9730" max="9730" width="25.6640625" style="20" bestFit="1" customWidth="1"/>
    <col min="9731" max="9731" width="12.5546875" style="20" customWidth="1"/>
    <col min="9732" max="9732" width="13.21875" style="20" customWidth="1"/>
    <col min="9733" max="9733" width="0" style="20" hidden="1" customWidth="1"/>
    <col min="9734" max="9734" width="16.21875" style="20" customWidth="1"/>
    <col min="9735" max="9983" width="8.88671875" style="20"/>
    <col min="9984" max="9984" width="18.21875" style="20" bestFit="1" customWidth="1"/>
    <col min="9985" max="9985" width="14.33203125" style="20" customWidth="1"/>
    <col min="9986" max="9986" width="25.6640625" style="20" bestFit="1" customWidth="1"/>
    <col min="9987" max="9987" width="12.5546875" style="20" customWidth="1"/>
    <col min="9988" max="9988" width="13.21875" style="20" customWidth="1"/>
    <col min="9989" max="9989" width="0" style="20" hidden="1" customWidth="1"/>
    <col min="9990" max="9990" width="16.21875" style="20" customWidth="1"/>
    <col min="9991" max="10239" width="8.88671875" style="20"/>
    <col min="10240" max="10240" width="18.21875" style="20" bestFit="1" customWidth="1"/>
    <col min="10241" max="10241" width="14.33203125" style="20" customWidth="1"/>
    <col min="10242" max="10242" width="25.6640625" style="20" bestFit="1" customWidth="1"/>
    <col min="10243" max="10243" width="12.5546875" style="20" customWidth="1"/>
    <col min="10244" max="10244" width="13.21875" style="20" customWidth="1"/>
    <col min="10245" max="10245" width="0" style="20" hidden="1" customWidth="1"/>
    <col min="10246" max="10246" width="16.21875" style="20" customWidth="1"/>
    <col min="10247" max="10495" width="8.88671875" style="20"/>
    <col min="10496" max="10496" width="18.21875" style="20" bestFit="1" customWidth="1"/>
    <col min="10497" max="10497" width="14.33203125" style="20" customWidth="1"/>
    <col min="10498" max="10498" width="25.6640625" style="20" bestFit="1" customWidth="1"/>
    <col min="10499" max="10499" width="12.5546875" style="20" customWidth="1"/>
    <col min="10500" max="10500" width="13.21875" style="20" customWidth="1"/>
    <col min="10501" max="10501" width="0" style="20" hidden="1" customWidth="1"/>
    <col min="10502" max="10502" width="16.21875" style="20" customWidth="1"/>
    <col min="10503" max="10751" width="8.88671875" style="20"/>
    <col min="10752" max="10752" width="18.21875" style="20" bestFit="1" customWidth="1"/>
    <col min="10753" max="10753" width="14.33203125" style="20" customWidth="1"/>
    <col min="10754" max="10754" width="25.6640625" style="20" bestFit="1" customWidth="1"/>
    <col min="10755" max="10755" width="12.5546875" style="20" customWidth="1"/>
    <col min="10756" max="10756" width="13.21875" style="20" customWidth="1"/>
    <col min="10757" max="10757" width="0" style="20" hidden="1" customWidth="1"/>
    <col min="10758" max="10758" width="16.21875" style="20" customWidth="1"/>
    <col min="10759" max="11007" width="8.88671875" style="20"/>
    <col min="11008" max="11008" width="18.21875" style="20" bestFit="1" customWidth="1"/>
    <col min="11009" max="11009" width="14.33203125" style="20" customWidth="1"/>
    <col min="11010" max="11010" width="25.6640625" style="20" bestFit="1" customWidth="1"/>
    <col min="11011" max="11011" width="12.5546875" style="20" customWidth="1"/>
    <col min="11012" max="11012" width="13.21875" style="20" customWidth="1"/>
    <col min="11013" max="11013" width="0" style="20" hidden="1" customWidth="1"/>
    <col min="11014" max="11014" width="16.21875" style="20" customWidth="1"/>
    <col min="11015" max="11263" width="8.88671875" style="20"/>
    <col min="11264" max="11264" width="18.21875" style="20" bestFit="1" customWidth="1"/>
    <col min="11265" max="11265" width="14.33203125" style="20" customWidth="1"/>
    <col min="11266" max="11266" width="25.6640625" style="20" bestFit="1" customWidth="1"/>
    <col min="11267" max="11267" width="12.5546875" style="20" customWidth="1"/>
    <col min="11268" max="11268" width="13.21875" style="20" customWidth="1"/>
    <col min="11269" max="11269" width="0" style="20" hidden="1" customWidth="1"/>
    <col min="11270" max="11270" width="16.21875" style="20" customWidth="1"/>
    <col min="11271" max="11519" width="8.88671875" style="20"/>
    <col min="11520" max="11520" width="18.21875" style="20" bestFit="1" customWidth="1"/>
    <col min="11521" max="11521" width="14.33203125" style="20" customWidth="1"/>
    <col min="11522" max="11522" width="25.6640625" style="20" bestFit="1" customWidth="1"/>
    <col min="11523" max="11523" width="12.5546875" style="20" customWidth="1"/>
    <col min="11524" max="11524" width="13.21875" style="20" customWidth="1"/>
    <col min="11525" max="11525" width="0" style="20" hidden="1" customWidth="1"/>
    <col min="11526" max="11526" width="16.21875" style="20" customWidth="1"/>
    <col min="11527" max="11775" width="8.88671875" style="20"/>
    <col min="11776" max="11776" width="18.21875" style="20" bestFit="1" customWidth="1"/>
    <col min="11777" max="11777" width="14.33203125" style="20" customWidth="1"/>
    <col min="11778" max="11778" width="25.6640625" style="20" bestFit="1" customWidth="1"/>
    <col min="11779" max="11779" width="12.5546875" style="20" customWidth="1"/>
    <col min="11780" max="11780" width="13.21875" style="20" customWidth="1"/>
    <col min="11781" max="11781" width="0" style="20" hidden="1" customWidth="1"/>
    <col min="11782" max="11782" width="16.21875" style="20" customWidth="1"/>
    <col min="11783" max="12031" width="8.88671875" style="20"/>
    <col min="12032" max="12032" width="18.21875" style="20" bestFit="1" customWidth="1"/>
    <col min="12033" max="12033" width="14.33203125" style="20" customWidth="1"/>
    <col min="12034" max="12034" width="25.6640625" style="20" bestFit="1" customWidth="1"/>
    <col min="12035" max="12035" width="12.5546875" style="20" customWidth="1"/>
    <col min="12036" max="12036" width="13.21875" style="20" customWidth="1"/>
    <col min="12037" max="12037" width="0" style="20" hidden="1" customWidth="1"/>
    <col min="12038" max="12038" width="16.21875" style="20" customWidth="1"/>
    <col min="12039" max="12287" width="8.88671875" style="20"/>
    <col min="12288" max="12288" width="18.21875" style="20" bestFit="1" customWidth="1"/>
    <col min="12289" max="12289" width="14.33203125" style="20" customWidth="1"/>
    <col min="12290" max="12290" width="25.6640625" style="20" bestFit="1" customWidth="1"/>
    <col min="12291" max="12291" width="12.5546875" style="20" customWidth="1"/>
    <col min="12292" max="12292" width="13.21875" style="20" customWidth="1"/>
    <col min="12293" max="12293" width="0" style="20" hidden="1" customWidth="1"/>
    <col min="12294" max="12294" width="16.21875" style="20" customWidth="1"/>
    <col min="12295" max="12543" width="8.88671875" style="20"/>
    <col min="12544" max="12544" width="18.21875" style="20" bestFit="1" customWidth="1"/>
    <col min="12545" max="12545" width="14.33203125" style="20" customWidth="1"/>
    <col min="12546" max="12546" width="25.6640625" style="20" bestFit="1" customWidth="1"/>
    <col min="12547" max="12547" width="12.5546875" style="20" customWidth="1"/>
    <col min="12548" max="12548" width="13.21875" style="20" customWidth="1"/>
    <col min="12549" max="12549" width="0" style="20" hidden="1" customWidth="1"/>
    <col min="12550" max="12550" width="16.21875" style="20" customWidth="1"/>
    <col min="12551" max="12799" width="8.88671875" style="20"/>
    <col min="12800" max="12800" width="18.21875" style="20" bestFit="1" customWidth="1"/>
    <col min="12801" max="12801" width="14.33203125" style="20" customWidth="1"/>
    <col min="12802" max="12802" width="25.6640625" style="20" bestFit="1" customWidth="1"/>
    <col min="12803" max="12803" width="12.5546875" style="20" customWidth="1"/>
    <col min="12804" max="12804" width="13.21875" style="20" customWidth="1"/>
    <col min="12805" max="12805" width="0" style="20" hidden="1" customWidth="1"/>
    <col min="12806" max="12806" width="16.21875" style="20" customWidth="1"/>
    <col min="12807" max="13055" width="8.88671875" style="20"/>
    <col min="13056" max="13056" width="18.21875" style="20" bestFit="1" customWidth="1"/>
    <col min="13057" max="13057" width="14.33203125" style="20" customWidth="1"/>
    <col min="13058" max="13058" width="25.6640625" style="20" bestFit="1" customWidth="1"/>
    <col min="13059" max="13059" width="12.5546875" style="20" customWidth="1"/>
    <col min="13060" max="13060" width="13.21875" style="20" customWidth="1"/>
    <col min="13061" max="13061" width="0" style="20" hidden="1" customWidth="1"/>
    <col min="13062" max="13062" width="16.21875" style="20" customWidth="1"/>
    <col min="13063" max="13311" width="8.88671875" style="20"/>
    <col min="13312" max="13312" width="18.21875" style="20" bestFit="1" customWidth="1"/>
    <col min="13313" max="13313" width="14.33203125" style="20" customWidth="1"/>
    <col min="13314" max="13314" width="25.6640625" style="20" bestFit="1" customWidth="1"/>
    <col min="13315" max="13315" width="12.5546875" style="20" customWidth="1"/>
    <col min="13316" max="13316" width="13.21875" style="20" customWidth="1"/>
    <col min="13317" max="13317" width="0" style="20" hidden="1" customWidth="1"/>
    <col min="13318" max="13318" width="16.21875" style="20" customWidth="1"/>
    <col min="13319" max="13567" width="8.88671875" style="20"/>
    <col min="13568" max="13568" width="18.21875" style="20" bestFit="1" customWidth="1"/>
    <col min="13569" max="13569" width="14.33203125" style="20" customWidth="1"/>
    <col min="13570" max="13570" width="25.6640625" style="20" bestFit="1" customWidth="1"/>
    <col min="13571" max="13571" width="12.5546875" style="20" customWidth="1"/>
    <col min="13572" max="13572" width="13.21875" style="20" customWidth="1"/>
    <col min="13573" max="13573" width="0" style="20" hidden="1" customWidth="1"/>
    <col min="13574" max="13574" width="16.21875" style="20" customWidth="1"/>
    <col min="13575" max="13823" width="8.88671875" style="20"/>
    <col min="13824" max="13824" width="18.21875" style="20" bestFit="1" customWidth="1"/>
    <col min="13825" max="13825" width="14.33203125" style="20" customWidth="1"/>
    <col min="13826" max="13826" width="25.6640625" style="20" bestFit="1" customWidth="1"/>
    <col min="13827" max="13827" width="12.5546875" style="20" customWidth="1"/>
    <col min="13828" max="13828" width="13.21875" style="20" customWidth="1"/>
    <col min="13829" max="13829" width="0" style="20" hidden="1" customWidth="1"/>
    <col min="13830" max="13830" width="16.21875" style="20" customWidth="1"/>
    <col min="13831" max="14079" width="8.88671875" style="20"/>
    <col min="14080" max="14080" width="18.21875" style="20" bestFit="1" customWidth="1"/>
    <col min="14081" max="14081" width="14.33203125" style="20" customWidth="1"/>
    <col min="14082" max="14082" width="25.6640625" style="20" bestFit="1" customWidth="1"/>
    <col min="14083" max="14083" width="12.5546875" style="20" customWidth="1"/>
    <col min="14084" max="14084" width="13.21875" style="20" customWidth="1"/>
    <col min="14085" max="14085" width="0" style="20" hidden="1" customWidth="1"/>
    <col min="14086" max="14086" width="16.21875" style="20" customWidth="1"/>
    <col min="14087" max="14335" width="8.88671875" style="20"/>
    <col min="14336" max="14336" width="18.21875" style="20" bestFit="1" customWidth="1"/>
    <col min="14337" max="14337" width="14.33203125" style="20" customWidth="1"/>
    <col min="14338" max="14338" width="25.6640625" style="20" bestFit="1" customWidth="1"/>
    <col min="14339" max="14339" width="12.5546875" style="20" customWidth="1"/>
    <col min="14340" max="14340" width="13.21875" style="20" customWidth="1"/>
    <col min="14341" max="14341" width="0" style="20" hidden="1" customWidth="1"/>
    <col min="14342" max="14342" width="16.21875" style="20" customWidth="1"/>
    <col min="14343" max="14591" width="8.88671875" style="20"/>
    <col min="14592" max="14592" width="18.21875" style="20" bestFit="1" customWidth="1"/>
    <col min="14593" max="14593" width="14.33203125" style="20" customWidth="1"/>
    <col min="14594" max="14594" width="25.6640625" style="20" bestFit="1" customWidth="1"/>
    <col min="14595" max="14595" width="12.5546875" style="20" customWidth="1"/>
    <col min="14596" max="14596" width="13.21875" style="20" customWidth="1"/>
    <col min="14597" max="14597" width="0" style="20" hidden="1" customWidth="1"/>
    <col min="14598" max="14598" width="16.21875" style="20" customWidth="1"/>
    <col min="14599" max="14847" width="8.88671875" style="20"/>
    <col min="14848" max="14848" width="18.21875" style="20" bestFit="1" customWidth="1"/>
    <col min="14849" max="14849" width="14.33203125" style="20" customWidth="1"/>
    <col min="14850" max="14850" width="25.6640625" style="20" bestFit="1" customWidth="1"/>
    <col min="14851" max="14851" width="12.5546875" style="20" customWidth="1"/>
    <col min="14852" max="14852" width="13.21875" style="20" customWidth="1"/>
    <col min="14853" max="14853" width="0" style="20" hidden="1" customWidth="1"/>
    <col min="14854" max="14854" width="16.21875" style="20" customWidth="1"/>
    <col min="14855" max="15103" width="8.88671875" style="20"/>
    <col min="15104" max="15104" width="18.21875" style="20" bestFit="1" customWidth="1"/>
    <col min="15105" max="15105" width="14.33203125" style="20" customWidth="1"/>
    <col min="15106" max="15106" width="25.6640625" style="20" bestFit="1" customWidth="1"/>
    <col min="15107" max="15107" width="12.5546875" style="20" customWidth="1"/>
    <col min="15108" max="15108" width="13.21875" style="20" customWidth="1"/>
    <col min="15109" max="15109" width="0" style="20" hidden="1" customWidth="1"/>
    <col min="15110" max="15110" width="16.21875" style="20" customWidth="1"/>
    <col min="15111" max="15359" width="8.88671875" style="20"/>
    <col min="15360" max="15360" width="18.21875" style="20" bestFit="1" customWidth="1"/>
    <col min="15361" max="15361" width="14.33203125" style="20" customWidth="1"/>
    <col min="15362" max="15362" width="25.6640625" style="20" bestFit="1" customWidth="1"/>
    <col min="15363" max="15363" width="12.5546875" style="20" customWidth="1"/>
    <col min="15364" max="15364" width="13.21875" style="20" customWidth="1"/>
    <col min="15365" max="15365" width="0" style="20" hidden="1" customWidth="1"/>
    <col min="15366" max="15366" width="16.21875" style="20" customWidth="1"/>
    <col min="15367" max="15615" width="8.88671875" style="20"/>
    <col min="15616" max="15616" width="18.21875" style="20" bestFit="1" customWidth="1"/>
    <col min="15617" max="15617" width="14.33203125" style="20" customWidth="1"/>
    <col min="15618" max="15618" width="25.6640625" style="20" bestFit="1" customWidth="1"/>
    <col min="15619" max="15619" width="12.5546875" style="20" customWidth="1"/>
    <col min="15620" max="15620" width="13.21875" style="20" customWidth="1"/>
    <col min="15621" max="15621" width="0" style="20" hidden="1" customWidth="1"/>
    <col min="15622" max="15622" width="16.21875" style="20" customWidth="1"/>
    <col min="15623" max="15871" width="8.88671875" style="20"/>
    <col min="15872" max="15872" width="18.21875" style="20" bestFit="1" customWidth="1"/>
    <col min="15873" max="15873" width="14.33203125" style="20" customWidth="1"/>
    <col min="15874" max="15874" width="25.6640625" style="20" bestFit="1" customWidth="1"/>
    <col min="15875" max="15875" width="12.5546875" style="20" customWidth="1"/>
    <col min="15876" max="15876" width="13.21875" style="20" customWidth="1"/>
    <col min="15877" max="15877" width="0" style="20" hidden="1" customWidth="1"/>
    <col min="15878" max="15878" width="16.21875" style="20" customWidth="1"/>
    <col min="15879" max="16127" width="8.88671875" style="20"/>
    <col min="16128" max="16128" width="18.21875" style="20" bestFit="1" customWidth="1"/>
    <col min="16129" max="16129" width="14.33203125" style="20" customWidth="1"/>
    <col min="16130" max="16130" width="25.6640625" style="20" bestFit="1" customWidth="1"/>
    <col min="16131" max="16131" width="12.5546875" style="20" customWidth="1"/>
    <col min="16132" max="16132" width="13.21875" style="20" customWidth="1"/>
    <col min="16133" max="16133" width="0" style="20" hidden="1" customWidth="1"/>
    <col min="16134" max="16134" width="16.21875" style="20" customWidth="1"/>
    <col min="16135" max="16383" width="8.88671875" style="20"/>
    <col min="16384" max="16384" width="8.88671875" style="20" customWidth="1"/>
  </cols>
  <sheetData>
    <row r="1" spans="1:8" ht="29.25" customHeight="1">
      <c r="A1" s="210" t="s">
        <v>32</v>
      </c>
      <c r="B1" s="534" t="s">
        <v>29</v>
      </c>
      <c r="C1" s="535"/>
      <c r="D1" s="535"/>
      <c r="E1" s="535"/>
      <c r="F1" s="211" t="s">
        <v>31</v>
      </c>
    </row>
    <row r="2" spans="1:8" ht="33.75" customHeight="1">
      <c r="A2" s="536" t="s">
        <v>30</v>
      </c>
      <c r="B2" s="537"/>
      <c r="C2" s="537"/>
      <c r="D2" s="537"/>
      <c r="E2" s="537"/>
      <c r="F2" s="538"/>
    </row>
    <row r="3" spans="1:8" s="7" customFormat="1" ht="78.75" customHeight="1">
      <c r="A3" s="212" t="s">
        <v>33</v>
      </c>
      <c r="B3" s="201" t="s">
        <v>34</v>
      </c>
      <c r="C3" s="201" t="s">
        <v>35</v>
      </c>
      <c r="D3" s="201" t="s">
        <v>36</v>
      </c>
      <c r="E3" s="201" t="s">
        <v>35</v>
      </c>
      <c r="F3" s="213" t="s">
        <v>37</v>
      </c>
    </row>
    <row r="4" spans="1:8" ht="34.5" customHeight="1">
      <c r="A4" s="214">
        <v>44660</v>
      </c>
      <c r="B4" s="202">
        <v>1619</v>
      </c>
      <c r="C4" s="203">
        <v>44652</v>
      </c>
      <c r="D4" s="204">
        <v>896</v>
      </c>
      <c r="E4" s="203">
        <v>44673</v>
      </c>
      <c r="F4" s="215">
        <v>1253</v>
      </c>
    </row>
    <row r="5" spans="1:8" ht="34.5" customHeight="1">
      <c r="A5" s="214">
        <v>44691</v>
      </c>
      <c r="B5" s="202">
        <v>1704</v>
      </c>
      <c r="C5" s="203">
        <v>44696</v>
      </c>
      <c r="D5" s="204">
        <v>758</v>
      </c>
      <c r="E5" s="203">
        <v>44704</v>
      </c>
      <c r="F5" s="215">
        <v>1328</v>
      </c>
    </row>
    <row r="6" spans="1:8" ht="29.25" customHeight="1">
      <c r="A6" s="214">
        <v>44722</v>
      </c>
      <c r="B6" s="202">
        <v>1885</v>
      </c>
      <c r="C6" s="203">
        <v>44738</v>
      </c>
      <c r="D6" s="204">
        <v>783</v>
      </c>
      <c r="E6" s="203">
        <v>44726</v>
      </c>
      <c r="F6" s="215">
        <v>1381</v>
      </c>
    </row>
    <row r="7" spans="1:8" ht="27.75" customHeight="1">
      <c r="A7" s="214">
        <v>44753</v>
      </c>
      <c r="B7" s="202">
        <v>1876</v>
      </c>
      <c r="C7" s="203">
        <v>44743</v>
      </c>
      <c r="D7" s="204">
        <v>952</v>
      </c>
      <c r="E7" s="203">
        <v>44751</v>
      </c>
      <c r="F7" s="215">
        <v>1358</v>
      </c>
    </row>
    <row r="8" spans="1:8" ht="33.75" customHeight="1">
      <c r="A8" s="214">
        <v>44784</v>
      </c>
      <c r="B8" s="202">
        <v>1708</v>
      </c>
      <c r="C8" s="203">
        <v>44790</v>
      </c>
      <c r="D8" s="204">
        <v>731</v>
      </c>
      <c r="E8" s="203">
        <v>44788</v>
      </c>
      <c r="F8" s="216">
        <v>1346</v>
      </c>
      <c r="H8" s="25"/>
    </row>
    <row r="9" spans="1:8" ht="41.25" customHeight="1" thickBot="1">
      <c r="A9" s="217">
        <v>44815</v>
      </c>
      <c r="B9" s="218">
        <v>1905</v>
      </c>
      <c r="C9" s="219">
        <v>44828</v>
      </c>
      <c r="D9" s="220">
        <v>969</v>
      </c>
      <c r="E9" s="219">
        <v>44827</v>
      </c>
      <c r="F9" s="221">
        <v>1451</v>
      </c>
    </row>
    <row r="10" spans="1:8" ht="35.1" customHeight="1">
      <c r="A10" s="205"/>
      <c r="B10" s="206"/>
      <c r="C10" s="207"/>
      <c r="D10" s="208"/>
      <c r="E10" s="207"/>
      <c r="F10" s="209"/>
    </row>
    <row r="11" spans="1:8" ht="35.1" customHeight="1">
      <c r="A11" s="21"/>
      <c r="B11" s="22"/>
      <c r="C11" s="6"/>
      <c r="D11" s="23"/>
      <c r="E11" s="6"/>
      <c r="F11" s="24"/>
    </row>
    <row r="12" spans="1:8" ht="35.1" customHeight="1">
      <c r="A12" s="21"/>
      <c r="B12" s="22"/>
      <c r="C12" s="6"/>
      <c r="D12" s="23"/>
      <c r="E12" s="6"/>
      <c r="F12" s="24"/>
    </row>
    <row r="13" spans="1:8" ht="35.1" customHeight="1">
      <c r="A13" s="21"/>
      <c r="B13" s="22"/>
      <c r="C13" s="6"/>
      <c r="D13" s="23"/>
      <c r="E13" s="6"/>
      <c r="F13" s="24" t="s">
        <v>38</v>
      </c>
    </row>
    <row r="14" spans="1:8" ht="35.1" customHeight="1">
      <c r="A14" s="21"/>
      <c r="B14" s="22"/>
      <c r="C14" s="6"/>
      <c r="D14" s="23"/>
      <c r="E14" s="6"/>
      <c r="F14" s="24"/>
    </row>
    <row r="15" spans="1:8" ht="35.1" customHeight="1">
      <c r="A15" s="21"/>
      <c r="B15" s="22"/>
      <c r="C15" s="6"/>
      <c r="D15" s="23"/>
      <c r="E15" s="6"/>
      <c r="F15" s="24"/>
    </row>
    <row r="16" spans="1:8" ht="35.1" customHeight="1">
      <c r="A16" s="21"/>
      <c r="B16" s="22"/>
      <c r="C16" s="6"/>
      <c r="D16" s="23"/>
      <c r="E16" s="6"/>
      <c r="F16" s="24"/>
    </row>
    <row r="17" spans="1:6" ht="35.1" customHeight="1">
      <c r="A17" s="21"/>
      <c r="B17" s="22"/>
      <c r="C17" s="6"/>
      <c r="D17" s="23"/>
      <c r="E17" s="6"/>
      <c r="F17" s="24"/>
    </row>
    <row r="18" spans="1:6" ht="35.1" customHeight="1">
      <c r="A18" s="21"/>
      <c r="B18" s="22"/>
      <c r="C18" s="6"/>
      <c r="D18" s="23"/>
      <c r="E18" s="6"/>
      <c r="F18" s="24"/>
    </row>
    <row r="19" spans="1:6" ht="35.1" customHeight="1">
      <c r="A19" s="21"/>
      <c r="B19" s="22"/>
      <c r="C19" s="6"/>
      <c r="D19" s="23"/>
      <c r="E19" s="6"/>
      <c r="F19" s="24"/>
    </row>
    <row r="20" spans="1:6" ht="35.1" customHeight="1">
      <c r="A20" s="21"/>
      <c r="B20" s="22"/>
      <c r="C20" s="6"/>
      <c r="D20" s="23"/>
      <c r="E20" s="6"/>
      <c r="F20" s="24"/>
    </row>
    <row r="21" spans="1:6" ht="35.1" customHeight="1">
      <c r="A21" s="21"/>
      <c r="B21" s="22"/>
      <c r="C21" s="6"/>
      <c r="D21" s="23"/>
      <c r="E21" s="6"/>
      <c r="F21" s="24"/>
    </row>
    <row r="22" spans="1:6" ht="35.1" customHeight="1">
      <c r="A22" s="21"/>
      <c r="B22" s="22"/>
      <c r="C22" s="6"/>
      <c r="D22" s="23"/>
      <c r="E22" s="6"/>
      <c r="F22" s="24"/>
    </row>
    <row r="23" spans="1:6" ht="35.1" customHeight="1">
      <c r="A23" s="21"/>
      <c r="B23" s="22"/>
      <c r="C23" s="6"/>
      <c r="D23" s="23"/>
      <c r="E23" s="6"/>
      <c r="F23" s="24"/>
    </row>
    <row r="24" spans="1:6" ht="35.1" customHeight="1">
      <c r="A24" s="21"/>
      <c r="B24" s="22"/>
      <c r="C24" s="6"/>
      <c r="D24" s="23"/>
      <c r="E24" s="6"/>
      <c r="F24" s="24"/>
    </row>
    <row r="25" spans="1:6" ht="35.1" customHeight="1">
      <c r="A25" s="21"/>
      <c r="B25" s="22"/>
      <c r="C25" s="6"/>
      <c r="D25" s="23"/>
      <c r="E25" s="6"/>
      <c r="F25" s="24"/>
    </row>
    <row r="26" spans="1:6" ht="35.1" customHeight="1">
      <c r="A26" s="21"/>
      <c r="B26" s="22"/>
      <c r="C26" s="6"/>
      <c r="D26" s="23"/>
      <c r="E26" s="6"/>
      <c r="F26" s="24"/>
    </row>
    <row r="27" spans="1:6" ht="35.1" customHeight="1">
      <c r="A27" s="21"/>
      <c r="B27" s="22"/>
      <c r="C27" s="6"/>
      <c r="D27" s="23"/>
      <c r="E27" s="6"/>
      <c r="F27" s="24"/>
    </row>
    <row r="28" spans="1:6" ht="35.1" customHeight="1">
      <c r="A28" s="21"/>
      <c r="B28" s="22"/>
      <c r="C28" s="6"/>
      <c r="D28" s="23"/>
      <c r="E28" s="6"/>
      <c r="F28" s="24"/>
    </row>
    <row r="29" spans="1:6" ht="35.1" customHeight="1">
      <c r="A29" s="21"/>
      <c r="B29" s="22"/>
      <c r="C29" s="6"/>
      <c r="D29" s="23"/>
      <c r="E29" s="6"/>
      <c r="F29" s="24"/>
    </row>
    <row r="30" spans="1:6" ht="35.1" customHeight="1">
      <c r="A30" s="21"/>
      <c r="B30" s="22"/>
      <c r="C30" s="6"/>
      <c r="D30" s="23"/>
      <c r="E30" s="6"/>
      <c r="F30" s="24"/>
    </row>
    <row r="31" spans="1:6" ht="35.1" customHeight="1">
      <c r="A31" s="21"/>
      <c r="B31" s="22"/>
      <c r="C31" s="6"/>
      <c r="D31" s="23"/>
      <c r="E31" s="6"/>
      <c r="F31" s="24"/>
    </row>
    <row r="32" spans="1:6" ht="35.1" customHeight="1">
      <c r="A32" s="21"/>
      <c r="B32" s="22"/>
      <c r="C32" s="6"/>
      <c r="D32" s="23"/>
      <c r="E32" s="6"/>
      <c r="F32" s="24"/>
    </row>
    <row r="33" spans="1:6" ht="35.1" customHeight="1">
      <c r="A33" s="21"/>
      <c r="B33" s="22"/>
      <c r="C33" s="6"/>
      <c r="D33" s="23"/>
      <c r="E33" s="6"/>
      <c r="F33" s="24"/>
    </row>
    <row r="34" spans="1:6" ht="35.1" customHeight="1">
      <c r="A34" s="21"/>
      <c r="B34" s="22"/>
      <c r="C34" s="6"/>
      <c r="D34" s="23"/>
      <c r="E34" s="6"/>
      <c r="F34" s="24"/>
    </row>
    <row r="35" spans="1:6" ht="35.1" customHeight="1">
      <c r="A35" s="21"/>
      <c r="B35" s="22"/>
      <c r="C35" s="6"/>
      <c r="D35" s="23"/>
      <c r="E35" s="6"/>
      <c r="F35" s="24"/>
    </row>
    <row r="36" spans="1:6" ht="35.1" customHeight="1">
      <c r="A36" s="21"/>
      <c r="B36" s="22"/>
      <c r="C36" s="6"/>
      <c r="D36" s="23"/>
      <c r="E36" s="6"/>
      <c r="F36" s="24"/>
    </row>
    <row r="37" spans="1:6" ht="35.1" customHeight="1">
      <c r="A37" s="21"/>
      <c r="B37" s="22"/>
      <c r="C37" s="6"/>
      <c r="D37" s="23"/>
      <c r="E37" s="6"/>
      <c r="F37" s="24"/>
    </row>
    <row r="38" spans="1:6" ht="35.1" customHeight="1">
      <c r="A38" s="21"/>
      <c r="B38" s="22"/>
      <c r="C38" s="6"/>
      <c r="D38" s="23"/>
      <c r="E38" s="6"/>
      <c r="F38" s="24"/>
    </row>
    <row r="39" spans="1:6" ht="35.1" customHeight="1">
      <c r="A39" s="21"/>
      <c r="B39" s="22"/>
      <c r="C39" s="6"/>
      <c r="D39" s="23"/>
      <c r="E39" s="6"/>
      <c r="F39" s="24"/>
    </row>
    <row r="40" spans="1:6" ht="35.1" customHeight="1">
      <c r="A40" s="21"/>
      <c r="B40" s="22"/>
      <c r="C40" s="6"/>
      <c r="D40" s="23"/>
      <c r="E40" s="6"/>
      <c r="F40" s="24"/>
    </row>
    <row r="41" spans="1:6" ht="35.1" customHeight="1">
      <c r="A41" s="21"/>
      <c r="B41" s="22"/>
      <c r="C41" s="6"/>
      <c r="D41" s="23"/>
      <c r="E41" s="6"/>
      <c r="F41" s="24"/>
    </row>
    <row r="42" spans="1:6" ht="35.1" customHeight="1">
      <c r="A42" s="21"/>
      <c r="B42" s="22"/>
      <c r="C42" s="6"/>
      <c r="D42" s="23"/>
      <c r="E42" s="6"/>
      <c r="F42" s="24"/>
    </row>
    <row r="43" spans="1:6" ht="35.1" customHeight="1">
      <c r="A43" s="21"/>
      <c r="B43" s="22"/>
      <c r="C43" s="6"/>
      <c r="D43" s="23"/>
      <c r="E43" s="6"/>
      <c r="F43" s="24"/>
    </row>
    <row r="44" spans="1:6" ht="35.1" customHeight="1">
      <c r="A44" s="21"/>
      <c r="B44" s="22"/>
      <c r="C44" s="6"/>
      <c r="D44" s="23"/>
      <c r="E44" s="6"/>
      <c r="F44" s="24"/>
    </row>
  </sheetData>
  <mergeCells count="2">
    <mergeCell ref="B1:E1"/>
    <mergeCell ref="A2:F2"/>
  </mergeCells>
  <printOptions horizontalCentered="1" verticalCentered="1"/>
  <pageMargins left="0" right="0" top="0.51181102362204722" bottom="0.51181102362204722" header="0.51181102362204722" footer="0.51181102362204722"/>
  <pageSetup paperSize="9" fitToHeight="0" orientation="landscape" errors="blank"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6273F4-890D-4117-AB61-EEF641E79CA4}">
  <sheetPr>
    <tabColor rgb="FF92D050"/>
    <pageSetUpPr fitToPage="1"/>
  </sheetPr>
  <dimension ref="A1:AN241"/>
  <sheetViews>
    <sheetView topLeftCell="X1" zoomScale="80" zoomScaleNormal="80" workbookViewId="0">
      <selection activeCell="S3" sqref="S3:U3"/>
    </sheetView>
  </sheetViews>
  <sheetFormatPr defaultRowHeight="15"/>
  <cols>
    <col min="1" max="1" width="6.44140625" style="392" customWidth="1"/>
    <col min="2" max="2" width="14" customWidth="1"/>
    <col min="3" max="3" width="39.33203125" customWidth="1"/>
    <col min="4" max="4" width="11.5546875" customWidth="1"/>
    <col min="5" max="5" width="12.5546875" customWidth="1"/>
    <col min="6" max="6" width="11.33203125" customWidth="1"/>
    <col min="7" max="7" width="10" customWidth="1"/>
    <col min="8" max="8" width="13.109375" customWidth="1"/>
    <col min="9" max="9" width="11.88671875" customWidth="1"/>
    <col min="10" max="10" width="11.77734375" customWidth="1"/>
    <col min="11" max="11" width="11.109375" customWidth="1"/>
    <col min="12" max="12" width="11.33203125" customWidth="1"/>
    <col min="13" max="13" width="10" customWidth="1"/>
    <col min="14" max="14" width="11.6640625" customWidth="1"/>
    <col min="15" max="15" width="11.5546875" customWidth="1"/>
    <col min="16" max="16" width="10" customWidth="1"/>
    <col min="17" max="17" width="13.21875" customWidth="1"/>
    <col min="18" max="18" width="11.5546875" customWidth="1"/>
    <col min="19" max="19" width="10" customWidth="1"/>
    <col min="20" max="20" width="12.44140625" customWidth="1"/>
    <col min="21" max="21" width="12.33203125" customWidth="1"/>
    <col min="22" max="22" width="10" customWidth="1"/>
    <col min="23" max="23" width="11.77734375" customWidth="1"/>
    <col min="24" max="24" width="11.44140625" customWidth="1"/>
    <col min="25" max="25" width="10" customWidth="1"/>
    <col min="26" max="26" width="12.44140625" customWidth="1"/>
    <col min="27" max="27" width="12.21875" customWidth="1"/>
    <col min="28" max="28" width="10" customWidth="1"/>
    <col min="29" max="29" width="11.6640625" customWidth="1"/>
    <col min="30" max="30" width="12.33203125" customWidth="1"/>
    <col min="31" max="31" width="10" bestFit="1" customWidth="1"/>
    <col min="32" max="33" width="11.21875" customWidth="1"/>
    <col min="34" max="34" width="10" customWidth="1"/>
    <col min="35" max="35" width="11.44140625" customWidth="1"/>
    <col min="36" max="36" width="11.5546875" customWidth="1"/>
    <col min="37" max="37" width="10" bestFit="1" customWidth="1"/>
    <col min="38" max="39" width="11.21875" customWidth="1"/>
  </cols>
  <sheetData>
    <row r="1" spans="1:39" ht="24" customHeight="1">
      <c r="A1" s="544" t="s">
        <v>741</v>
      </c>
      <c r="B1" s="545"/>
      <c r="C1" s="545"/>
      <c r="D1" s="458"/>
      <c r="E1" s="458"/>
      <c r="F1" s="458"/>
      <c r="G1" s="458"/>
      <c r="H1" s="458"/>
      <c r="I1" s="458"/>
      <c r="J1" s="458"/>
      <c r="K1" s="539" t="s">
        <v>1043</v>
      </c>
      <c r="L1" s="539"/>
      <c r="M1" s="448"/>
      <c r="N1" s="448"/>
      <c r="O1" s="448"/>
      <c r="P1" s="448"/>
      <c r="Q1" s="448"/>
      <c r="R1" s="448"/>
      <c r="S1" s="448"/>
      <c r="T1" s="539" t="s">
        <v>1043</v>
      </c>
      <c r="U1" s="539"/>
      <c r="V1" s="448"/>
      <c r="W1" s="448"/>
      <c r="X1" s="448"/>
      <c r="Y1" s="448"/>
      <c r="Z1" s="448"/>
      <c r="AA1" s="448"/>
      <c r="AB1" s="448"/>
      <c r="AC1" s="539" t="s">
        <v>1043</v>
      </c>
      <c r="AD1" s="539"/>
      <c r="AE1" s="448"/>
      <c r="AF1" s="448"/>
      <c r="AG1" s="448"/>
      <c r="AH1" s="448"/>
      <c r="AI1" s="448"/>
      <c r="AJ1" s="448"/>
      <c r="AK1" s="448"/>
      <c r="AL1" s="539" t="s">
        <v>1043</v>
      </c>
      <c r="AM1" s="540"/>
    </row>
    <row r="2" spans="1:39" ht="18">
      <c r="A2" s="541" t="s">
        <v>1044</v>
      </c>
      <c r="B2" s="542"/>
      <c r="C2" s="542"/>
      <c r="D2" s="542"/>
      <c r="E2" s="542"/>
      <c r="F2" s="542"/>
      <c r="G2" s="542"/>
      <c r="H2" s="542"/>
      <c r="I2" s="542"/>
      <c r="J2" s="542"/>
      <c r="K2" s="542"/>
      <c r="L2" s="542"/>
      <c r="M2" s="542"/>
      <c r="N2" s="542"/>
      <c r="O2" s="542"/>
      <c r="P2" s="542"/>
      <c r="Q2" s="542"/>
      <c r="R2" s="542"/>
      <c r="S2" s="542"/>
      <c r="T2" s="542"/>
      <c r="U2" s="542"/>
      <c r="V2" s="542"/>
      <c r="W2" s="542"/>
      <c r="X2" s="542"/>
      <c r="Y2" s="542"/>
      <c r="Z2" s="542"/>
      <c r="AA2" s="542"/>
      <c r="AB2" s="542"/>
      <c r="AC2" s="542"/>
      <c r="AD2" s="542"/>
      <c r="AE2" s="542"/>
      <c r="AF2" s="542"/>
      <c r="AG2" s="542"/>
      <c r="AH2" s="542"/>
      <c r="AI2" s="542"/>
      <c r="AJ2" s="542"/>
      <c r="AK2" s="542"/>
      <c r="AL2" s="542"/>
      <c r="AM2" s="543"/>
    </row>
    <row r="3" spans="1:39" ht="18">
      <c r="A3" s="461"/>
      <c r="B3" s="444"/>
      <c r="C3" s="443"/>
      <c r="D3" s="546">
        <v>44287</v>
      </c>
      <c r="E3" s="547"/>
      <c r="F3" s="547"/>
      <c r="G3" s="546">
        <v>44317</v>
      </c>
      <c r="H3" s="547"/>
      <c r="I3" s="547"/>
      <c r="J3" s="546">
        <v>44348</v>
      </c>
      <c r="K3" s="547"/>
      <c r="L3" s="547"/>
      <c r="M3" s="546">
        <v>44378</v>
      </c>
      <c r="N3" s="547"/>
      <c r="O3" s="547"/>
      <c r="P3" s="546">
        <v>44409</v>
      </c>
      <c r="Q3" s="547"/>
      <c r="R3" s="547"/>
      <c r="S3" s="546">
        <v>44440</v>
      </c>
      <c r="T3" s="547"/>
      <c r="U3" s="547"/>
      <c r="V3" s="546">
        <v>44470</v>
      </c>
      <c r="W3" s="547"/>
      <c r="X3" s="547"/>
      <c r="Y3" s="546">
        <v>44501</v>
      </c>
      <c r="Z3" s="547"/>
      <c r="AA3" s="547"/>
      <c r="AB3" s="546">
        <v>44531</v>
      </c>
      <c r="AC3" s="547"/>
      <c r="AD3" s="547"/>
      <c r="AE3" s="546">
        <v>44562</v>
      </c>
      <c r="AF3" s="547"/>
      <c r="AG3" s="547"/>
      <c r="AH3" s="546">
        <v>44593</v>
      </c>
      <c r="AI3" s="547"/>
      <c r="AJ3" s="547"/>
      <c r="AK3" s="546">
        <v>44621</v>
      </c>
      <c r="AL3" s="547"/>
      <c r="AM3" s="548"/>
    </row>
    <row r="4" spans="1:39" ht="91.9" customHeight="1">
      <c r="A4" s="455" t="s">
        <v>247</v>
      </c>
      <c r="B4" s="446" t="s">
        <v>743</v>
      </c>
      <c r="C4" s="446" t="s">
        <v>744</v>
      </c>
      <c r="D4" s="446" t="s">
        <v>745</v>
      </c>
      <c r="E4" s="446" t="s">
        <v>747</v>
      </c>
      <c r="F4" s="446" t="s">
        <v>746</v>
      </c>
      <c r="G4" s="446" t="s">
        <v>745</v>
      </c>
      <c r="H4" s="446" t="s">
        <v>747</v>
      </c>
      <c r="I4" s="446" t="s">
        <v>746</v>
      </c>
      <c r="J4" s="446" t="s">
        <v>745</v>
      </c>
      <c r="K4" s="446" t="s">
        <v>747</v>
      </c>
      <c r="L4" s="446" t="s">
        <v>746</v>
      </c>
      <c r="M4" s="446" t="s">
        <v>745</v>
      </c>
      <c r="N4" s="446" t="s">
        <v>747</v>
      </c>
      <c r="O4" s="446" t="s">
        <v>746</v>
      </c>
      <c r="P4" s="446" t="s">
        <v>745</v>
      </c>
      <c r="Q4" s="446" t="s">
        <v>747</v>
      </c>
      <c r="R4" s="446" t="s">
        <v>746</v>
      </c>
      <c r="S4" s="446" t="s">
        <v>745</v>
      </c>
      <c r="T4" s="446" t="s">
        <v>747</v>
      </c>
      <c r="U4" s="446" t="s">
        <v>746</v>
      </c>
      <c r="V4" s="446" t="s">
        <v>745</v>
      </c>
      <c r="W4" s="446" t="s">
        <v>747</v>
      </c>
      <c r="X4" s="446" t="s">
        <v>746</v>
      </c>
      <c r="Y4" s="446" t="s">
        <v>745</v>
      </c>
      <c r="Z4" s="446" t="s">
        <v>747</v>
      </c>
      <c r="AA4" s="446" t="s">
        <v>746</v>
      </c>
      <c r="AB4" s="446" t="s">
        <v>745</v>
      </c>
      <c r="AC4" s="446" t="s">
        <v>747</v>
      </c>
      <c r="AD4" s="446" t="s">
        <v>746</v>
      </c>
      <c r="AE4" s="446" t="s">
        <v>745</v>
      </c>
      <c r="AF4" s="446" t="s">
        <v>747</v>
      </c>
      <c r="AG4" s="446" t="s">
        <v>746</v>
      </c>
      <c r="AH4" s="446" t="s">
        <v>745</v>
      </c>
      <c r="AI4" s="446" t="s">
        <v>747</v>
      </c>
      <c r="AJ4" s="446" t="s">
        <v>746</v>
      </c>
      <c r="AK4" s="446" t="s">
        <v>745</v>
      </c>
      <c r="AL4" s="446" t="s">
        <v>747</v>
      </c>
      <c r="AM4" s="457" t="s">
        <v>746</v>
      </c>
    </row>
    <row r="5" spans="1:39" ht="17.25" customHeight="1">
      <c r="A5" s="462">
        <v>1</v>
      </c>
      <c r="B5" s="50" t="s">
        <v>248</v>
      </c>
      <c r="C5" s="50" t="s">
        <v>249</v>
      </c>
      <c r="D5" s="50">
        <f t="shared" ref="D5:D68" si="0">F5-E5</f>
        <v>0</v>
      </c>
      <c r="E5" s="50">
        <v>0</v>
      </c>
      <c r="F5" s="50">
        <v>0</v>
      </c>
      <c r="G5" s="50">
        <f t="shared" ref="G5:G68" si="1">I5-H5</f>
        <v>0</v>
      </c>
      <c r="H5" s="50">
        <v>0</v>
      </c>
      <c r="I5" s="50">
        <v>0</v>
      </c>
      <c r="J5" s="50">
        <f t="shared" ref="J5:J68" si="2">L5-K5</f>
        <v>0</v>
      </c>
      <c r="K5" s="50">
        <v>0</v>
      </c>
      <c r="L5" s="50">
        <v>0</v>
      </c>
      <c r="M5" s="50">
        <f t="shared" ref="M5:M68" si="3">O5-N5</f>
        <v>0</v>
      </c>
      <c r="N5" s="50">
        <v>0</v>
      </c>
      <c r="O5" s="50">
        <v>0</v>
      </c>
      <c r="P5" s="50">
        <f t="shared" ref="P5:P68" si="4">R5-Q5</f>
        <v>0</v>
      </c>
      <c r="Q5" s="50">
        <v>0</v>
      </c>
      <c r="R5" s="50">
        <v>0</v>
      </c>
      <c r="S5" s="50">
        <f t="shared" ref="S5:S68" si="5">U5-T5</f>
        <v>0</v>
      </c>
      <c r="T5" s="50">
        <v>0</v>
      </c>
      <c r="U5" s="50">
        <v>0</v>
      </c>
      <c r="V5" s="50">
        <f>X5-W5</f>
        <v>0</v>
      </c>
      <c r="W5" s="50">
        <v>0</v>
      </c>
      <c r="X5" s="50">
        <v>0</v>
      </c>
      <c r="Y5" s="50">
        <f t="shared" ref="Y5:Y68" si="6">AA5-Z5</f>
        <v>0</v>
      </c>
      <c r="Z5" s="50">
        <v>0</v>
      </c>
      <c r="AA5" s="50">
        <v>0</v>
      </c>
      <c r="AB5" s="50">
        <f t="shared" ref="AB5:AB68" si="7">AD5-AC5</f>
        <v>0</v>
      </c>
      <c r="AC5" s="50">
        <v>0</v>
      </c>
      <c r="AD5" s="50">
        <v>0</v>
      </c>
      <c r="AE5" s="50">
        <f t="shared" ref="AE5:AE68" si="8">AG5-AF5</f>
        <v>0</v>
      </c>
      <c r="AF5" s="50">
        <v>0</v>
      </c>
      <c r="AG5" s="50">
        <v>0</v>
      </c>
      <c r="AH5" s="50">
        <f t="shared" ref="AH5:AH68" si="9">AJ5-AI5</f>
        <v>0</v>
      </c>
      <c r="AI5" s="50">
        <v>0</v>
      </c>
      <c r="AJ5" s="50">
        <v>0</v>
      </c>
      <c r="AK5" s="50">
        <f t="shared" ref="AK5:AK68" si="10">AM5-AL5</f>
        <v>0</v>
      </c>
      <c r="AL5" s="50">
        <v>0</v>
      </c>
      <c r="AM5" s="386">
        <v>0</v>
      </c>
    </row>
    <row r="6" spans="1:39">
      <c r="A6" s="463">
        <v>2</v>
      </c>
      <c r="B6" s="50" t="s">
        <v>250</v>
      </c>
      <c r="C6" s="50" t="s">
        <v>251</v>
      </c>
      <c r="D6" s="50">
        <f t="shared" si="0"/>
        <v>0</v>
      </c>
      <c r="E6" s="50">
        <v>0</v>
      </c>
      <c r="F6" s="50">
        <v>0</v>
      </c>
      <c r="G6" s="50">
        <f t="shared" si="1"/>
        <v>0</v>
      </c>
      <c r="H6" s="50">
        <v>0</v>
      </c>
      <c r="I6" s="50">
        <v>0</v>
      </c>
      <c r="J6" s="50">
        <f t="shared" si="2"/>
        <v>0</v>
      </c>
      <c r="K6" s="50">
        <v>0</v>
      </c>
      <c r="L6" s="50">
        <v>0</v>
      </c>
      <c r="M6" s="50">
        <f t="shared" si="3"/>
        <v>0</v>
      </c>
      <c r="N6" s="50">
        <v>0</v>
      </c>
      <c r="O6" s="50">
        <v>0</v>
      </c>
      <c r="P6" s="50">
        <f t="shared" si="4"/>
        <v>0</v>
      </c>
      <c r="Q6" s="50">
        <v>0</v>
      </c>
      <c r="R6" s="50">
        <v>0</v>
      </c>
      <c r="S6" s="50">
        <f t="shared" si="5"/>
        <v>0</v>
      </c>
      <c r="T6" s="50">
        <v>0</v>
      </c>
      <c r="U6" s="50">
        <v>0</v>
      </c>
      <c r="V6" s="50">
        <f t="shared" ref="V6:V69" si="11">X6-W6</f>
        <v>0</v>
      </c>
      <c r="W6" s="50">
        <v>0</v>
      </c>
      <c r="X6" s="50">
        <v>0</v>
      </c>
      <c r="Y6" s="50">
        <f t="shared" si="6"/>
        <v>0</v>
      </c>
      <c r="Z6" s="50">
        <v>0</v>
      </c>
      <c r="AA6" s="50">
        <v>0</v>
      </c>
      <c r="AB6" s="50">
        <f t="shared" si="7"/>
        <v>0</v>
      </c>
      <c r="AC6" s="50">
        <v>0</v>
      </c>
      <c r="AD6" s="50">
        <v>0</v>
      </c>
      <c r="AE6" s="50">
        <f t="shared" si="8"/>
        <v>0</v>
      </c>
      <c r="AF6" s="50">
        <v>0</v>
      </c>
      <c r="AG6" s="50">
        <v>0</v>
      </c>
      <c r="AH6" s="50">
        <f t="shared" si="9"/>
        <v>0</v>
      </c>
      <c r="AI6" s="50">
        <v>0</v>
      </c>
      <c r="AJ6" s="50">
        <v>0</v>
      </c>
      <c r="AK6" s="50">
        <f t="shared" si="10"/>
        <v>0</v>
      </c>
      <c r="AL6" s="50">
        <v>0</v>
      </c>
      <c r="AM6" s="386">
        <v>0</v>
      </c>
    </row>
    <row r="7" spans="1:39">
      <c r="A7" s="462">
        <v>3</v>
      </c>
      <c r="B7" s="50" t="s">
        <v>592</v>
      </c>
      <c r="C7" s="50" t="s">
        <v>593</v>
      </c>
      <c r="D7" s="50">
        <f t="shared" si="0"/>
        <v>913600</v>
      </c>
      <c r="E7" s="50">
        <v>320800</v>
      </c>
      <c r="F7" s="50">
        <v>1234400</v>
      </c>
      <c r="G7" s="50">
        <f t="shared" si="1"/>
        <v>1501209</v>
      </c>
      <c r="H7" s="50">
        <v>326400</v>
      </c>
      <c r="I7" s="50">
        <v>1827609</v>
      </c>
      <c r="J7" s="50">
        <f t="shared" si="2"/>
        <v>1056800</v>
      </c>
      <c r="K7" s="50">
        <v>318400</v>
      </c>
      <c r="L7" s="50">
        <v>1375200</v>
      </c>
      <c r="M7" s="50">
        <f t="shared" si="3"/>
        <v>1127869</v>
      </c>
      <c r="N7" s="50">
        <v>596931</v>
      </c>
      <c r="O7" s="50">
        <v>1724800</v>
      </c>
      <c r="P7" s="50">
        <f t="shared" si="4"/>
        <v>1315859</v>
      </c>
      <c r="Q7" s="50">
        <v>415341</v>
      </c>
      <c r="R7" s="50">
        <v>1731200</v>
      </c>
      <c r="S7" s="50">
        <f t="shared" si="5"/>
        <v>874760</v>
      </c>
      <c r="T7" s="50">
        <v>414040</v>
      </c>
      <c r="U7" s="50">
        <v>1288800</v>
      </c>
      <c r="V7" s="50">
        <f t="shared" si="11"/>
        <v>1123959</v>
      </c>
      <c r="W7" s="50">
        <v>464841</v>
      </c>
      <c r="X7" s="50">
        <v>1588800</v>
      </c>
      <c r="Y7" s="50">
        <f t="shared" si="6"/>
        <v>1477270</v>
      </c>
      <c r="Z7" s="50">
        <v>353910</v>
      </c>
      <c r="AA7" s="50">
        <v>1831180</v>
      </c>
      <c r="AB7" s="50">
        <f t="shared" si="7"/>
        <v>1317520</v>
      </c>
      <c r="AC7" s="50">
        <v>159100</v>
      </c>
      <c r="AD7" s="50">
        <v>1476620</v>
      </c>
      <c r="AE7" s="50">
        <f t="shared" si="8"/>
        <v>1769600</v>
      </c>
      <c r="AF7" s="50">
        <v>288800</v>
      </c>
      <c r="AG7" s="50">
        <v>2058400</v>
      </c>
      <c r="AH7" s="50">
        <f t="shared" si="9"/>
        <v>1348200</v>
      </c>
      <c r="AI7" s="50">
        <v>271100</v>
      </c>
      <c r="AJ7" s="50">
        <v>1619300</v>
      </c>
      <c r="AK7" s="50">
        <f t="shared" si="10"/>
        <v>1472500</v>
      </c>
      <c r="AL7" s="50">
        <v>271100</v>
      </c>
      <c r="AM7" s="386">
        <v>1743600</v>
      </c>
    </row>
    <row r="8" spans="1:39">
      <c r="A8" s="463">
        <v>4</v>
      </c>
      <c r="B8" s="50" t="s">
        <v>299</v>
      </c>
      <c r="C8" s="50" t="s">
        <v>300</v>
      </c>
      <c r="D8" s="50">
        <f t="shared" si="0"/>
        <v>120045</v>
      </c>
      <c r="E8" s="50">
        <v>49050</v>
      </c>
      <c r="F8" s="50">
        <v>169095</v>
      </c>
      <c r="G8" s="50">
        <f t="shared" si="1"/>
        <v>159795</v>
      </c>
      <c r="H8" s="50">
        <v>64435</v>
      </c>
      <c r="I8" s="50">
        <v>224230</v>
      </c>
      <c r="J8" s="50">
        <f t="shared" si="2"/>
        <v>230945</v>
      </c>
      <c r="K8" s="50">
        <v>74660</v>
      </c>
      <c r="L8" s="50">
        <v>305605</v>
      </c>
      <c r="M8" s="50">
        <f t="shared" si="3"/>
        <v>211670</v>
      </c>
      <c r="N8" s="50">
        <v>63390</v>
      </c>
      <c r="O8" s="50">
        <v>275060</v>
      </c>
      <c r="P8" s="50">
        <f t="shared" si="4"/>
        <v>211750</v>
      </c>
      <c r="Q8" s="50">
        <v>62650</v>
      </c>
      <c r="R8" s="50">
        <v>274400</v>
      </c>
      <c r="S8" s="50">
        <f t="shared" si="5"/>
        <v>214645</v>
      </c>
      <c r="T8" s="50">
        <v>62350</v>
      </c>
      <c r="U8" s="50">
        <v>276995</v>
      </c>
      <c r="V8" s="50">
        <f t="shared" si="11"/>
        <v>187650</v>
      </c>
      <c r="W8" s="50">
        <v>49310</v>
      </c>
      <c r="X8" s="50">
        <v>236960</v>
      </c>
      <c r="Y8" s="50">
        <f t="shared" si="6"/>
        <v>179670</v>
      </c>
      <c r="Z8" s="50">
        <v>53050</v>
      </c>
      <c r="AA8" s="50">
        <v>232720</v>
      </c>
      <c r="AB8" s="50">
        <f t="shared" si="7"/>
        <v>136725</v>
      </c>
      <c r="AC8" s="50">
        <v>35315</v>
      </c>
      <c r="AD8" s="50">
        <v>172040</v>
      </c>
      <c r="AE8" s="50">
        <f t="shared" si="8"/>
        <v>162350</v>
      </c>
      <c r="AF8" s="50">
        <v>34585</v>
      </c>
      <c r="AG8" s="50">
        <v>196935</v>
      </c>
      <c r="AH8" s="50">
        <f t="shared" si="9"/>
        <v>171370</v>
      </c>
      <c r="AI8" s="50">
        <v>34000</v>
      </c>
      <c r="AJ8" s="50">
        <v>205370</v>
      </c>
      <c r="AK8" s="50">
        <f t="shared" si="10"/>
        <v>127615</v>
      </c>
      <c r="AL8" s="50">
        <v>31110</v>
      </c>
      <c r="AM8" s="386">
        <v>158725</v>
      </c>
    </row>
    <row r="9" spans="1:39">
      <c r="A9" s="462">
        <v>5</v>
      </c>
      <c r="B9" s="50" t="s">
        <v>594</v>
      </c>
      <c r="C9" s="50" t="s">
        <v>595</v>
      </c>
      <c r="D9" s="50">
        <f t="shared" si="0"/>
        <v>0</v>
      </c>
      <c r="E9" s="50">
        <v>0</v>
      </c>
      <c r="F9" s="50">
        <v>0</v>
      </c>
      <c r="G9" s="50">
        <f t="shared" si="1"/>
        <v>0</v>
      </c>
      <c r="H9" s="50">
        <v>0</v>
      </c>
      <c r="I9" s="50">
        <v>0</v>
      </c>
      <c r="J9" s="50">
        <f t="shared" si="2"/>
        <v>0</v>
      </c>
      <c r="K9" s="50">
        <v>0</v>
      </c>
      <c r="L9" s="50">
        <v>0</v>
      </c>
      <c r="M9" s="50">
        <f t="shared" si="3"/>
        <v>0</v>
      </c>
      <c r="N9" s="50">
        <v>0</v>
      </c>
      <c r="O9" s="50">
        <v>0</v>
      </c>
      <c r="P9" s="50">
        <f t="shared" si="4"/>
        <v>0</v>
      </c>
      <c r="Q9" s="50">
        <v>0</v>
      </c>
      <c r="R9" s="50">
        <v>0</v>
      </c>
      <c r="S9" s="50">
        <f t="shared" si="5"/>
        <v>0</v>
      </c>
      <c r="T9" s="50">
        <v>0</v>
      </c>
      <c r="U9" s="50">
        <v>0</v>
      </c>
      <c r="V9" s="50">
        <f t="shared" si="11"/>
        <v>0</v>
      </c>
      <c r="W9" s="50">
        <v>0</v>
      </c>
      <c r="X9" s="50">
        <v>0</v>
      </c>
      <c r="Y9" s="50">
        <f t="shared" si="6"/>
        <v>0</v>
      </c>
      <c r="Z9" s="50">
        <v>0</v>
      </c>
      <c r="AA9" s="50">
        <v>0</v>
      </c>
      <c r="AB9" s="50">
        <f t="shared" si="7"/>
        <v>0</v>
      </c>
      <c r="AC9" s="50">
        <v>0</v>
      </c>
      <c r="AD9" s="50">
        <v>0</v>
      </c>
      <c r="AE9" s="50">
        <f t="shared" si="8"/>
        <v>0</v>
      </c>
      <c r="AF9" s="50">
        <v>0</v>
      </c>
      <c r="AG9" s="50">
        <v>0</v>
      </c>
      <c r="AH9" s="50">
        <f t="shared" si="9"/>
        <v>0</v>
      </c>
      <c r="AI9" s="50">
        <v>0</v>
      </c>
      <c r="AJ9" s="50">
        <v>0</v>
      </c>
      <c r="AK9" s="50">
        <f t="shared" si="10"/>
        <v>0</v>
      </c>
      <c r="AL9" s="50">
        <v>0</v>
      </c>
      <c r="AM9" s="386">
        <v>0</v>
      </c>
    </row>
    <row r="10" spans="1:39">
      <c r="A10" s="463">
        <v>6</v>
      </c>
      <c r="B10" s="50" t="s">
        <v>301</v>
      </c>
      <c r="C10" s="50" t="s">
        <v>302</v>
      </c>
      <c r="D10" s="50">
        <f t="shared" si="0"/>
        <v>328890</v>
      </c>
      <c r="E10" s="50">
        <v>95220</v>
      </c>
      <c r="F10" s="50">
        <v>424110</v>
      </c>
      <c r="G10" s="50">
        <f t="shared" si="1"/>
        <v>320460</v>
      </c>
      <c r="H10" s="50">
        <v>94530</v>
      </c>
      <c r="I10" s="50">
        <v>414990</v>
      </c>
      <c r="J10" s="50">
        <f t="shared" si="2"/>
        <v>327090</v>
      </c>
      <c r="K10" s="50">
        <v>102210</v>
      </c>
      <c r="L10" s="50">
        <v>429300</v>
      </c>
      <c r="M10" s="50">
        <f t="shared" si="3"/>
        <v>304440</v>
      </c>
      <c r="N10" s="50">
        <v>110730</v>
      </c>
      <c r="O10" s="50">
        <v>415170</v>
      </c>
      <c r="P10" s="50">
        <f t="shared" si="4"/>
        <v>293280</v>
      </c>
      <c r="Q10" s="50">
        <v>132750</v>
      </c>
      <c r="R10" s="50">
        <v>426030</v>
      </c>
      <c r="S10" s="50">
        <f t="shared" si="5"/>
        <v>286710</v>
      </c>
      <c r="T10" s="50">
        <v>131610</v>
      </c>
      <c r="U10" s="50">
        <v>418320</v>
      </c>
      <c r="V10" s="50">
        <f t="shared" si="11"/>
        <v>281610</v>
      </c>
      <c r="W10" s="50">
        <v>126600</v>
      </c>
      <c r="X10" s="50">
        <v>408210</v>
      </c>
      <c r="Y10" s="50">
        <f t="shared" si="6"/>
        <v>286290</v>
      </c>
      <c r="Z10" s="50">
        <v>132360</v>
      </c>
      <c r="AA10" s="50">
        <v>418650</v>
      </c>
      <c r="AB10" s="50">
        <f t="shared" si="7"/>
        <v>281430</v>
      </c>
      <c r="AC10" s="50">
        <v>129270</v>
      </c>
      <c r="AD10" s="50">
        <v>410700</v>
      </c>
      <c r="AE10" s="50">
        <f t="shared" si="8"/>
        <v>297360</v>
      </c>
      <c r="AF10" s="50">
        <v>134940</v>
      </c>
      <c r="AG10" s="50">
        <v>432300</v>
      </c>
      <c r="AH10" s="50">
        <f t="shared" si="9"/>
        <v>300750</v>
      </c>
      <c r="AI10" s="50">
        <v>135000</v>
      </c>
      <c r="AJ10" s="50">
        <v>435750</v>
      </c>
      <c r="AK10" s="50">
        <f t="shared" si="10"/>
        <v>263280</v>
      </c>
      <c r="AL10" s="50">
        <v>121980</v>
      </c>
      <c r="AM10" s="386">
        <v>385260</v>
      </c>
    </row>
    <row r="11" spans="1:39">
      <c r="A11" s="462">
        <v>7</v>
      </c>
      <c r="B11" s="50" t="s">
        <v>596</v>
      </c>
      <c r="C11" s="50" t="s">
        <v>597</v>
      </c>
      <c r="D11" s="50">
        <f t="shared" si="0"/>
        <v>0</v>
      </c>
      <c r="E11" s="50">
        <v>0</v>
      </c>
      <c r="F11" s="50">
        <v>0</v>
      </c>
      <c r="G11" s="50">
        <f t="shared" si="1"/>
        <v>0</v>
      </c>
      <c r="H11" s="50">
        <v>0</v>
      </c>
      <c r="I11" s="50">
        <v>0</v>
      </c>
      <c r="J11" s="50">
        <f t="shared" si="2"/>
        <v>0</v>
      </c>
      <c r="K11" s="50">
        <v>0</v>
      </c>
      <c r="L11" s="50">
        <v>0</v>
      </c>
      <c r="M11" s="50">
        <f t="shared" si="3"/>
        <v>0</v>
      </c>
      <c r="N11" s="50">
        <v>0</v>
      </c>
      <c r="O11" s="50">
        <v>0</v>
      </c>
      <c r="P11" s="50">
        <f t="shared" si="4"/>
        <v>0</v>
      </c>
      <c r="Q11" s="50">
        <v>0</v>
      </c>
      <c r="R11" s="50">
        <v>0</v>
      </c>
      <c r="S11" s="50">
        <f t="shared" si="5"/>
        <v>0</v>
      </c>
      <c r="T11" s="50">
        <v>0</v>
      </c>
      <c r="U11" s="50">
        <v>0</v>
      </c>
      <c r="V11" s="50">
        <f t="shared" si="11"/>
        <v>0</v>
      </c>
      <c r="W11" s="50">
        <v>0</v>
      </c>
      <c r="X11" s="50">
        <v>0</v>
      </c>
      <c r="Y11" s="50">
        <f t="shared" si="6"/>
        <v>0</v>
      </c>
      <c r="Z11" s="50">
        <v>0</v>
      </c>
      <c r="AA11" s="50">
        <v>0</v>
      </c>
      <c r="AB11" s="50">
        <f t="shared" si="7"/>
        <v>0</v>
      </c>
      <c r="AC11" s="50">
        <v>0</v>
      </c>
      <c r="AD11" s="50">
        <v>0</v>
      </c>
      <c r="AE11" s="50">
        <f t="shared" si="8"/>
        <v>0</v>
      </c>
      <c r="AF11" s="50">
        <v>0</v>
      </c>
      <c r="AG11" s="50">
        <v>0</v>
      </c>
      <c r="AH11" s="50">
        <f t="shared" si="9"/>
        <v>0</v>
      </c>
      <c r="AI11" s="50">
        <v>0</v>
      </c>
      <c r="AJ11" s="50">
        <v>0</v>
      </c>
      <c r="AK11" s="50">
        <f t="shared" si="10"/>
        <v>0</v>
      </c>
      <c r="AL11" s="50">
        <v>0</v>
      </c>
      <c r="AM11" s="386">
        <v>0</v>
      </c>
    </row>
    <row r="12" spans="1:39">
      <c r="A12" s="463">
        <v>8</v>
      </c>
      <c r="B12" s="50" t="s">
        <v>303</v>
      </c>
      <c r="C12" s="50" t="s">
        <v>304</v>
      </c>
      <c r="D12" s="50">
        <f t="shared" si="0"/>
        <v>0</v>
      </c>
      <c r="E12" s="50">
        <v>0</v>
      </c>
      <c r="F12" s="50">
        <v>0</v>
      </c>
      <c r="G12" s="50">
        <f t="shared" si="1"/>
        <v>0</v>
      </c>
      <c r="H12" s="50">
        <v>0</v>
      </c>
      <c r="I12" s="50">
        <v>0</v>
      </c>
      <c r="J12" s="50">
        <f t="shared" si="2"/>
        <v>0</v>
      </c>
      <c r="K12" s="50">
        <v>0</v>
      </c>
      <c r="L12" s="50">
        <v>0</v>
      </c>
      <c r="M12" s="50">
        <f t="shared" si="3"/>
        <v>0</v>
      </c>
      <c r="N12" s="50">
        <v>0</v>
      </c>
      <c r="O12" s="50">
        <v>0</v>
      </c>
      <c r="P12" s="50">
        <f t="shared" si="4"/>
        <v>0</v>
      </c>
      <c r="Q12" s="50">
        <v>0</v>
      </c>
      <c r="R12" s="50">
        <v>0</v>
      </c>
      <c r="S12" s="50">
        <f t="shared" si="5"/>
        <v>0</v>
      </c>
      <c r="T12" s="50">
        <v>0</v>
      </c>
      <c r="U12" s="50">
        <v>0</v>
      </c>
      <c r="V12" s="50">
        <f t="shared" si="11"/>
        <v>0</v>
      </c>
      <c r="W12" s="50">
        <v>0</v>
      </c>
      <c r="X12" s="50">
        <v>0</v>
      </c>
      <c r="Y12" s="50">
        <f t="shared" si="6"/>
        <v>0</v>
      </c>
      <c r="Z12" s="50">
        <v>0</v>
      </c>
      <c r="AA12" s="50">
        <v>0</v>
      </c>
      <c r="AB12" s="50">
        <f t="shared" si="7"/>
        <v>0</v>
      </c>
      <c r="AC12" s="50">
        <v>0</v>
      </c>
      <c r="AD12" s="50">
        <v>0</v>
      </c>
      <c r="AE12" s="50">
        <f t="shared" si="8"/>
        <v>0</v>
      </c>
      <c r="AF12" s="50">
        <v>0</v>
      </c>
      <c r="AG12" s="50">
        <v>0</v>
      </c>
      <c r="AH12" s="50">
        <f t="shared" si="9"/>
        <v>0</v>
      </c>
      <c r="AI12" s="50">
        <v>0</v>
      </c>
      <c r="AJ12" s="50">
        <v>0</v>
      </c>
      <c r="AK12" s="50">
        <f t="shared" si="10"/>
        <v>0</v>
      </c>
      <c r="AL12" s="50">
        <v>0</v>
      </c>
      <c r="AM12" s="386">
        <v>0</v>
      </c>
    </row>
    <row r="13" spans="1:39">
      <c r="A13" s="462">
        <v>9</v>
      </c>
      <c r="B13" s="50" t="s">
        <v>598</v>
      </c>
      <c r="C13" s="50" t="s">
        <v>599</v>
      </c>
      <c r="D13" s="50">
        <f t="shared" si="0"/>
        <v>0</v>
      </c>
      <c r="E13" s="50">
        <v>0</v>
      </c>
      <c r="F13" s="50">
        <v>0</v>
      </c>
      <c r="G13" s="50">
        <f t="shared" si="1"/>
        <v>0</v>
      </c>
      <c r="H13" s="50">
        <v>0</v>
      </c>
      <c r="I13" s="50">
        <v>0</v>
      </c>
      <c r="J13" s="50">
        <f t="shared" si="2"/>
        <v>0</v>
      </c>
      <c r="K13" s="50">
        <v>0</v>
      </c>
      <c r="L13" s="50">
        <v>0</v>
      </c>
      <c r="M13" s="50">
        <f t="shared" si="3"/>
        <v>0</v>
      </c>
      <c r="N13" s="50">
        <v>0</v>
      </c>
      <c r="O13" s="50">
        <v>0</v>
      </c>
      <c r="P13" s="50">
        <f t="shared" si="4"/>
        <v>0</v>
      </c>
      <c r="Q13" s="50">
        <v>0</v>
      </c>
      <c r="R13" s="50">
        <v>0</v>
      </c>
      <c r="S13" s="50">
        <f t="shared" si="5"/>
        <v>0</v>
      </c>
      <c r="T13" s="50">
        <v>0</v>
      </c>
      <c r="U13" s="50">
        <v>0</v>
      </c>
      <c r="V13" s="50">
        <f t="shared" si="11"/>
        <v>0</v>
      </c>
      <c r="W13" s="50">
        <v>0</v>
      </c>
      <c r="X13" s="50">
        <v>0</v>
      </c>
      <c r="Y13" s="50">
        <f t="shared" si="6"/>
        <v>0</v>
      </c>
      <c r="Z13" s="50">
        <v>0</v>
      </c>
      <c r="AA13" s="50">
        <v>0</v>
      </c>
      <c r="AB13" s="50">
        <f t="shared" si="7"/>
        <v>0</v>
      </c>
      <c r="AC13" s="50">
        <v>0</v>
      </c>
      <c r="AD13" s="50">
        <v>0</v>
      </c>
      <c r="AE13" s="50">
        <f t="shared" si="8"/>
        <v>0</v>
      </c>
      <c r="AF13" s="50">
        <v>0</v>
      </c>
      <c r="AG13" s="50">
        <v>0</v>
      </c>
      <c r="AH13" s="50">
        <f t="shared" si="9"/>
        <v>0</v>
      </c>
      <c r="AI13" s="50">
        <v>0</v>
      </c>
      <c r="AJ13" s="50">
        <v>0</v>
      </c>
      <c r="AK13" s="50">
        <f t="shared" si="10"/>
        <v>0</v>
      </c>
      <c r="AL13" s="50">
        <v>0</v>
      </c>
      <c r="AM13" s="386">
        <v>0</v>
      </c>
    </row>
    <row r="14" spans="1:39">
      <c r="A14" s="463">
        <v>10</v>
      </c>
      <c r="B14" s="50" t="s">
        <v>253</v>
      </c>
      <c r="C14" s="50" t="s">
        <v>254</v>
      </c>
      <c r="D14" s="50">
        <f t="shared" si="0"/>
        <v>0</v>
      </c>
      <c r="E14" s="50">
        <v>0</v>
      </c>
      <c r="F14" s="50">
        <v>0</v>
      </c>
      <c r="G14" s="50">
        <f t="shared" si="1"/>
        <v>0</v>
      </c>
      <c r="H14" s="50">
        <v>0</v>
      </c>
      <c r="I14" s="50">
        <v>0</v>
      </c>
      <c r="J14" s="50">
        <f t="shared" si="2"/>
        <v>0</v>
      </c>
      <c r="K14" s="50">
        <v>0</v>
      </c>
      <c r="L14" s="50">
        <v>0</v>
      </c>
      <c r="M14" s="50">
        <f t="shared" si="3"/>
        <v>0</v>
      </c>
      <c r="N14" s="50">
        <v>0</v>
      </c>
      <c r="O14" s="50">
        <v>0</v>
      </c>
      <c r="P14" s="50">
        <f t="shared" si="4"/>
        <v>0</v>
      </c>
      <c r="Q14" s="50">
        <v>0</v>
      </c>
      <c r="R14" s="50">
        <v>0</v>
      </c>
      <c r="S14" s="50">
        <f t="shared" si="5"/>
        <v>0</v>
      </c>
      <c r="T14" s="50">
        <v>0</v>
      </c>
      <c r="U14" s="50">
        <v>0</v>
      </c>
      <c r="V14" s="50">
        <f t="shared" si="11"/>
        <v>0</v>
      </c>
      <c r="W14" s="50">
        <v>0</v>
      </c>
      <c r="X14" s="50">
        <v>0</v>
      </c>
      <c r="Y14" s="50">
        <f t="shared" si="6"/>
        <v>0</v>
      </c>
      <c r="Z14" s="50">
        <v>0</v>
      </c>
      <c r="AA14" s="50">
        <v>0</v>
      </c>
      <c r="AB14" s="50">
        <f t="shared" si="7"/>
        <v>0</v>
      </c>
      <c r="AC14" s="50">
        <v>0</v>
      </c>
      <c r="AD14" s="50">
        <v>0</v>
      </c>
      <c r="AE14" s="50">
        <f t="shared" si="8"/>
        <v>0</v>
      </c>
      <c r="AF14" s="50">
        <v>0</v>
      </c>
      <c r="AG14" s="50">
        <v>0</v>
      </c>
      <c r="AH14" s="50">
        <f t="shared" si="9"/>
        <v>0</v>
      </c>
      <c r="AI14" s="50">
        <v>0</v>
      </c>
      <c r="AJ14" s="50">
        <v>0</v>
      </c>
      <c r="AK14" s="50">
        <f t="shared" si="10"/>
        <v>0</v>
      </c>
      <c r="AL14" s="50">
        <v>0</v>
      </c>
      <c r="AM14" s="386">
        <v>0</v>
      </c>
    </row>
    <row r="15" spans="1:39">
      <c r="A15" s="462">
        <v>11</v>
      </c>
      <c r="B15" s="50" t="s">
        <v>305</v>
      </c>
      <c r="C15" s="50" t="s">
        <v>306</v>
      </c>
      <c r="D15" s="50">
        <f t="shared" si="0"/>
        <v>270000</v>
      </c>
      <c r="E15" s="50">
        <v>69840</v>
      </c>
      <c r="F15" s="50">
        <v>339840</v>
      </c>
      <c r="G15" s="50">
        <f t="shared" si="1"/>
        <v>120120</v>
      </c>
      <c r="H15" s="50">
        <v>0</v>
      </c>
      <c r="I15" s="50">
        <v>120120</v>
      </c>
      <c r="J15" s="50">
        <f t="shared" si="2"/>
        <v>104760</v>
      </c>
      <c r="K15" s="50">
        <v>0</v>
      </c>
      <c r="L15" s="50">
        <v>104760</v>
      </c>
      <c r="M15" s="50">
        <f t="shared" si="3"/>
        <v>103992</v>
      </c>
      <c r="N15" s="50">
        <v>81168</v>
      </c>
      <c r="O15" s="50">
        <v>185160</v>
      </c>
      <c r="P15" s="50">
        <f t="shared" si="4"/>
        <v>202032</v>
      </c>
      <c r="Q15" s="50">
        <v>97368</v>
      </c>
      <c r="R15" s="50">
        <v>299400</v>
      </c>
      <c r="S15" s="50">
        <f t="shared" si="5"/>
        <v>90168</v>
      </c>
      <c r="T15" s="50">
        <v>29712</v>
      </c>
      <c r="U15" s="50">
        <v>119880</v>
      </c>
      <c r="V15" s="50">
        <f t="shared" si="11"/>
        <v>180600</v>
      </c>
      <c r="W15" s="50">
        <v>81720</v>
      </c>
      <c r="X15" s="50">
        <v>262320</v>
      </c>
      <c r="Y15" s="50">
        <f t="shared" si="6"/>
        <v>77208</v>
      </c>
      <c r="Z15" s="50">
        <v>44352</v>
      </c>
      <c r="AA15" s="50">
        <v>121560</v>
      </c>
      <c r="AB15" s="50">
        <f t="shared" si="7"/>
        <v>795432</v>
      </c>
      <c r="AC15" s="50">
        <v>57648</v>
      </c>
      <c r="AD15" s="50">
        <v>853080</v>
      </c>
      <c r="AE15" s="50">
        <f t="shared" si="8"/>
        <v>236880</v>
      </c>
      <c r="AF15" s="50">
        <v>122280</v>
      </c>
      <c r="AG15" s="50">
        <v>359160</v>
      </c>
      <c r="AH15" s="50">
        <f t="shared" si="9"/>
        <v>505320</v>
      </c>
      <c r="AI15" s="50">
        <v>232440</v>
      </c>
      <c r="AJ15" s="50">
        <v>737760</v>
      </c>
      <c r="AK15" s="50">
        <f t="shared" si="10"/>
        <v>498360</v>
      </c>
      <c r="AL15" s="50">
        <v>267600</v>
      </c>
      <c r="AM15" s="386">
        <v>765960</v>
      </c>
    </row>
    <row r="16" spans="1:39">
      <c r="A16" s="463">
        <v>12</v>
      </c>
      <c r="B16" s="50" t="s">
        <v>256</v>
      </c>
      <c r="C16" s="50" t="s">
        <v>257</v>
      </c>
      <c r="D16" s="50">
        <f t="shared" si="0"/>
        <v>155990</v>
      </c>
      <c r="E16" s="50">
        <v>54540</v>
      </c>
      <c r="F16" s="50">
        <v>210530</v>
      </c>
      <c r="G16" s="50">
        <f t="shared" si="1"/>
        <v>172030</v>
      </c>
      <c r="H16" s="50">
        <v>63710</v>
      </c>
      <c r="I16" s="50">
        <v>235740</v>
      </c>
      <c r="J16" s="50">
        <f t="shared" si="2"/>
        <v>177480</v>
      </c>
      <c r="K16" s="50">
        <v>67450</v>
      </c>
      <c r="L16" s="50">
        <v>244930</v>
      </c>
      <c r="M16" s="50">
        <f t="shared" si="3"/>
        <v>171850</v>
      </c>
      <c r="N16" s="50">
        <v>65240</v>
      </c>
      <c r="O16" s="50">
        <v>237090</v>
      </c>
      <c r="P16" s="50">
        <f t="shared" si="4"/>
        <v>184990</v>
      </c>
      <c r="Q16" s="50">
        <v>62280</v>
      </c>
      <c r="R16" s="50">
        <v>247270</v>
      </c>
      <c r="S16" s="50">
        <f t="shared" si="5"/>
        <v>185670</v>
      </c>
      <c r="T16" s="50">
        <v>62350</v>
      </c>
      <c r="U16" s="50">
        <v>248020</v>
      </c>
      <c r="V16" s="50">
        <f t="shared" si="11"/>
        <v>177640</v>
      </c>
      <c r="W16" s="50">
        <v>60410</v>
      </c>
      <c r="X16" s="50">
        <v>238050</v>
      </c>
      <c r="Y16" s="50">
        <f t="shared" si="6"/>
        <v>176890</v>
      </c>
      <c r="Z16" s="50">
        <v>58400</v>
      </c>
      <c r="AA16" s="50">
        <v>235290</v>
      </c>
      <c r="AB16" s="50">
        <f t="shared" si="7"/>
        <v>148200</v>
      </c>
      <c r="AC16" s="50">
        <v>44220</v>
      </c>
      <c r="AD16" s="50">
        <v>192420</v>
      </c>
      <c r="AE16" s="50">
        <f t="shared" si="8"/>
        <v>159720</v>
      </c>
      <c r="AF16" s="50">
        <v>42780</v>
      </c>
      <c r="AG16" s="50">
        <v>202500</v>
      </c>
      <c r="AH16" s="50">
        <f t="shared" si="9"/>
        <v>165830</v>
      </c>
      <c r="AI16" s="50">
        <v>43485</v>
      </c>
      <c r="AJ16" s="50">
        <v>209315</v>
      </c>
      <c r="AK16" s="50">
        <f t="shared" si="10"/>
        <v>142045</v>
      </c>
      <c r="AL16" s="50">
        <v>39350</v>
      </c>
      <c r="AM16" s="386">
        <v>181395</v>
      </c>
    </row>
    <row r="17" spans="1:39">
      <c r="A17" s="462">
        <v>13</v>
      </c>
      <c r="B17" s="50" t="s">
        <v>600</v>
      </c>
      <c r="C17" s="50" t="s">
        <v>601</v>
      </c>
      <c r="D17" s="50">
        <f t="shared" si="0"/>
        <v>10373600</v>
      </c>
      <c r="E17" s="50">
        <v>0</v>
      </c>
      <c r="F17" s="50">
        <v>10373600</v>
      </c>
      <c r="G17" s="50">
        <f t="shared" si="1"/>
        <v>9939200</v>
      </c>
      <c r="H17" s="50">
        <v>0</v>
      </c>
      <c r="I17" s="50">
        <v>9939200</v>
      </c>
      <c r="J17" s="50">
        <f t="shared" si="2"/>
        <v>10385400</v>
      </c>
      <c r="K17" s="50">
        <v>0</v>
      </c>
      <c r="L17" s="50">
        <v>10385400</v>
      </c>
      <c r="M17" s="50">
        <f t="shared" si="3"/>
        <v>9461800</v>
      </c>
      <c r="N17" s="50">
        <v>0</v>
      </c>
      <c r="O17" s="50">
        <v>9461800</v>
      </c>
      <c r="P17" s="50">
        <f t="shared" si="4"/>
        <v>9736400</v>
      </c>
      <c r="Q17" s="50">
        <v>0</v>
      </c>
      <c r="R17" s="50">
        <v>9736400</v>
      </c>
      <c r="S17" s="50">
        <f t="shared" si="5"/>
        <v>9341200</v>
      </c>
      <c r="T17" s="50">
        <v>0</v>
      </c>
      <c r="U17" s="50">
        <v>9341200</v>
      </c>
      <c r="V17" s="50">
        <f t="shared" si="11"/>
        <v>10048200</v>
      </c>
      <c r="W17" s="50">
        <v>0</v>
      </c>
      <c r="X17" s="50">
        <v>10048200</v>
      </c>
      <c r="Y17" s="50">
        <f t="shared" si="6"/>
        <v>10293200</v>
      </c>
      <c r="Z17" s="50">
        <v>0</v>
      </c>
      <c r="AA17" s="50">
        <v>10293200</v>
      </c>
      <c r="AB17" s="50">
        <f t="shared" si="7"/>
        <v>10257800</v>
      </c>
      <c r="AC17" s="50">
        <v>0</v>
      </c>
      <c r="AD17" s="50">
        <v>10257800</v>
      </c>
      <c r="AE17" s="50">
        <f t="shared" si="8"/>
        <v>9841400</v>
      </c>
      <c r="AF17" s="50">
        <v>0</v>
      </c>
      <c r="AG17" s="50">
        <v>9841400</v>
      </c>
      <c r="AH17" s="50">
        <f t="shared" si="9"/>
        <v>10167800</v>
      </c>
      <c r="AI17" s="50">
        <v>0</v>
      </c>
      <c r="AJ17" s="50">
        <v>10167800</v>
      </c>
      <c r="AK17" s="50">
        <f t="shared" si="10"/>
        <v>9198400</v>
      </c>
      <c r="AL17" s="50">
        <v>0</v>
      </c>
      <c r="AM17" s="386">
        <v>9198400</v>
      </c>
    </row>
    <row r="18" spans="1:39">
      <c r="A18" s="463">
        <v>14</v>
      </c>
      <c r="B18" s="50" t="s">
        <v>307</v>
      </c>
      <c r="C18" s="50" t="s">
        <v>308</v>
      </c>
      <c r="D18" s="50">
        <f t="shared" si="0"/>
        <v>0</v>
      </c>
      <c r="E18" s="50">
        <v>0</v>
      </c>
      <c r="F18" s="50">
        <v>0</v>
      </c>
      <c r="G18" s="50">
        <f t="shared" si="1"/>
        <v>0</v>
      </c>
      <c r="H18" s="50">
        <v>0</v>
      </c>
      <c r="I18" s="50">
        <v>0</v>
      </c>
      <c r="J18" s="50">
        <f t="shared" si="2"/>
        <v>0</v>
      </c>
      <c r="K18" s="50">
        <v>0</v>
      </c>
      <c r="L18" s="50">
        <v>0</v>
      </c>
      <c r="M18" s="50">
        <f t="shared" si="3"/>
        <v>0</v>
      </c>
      <c r="N18" s="50">
        <v>0</v>
      </c>
      <c r="O18" s="50">
        <v>0</v>
      </c>
      <c r="P18" s="50">
        <f t="shared" si="4"/>
        <v>0</v>
      </c>
      <c r="Q18" s="50">
        <v>0</v>
      </c>
      <c r="R18" s="50">
        <v>0</v>
      </c>
      <c r="S18" s="50">
        <f t="shared" si="5"/>
        <v>0</v>
      </c>
      <c r="T18" s="50">
        <v>0</v>
      </c>
      <c r="U18" s="50">
        <v>0</v>
      </c>
      <c r="V18" s="50">
        <f t="shared" si="11"/>
        <v>0</v>
      </c>
      <c r="W18" s="50">
        <v>0</v>
      </c>
      <c r="X18" s="50">
        <v>0</v>
      </c>
      <c r="Y18" s="50">
        <f t="shared" si="6"/>
        <v>0</v>
      </c>
      <c r="Z18" s="50">
        <v>0</v>
      </c>
      <c r="AA18" s="50">
        <v>0</v>
      </c>
      <c r="AB18" s="50">
        <f t="shared" si="7"/>
        <v>0</v>
      </c>
      <c r="AC18" s="50">
        <v>0</v>
      </c>
      <c r="AD18" s="50">
        <v>0</v>
      </c>
      <c r="AE18" s="50">
        <f t="shared" si="8"/>
        <v>0</v>
      </c>
      <c r="AF18" s="50">
        <v>0</v>
      </c>
      <c r="AG18" s="50">
        <v>0</v>
      </c>
      <c r="AH18" s="50">
        <f t="shared" si="9"/>
        <v>0</v>
      </c>
      <c r="AI18" s="50">
        <v>0</v>
      </c>
      <c r="AJ18" s="50">
        <v>0</v>
      </c>
      <c r="AK18" s="50">
        <f t="shared" si="10"/>
        <v>0</v>
      </c>
      <c r="AL18" s="50">
        <v>0</v>
      </c>
      <c r="AM18" s="386">
        <v>0</v>
      </c>
    </row>
    <row r="19" spans="1:39">
      <c r="A19" s="462">
        <v>15</v>
      </c>
      <c r="B19" s="50" t="s">
        <v>602</v>
      </c>
      <c r="C19" s="50" t="s">
        <v>603</v>
      </c>
      <c r="D19" s="50">
        <f t="shared" si="0"/>
        <v>5067580</v>
      </c>
      <c r="E19" s="50">
        <v>1837020</v>
      </c>
      <c r="F19" s="50">
        <v>6904600</v>
      </c>
      <c r="G19" s="50">
        <f t="shared" si="1"/>
        <v>4621700</v>
      </c>
      <c r="H19" s="50">
        <v>1691170</v>
      </c>
      <c r="I19" s="50">
        <v>6312870</v>
      </c>
      <c r="J19" s="50">
        <f t="shared" si="2"/>
        <v>4003090</v>
      </c>
      <c r="K19" s="50">
        <v>1535630</v>
      </c>
      <c r="L19" s="50">
        <v>5538720</v>
      </c>
      <c r="M19" s="50">
        <f t="shared" si="3"/>
        <v>841861</v>
      </c>
      <c r="N19" s="50">
        <v>1641140</v>
      </c>
      <c r="O19" s="50">
        <v>2483001</v>
      </c>
      <c r="P19" s="50">
        <f t="shared" si="4"/>
        <v>2039148.1600000001</v>
      </c>
      <c r="Q19" s="50">
        <v>1570230</v>
      </c>
      <c r="R19" s="50">
        <v>3609378.16</v>
      </c>
      <c r="S19" s="50">
        <f t="shared" si="5"/>
        <v>3290040.2</v>
      </c>
      <c r="T19" s="50">
        <v>2060040</v>
      </c>
      <c r="U19" s="50">
        <v>5350080.2</v>
      </c>
      <c r="V19" s="50">
        <f t="shared" si="11"/>
        <v>3173873</v>
      </c>
      <c r="W19" s="50">
        <v>1006150</v>
      </c>
      <c r="X19" s="50">
        <v>4180023</v>
      </c>
      <c r="Y19" s="50">
        <f t="shared" si="6"/>
        <v>3687400</v>
      </c>
      <c r="Z19" s="50">
        <v>2346533</v>
      </c>
      <c r="AA19" s="50">
        <v>6033933</v>
      </c>
      <c r="AB19" s="50">
        <f t="shared" si="7"/>
        <v>2233252</v>
      </c>
      <c r="AC19" s="50">
        <v>2195852</v>
      </c>
      <c r="AD19" s="50">
        <v>4429104</v>
      </c>
      <c r="AE19" s="50">
        <f t="shared" si="8"/>
        <v>3538210</v>
      </c>
      <c r="AF19" s="50">
        <v>2400944</v>
      </c>
      <c r="AG19" s="50">
        <v>5939154</v>
      </c>
      <c r="AH19" s="50">
        <f t="shared" si="9"/>
        <v>4818471</v>
      </c>
      <c r="AI19" s="50">
        <v>2582929</v>
      </c>
      <c r="AJ19" s="50">
        <v>7401400</v>
      </c>
      <c r="AK19" s="50">
        <f t="shared" si="10"/>
        <v>4234778</v>
      </c>
      <c r="AL19" s="50">
        <v>2246922</v>
      </c>
      <c r="AM19" s="386">
        <v>6481700</v>
      </c>
    </row>
    <row r="20" spans="1:39">
      <c r="A20" s="463">
        <v>16</v>
      </c>
      <c r="B20" s="50" t="s">
        <v>604</v>
      </c>
      <c r="C20" s="50" t="s">
        <v>601</v>
      </c>
      <c r="D20" s="50">
        <f t="shared" si="0"/>
        <v>5778960</v>
      </c>
      <c r="E20" s="50">
        <v>0</v>
      </c>
      <c r="F20" s="50">
        <v>5778960</v>
      </c>
      <c r="G20" s="50">
        <f t="shared" si="1"/>
        <v>5512800</v>
      </c>
      <c r="H20" s="50">
        <v>0</v>
      </c>
      <c r="I20" s="50">
        <v>5512800</v>
      </c>
      <c r="J20" s="50">
        <f t="shared" si="2"/>
        <v>5632800</v>
      </c>
      <c r="K20" s="50">
        <v>0</v>
      </c>
      <c r="L20" s="50">
        <v>5632800</v>
      </c>
      <c r="M20" s="50">
        <f t="shared" si="3"/>
        <v>5428800</v>
      </c>
      <c r="N20" s="50">
        <v>0</v>
      </c>
      <c r="O20" s="50">
        <v>5428800</v>
      </c>
      <c r="P20" s="50">
        <f t="shared" si="4"/>
        <v>5560800</v>
      </c>
      <c r="Q20" s="50">
        <v>0</v>
      </c>
      <c r="R20" s="50">
        <v>5560800</v>
      </c>
      <c r="S20" s="50">
        <f t="shared" si="5"/>
        <v>5527200</v>
      </c>
      <c r="T20" s="50">
        <v>0</v>
      </c>
      <c r="U20" s="50">
        <v>5527200</v>
      </c>
      <c r="V20" s="50">
        <f t="shared" si="11"/>
        <v>5871240</v>
      </c>
      <c r="W20" s="50">
        <v>0</v>
      </c>
      <c r="X20" s="50">
        <v>5871240</v>
      </c>
      <c r="Y20" s="50">
        <f t="shared" si="6"/>
        <v>6296760</v>
      </c>
      <c r="Z20" s="50">
        <v>0</v>
      </c>
      <c r="AA20" s="50">
        <v>6296760</v>
      </c>
      <c r="AB20" s="50">
        <f t="shared" si="7"/>
        <v>6328800</v>
      </c>
      <c r="AC20" s="50">
        <v>0</v>
      </c>
      <c r="AD20" s="50">
        <v>6328800</v>
      </c>
      <c r="AE20" s="50">
        <f t="shared" si="8"/>
        <v>5899200</v>
      </c>
      <c r="AF20" s="50">
        <v>0</v>
      </c>
      <c r="AG20" s="50">
        <v>5899200</v>
      </c>
      <c r="AH20" s="50">
        <f t="shared" si="9"/>
        <v>6811200</v>
      </c>
      <c r="AI20" s="50">
        <v>0</v>
      </c>
      <c r="AJ20" s="50">
        <v>6811200</v>
      </c>
      <c r="AK20" s="50">
        <f t="shared" si="10"/>
        <v>6391200</v>
      </c>
      <c r="AL20" s="50">
        <v>0</v>
      </c>
      <c r="AM20" s="386">
        <v>6391200</v>
      </c>
    </row>
    <row r="21" spans="1:39">
      <c r="A21" s="462">
        <v>17</v>
      </c>
      <c r="B21" s="50" t="s">
        <v>309</v>
      </c>
      <c r="C21" s="50" t="s">
        <v>310</v>
      </c>
      <c r="D21" s="50">
        <f t="shared" si="0"/>
        <v>540090</v>
      </c>
      <c r="E21" s="50">
        <v>187524</v>
      </c>
      <c r="F21" s="50">
        <v>727614</v>
      </c>
      <c r="G21" s="50">
        <f t="shared" si="1"/>
        <v>473400</v>
      </c>
      <c r="H21" s="50">
        <v>167886</v>
      </c>
      <c r="I21" s="50">
        <v>641286</v>
      </c>
      <c r="J21" s="50">
        <f t="shared" si="2"/>
        <v>438174</v>
      </c>
      <c r="K21" s="50">
        <v>151110</v>
      </c>
      <c r="L21" s="50">
        <v>589284</v>
      </c>
      <c r="M21" s="50">
        <f t="shared" si="3"/>
        <v>454860</v>
      </c>
      <c r="N21" s="50">
        <v>152946</v>
      </c>
      <c r="O21" s="50">
        <v>607806</v>
      </c>
      <c r="P21" s="50">
        <f t="shared" si="4"/>
        <v>419112</v>
      </c>
      <c r="Q21" s="50">
        <v>144072</v>
      </c>
      <c r="R21" s="50">
        <v>563184</v>
      </c>
      <c r="S21" s="50">
        <f t="shared" si="5"/>
        <v>445302</v>
      </c>
      <c r="T21" s="50">
        <v>157518</v>
      </c>
      <c r="U21" s="50">
        <v>602820</v>
      </c>
      <c r="V21" s="50">
        <f t="shared" si="11"/>
        <v>407124</v>
      </c>
      <c r="W21" s="50">
        <v>145836</v>
      </c>
      <c r="X21" s="50">
        <v>552960</v>
      </c>
      <c r="Y21" s="50">
        <f t="shared" si="6"/>
        <v>376101</v>
      </c>
      <c r="Z21" s="50">
        <v>163224</v>
      </c>
      <c r="AA21" s="50">
        <v>539325</v>
      </c>
      <c r="AB21" s="50">
        <f t="shared" si="7"/>
        <v>420714</v>
      </c>
      <c r="AC21" s="50">
        <v>215955</v>
      </c>
      <c r="AD21" s="50">
        <v>636669</v>
      </c>
      <c r="AE21" s="50">
        <f t="shared" si="8"/>
        <v>436005</v>
      </c>
      <c r="AF21" s="50">
        <v>226764</v>
      </c>
      <c r="AG21" s="50">
        <v>662769</v>
      </c>
      <c r="AH21" s="50">
        <f t="shared" si="9"/>
        <v>422883</v>
      </c>
      <c r="AI21" s="50">
        <v>223047</v>
      </c>
      <c r="AJ21" s="50">
        <v>645930</v>
      </c>
      <c r="AK21" s="50">
        <f t="shared" si="10"/>
        <v>430272</v>
      </c>
      <c r="AL21" s="50">
        <v>220536</v>
      </c>
      <c r="AM21" s="386">
        <v>650808</v>
      </c>
    </row>
    <row r="22" spans="1:39">
      <c r="A22" s="463">
        <v>18</v>
      </c>
      <c r="B22" s="50" t="s">
        <v>605</v>
      </c>
      <c r="C22" s="50" t="s">
        <v>606</v>
      </c>
      <c r="D22" s="50">
        <f t="shared" si="0"/>
        <v>0</v>
      </c>
      <c r="E22" s="50">
        <v>0</v>
      </c>
      <c r="F22" s="50">
        <v>0</v>
      </c>
      <c r="G22" s="50">
        <f t="shared" si="1"/>
        <v>0</v>
      </c>
      <c r="H22" s="50">
        <v>0</v>
      </c>
      <c r="I22" s="50">
        <v>0</v>
      </c>
      <c r="J22" s="50">
        <f t="shared" si="2"/>
        <v>0</v>
      </c>
      <c r="K22" s="50">
        <v>0</v>
      </c>
      <c r="L22" s="50">
        <v>0</v>
      </c>
      <c r="M22" s="50">
        <f t="shared" si="3"/>
        <v>0</v>
      </c>
      <c r="N22" s="50">
        <v>0</v>
      </c>
      <c r="O22" s="50">
        <v>0</v>
      </c>
      <c r="P22" s="50">
        <f t="shared" si="4"/>
        <v>0</v>
      </c>
      <c r="Q22" s="50">
        <v>0</v>
      </c>
      <c r="R22" s="50">
        <v>0</v>
      </c>
      <c r="S22" s="50">
        <f t="shared" si="5"/>
        <v>0</v>
      </c>
      <c r="T22" s="50">
        <v>0</v>
      </c>
      <c r="U22" s="50">
        <v>0</v>
      </c>
      <c r="V22" s="50">
        <f t="shared" si="11"/>
        <v>0</v>
      </c>
      <c r="W22" s="50">
        <v>0</v>
      </c>
      <c r="X22" s="50">
        <v>0</v>
      </c>
      <c r="Y22" s="50">
        <f t="shared" si="6"/>
        <v>0</v>
      </c>
      <c r="Z22" s="50">
        <v>0</v>
      </c>
      <c r="AA22" s="50">
        <v>0</v>
      </c>
      <c r="AB22" s="50">
        <f t="shared" si="7"/>
        <v>0</v>
      </c>
      <c r="AC22" s="50">
        <v>0</v>
      </c>
      <c r="AD22" s="50">
        <v>0</v>
      </c>
      <c r="AE22" s="50">
        <f t="shared" si="8"/>
        <v>0</v>
      </c>
      <c r="AF22" s="50">
        <v>0</v>
      </c>
      <c r="AG22" s="50">
        <v>0</v>
      </c>
      <c r="AH22" s="50">
        <f t="shared" si="9"/>
        <v>0</v>
      </c>
      <c r="AI22" s="50">
        <v>0</v>
      </c>
      <c r="AJ22" s="50">
        <v>0</v>
      </c>
      <c r="AK22" s="50">
        <f t="shared" si="10"/>
        <v>0</v>
      </c>
      <c r="AL22" s="50">
        <v>0</v>
      </c>
      <c r="AM22" s="386">
        <v>0</v>
      </c>
    </row>
    <row r="23" spans="1:39">
      <c r="A23" s="462">
        <v>19</v>
      </c>
      <c r="B23" s="50" t="s">
        <v>607</v>
      </c>
      <c r="C23" s="50" t="s">
        <v>608</v>
      </c>
      <c r="D23" s="50">
        <f t="shared" si="0"/>
        <v>0</v>
      </c>
      <c r="E23" s="50">
        <v>0</v>
      </c>
      <c r="F23" s="50">
        <v>0</v>
      </c>
      <c r="G23" s="50">
        <f t="shared" si="1"/>
        <v>0</v>
      </c>
      <c r="H23" s="50">
        <v>0</v>
      </c>
      <c r="I23" s="50">
        <v>0</v>
      </c>
      <c r="J23" s="50">
        <f t="shared" si="2"/>
        <v>0</v>
      </c>
      <c r="K23" s="50">
        <v>0</v>
      </c>
      <c r="L23" s="50">
        <v>0</v>
      </c>
      <c r="M23" s="50">
        <f t="shared" si="3"/>
        <v>0</v>
      </c>
      <c r="N23" s="50">
        <v>0</v>
      </c>
      <c r="O23" s="50">
        <v>0</v>
      </c>
      <c r="P23" s="50">
        <f t="shared" si="4"/>
        <v>0</v>
      </c>
      <c r="Q23" s="50">
        <v>0</v>
      </c>
      <c r="R23" s="50">
        <v>0</v>
      </c>
      <c r="S23" s="50">
        <f t="shared" si="5"/>
        <v>0</v>
      </c>
      <c r="T23" s="50">
        <v>0</v>
      </c>
      <c r="U23" s="50">
        <v>0</v>
      </c>
      <c r="V23" s="50">
        <f t="shared" si="11"/>
        <v>0</v>
      </c>
      <c r="W23" s="50">
        <v>0</v>
      </c>
      <c r="X23" s="50">
        <v>0</v>
      </c>
      <c r="Y23" s="50">
        <f t="shared" si="6"/>
        <v>0</v>
      </c>
      <c r="Z23" s="50">
        <v>0</v>
      </c>
      <c r="AA23" s="50">
        <v>0</v>
      </c>
      <c r="AB23" s="50">
        <f t="shared" si="7"/>
        <v>0</v>
      </c>
      <c r="AC23" s="50">
        <v>0</v>
      </c>
      <c r="AD23" s="50">
        <v>0</v>
      </c>
      <c r="AE23" s="50">
        <f t="shared" si="8"/>
        <v>0</v>
      </c>
      <c r="AF23" s="50">
        <v>0</v>
      </c>
      <c r="AG23" s="50">
        <v>0</v>
      </c>
      <c r="AH23" s="50">
        <f t="shared" si="9"/>
        <v>0</v>
      </c>
      <c r="AI23" s="50">
        <v>0</v>
      </c>
      <c r="AJ23" s="50">
        <v>0</v>
      </c>
      <c r="AK23" s="50">
        <f t="shared" si="10"/>
        <v>0</v>
      </c>
      <c r="AL23" s="50">
        <v>0</v>
      </c>
      <c r="AM23" s="386">
        <v>0</v>
      </c>
    </row>
    <row r="24" spans="1:39">
      <c r="A24" s="463">
        <v>20</v>
      </c>
      <c r="B24" s="50" t="s">
        <v>311</v>
      </c>
      <c r="C24" s="50" t="s">
        <v>312</v>
      </c>
      <c r="D24" s="50">
        <f t="shared" si="0"/>
        <v>0</v>
      </c>
      <c r="E24" s="50">
        <v>0</v>
      </c>
      <c r="F24" s="50">
        <v>0</v>
      </c>
      <c r="G24" s="50">
        <f t="shared" si="1"/>
        <v>0</v>
      </c>
      <c r="H24" s="50">
        <v>0</v>
      </c>
      <c r="I24" s="50">
        <v>0</v>
      </c>
      <c r="J24" s="50">
        <f t="shared" si="2"/>
        <v>0</v>
      </c>
      <c r="K24" s="50">
        <v>0</v>
      </c>
      <c r="L24" s="50">
        <v>0</v>
      </c>
      <c r="M24" s="50">
        <f t="shared" si="3"/>
        <v>0</v>
      </c>
      <c r="N24" s="50">
        <v>0</v>
      </c>
      <c r="O24" s="50">
        <v>0</v>
      </c>
      <c r="P24" s="50">
        <f t="shared" si="4"/>
        <v>0</v>
      </c>
      <c r="Q24" s="50">
        <v>0</v>
      </c>
      <c r="R24" s="50">
        <v>0</v>
      </c>
      <c r="S24" s="50">
        <f t="shared" si="5"/>
        <v>0</v>
      </c>
      <c r="T24" s="50">
        <v>0</v>
      </c>
      <c r="U24" s="50">
        <v>0</v>
      </c>
      <c r="V24" s="50">
        <f t="shared" si="11"/>
        <v>0</v>
      </c>
      <c r="W24" s="50">
        <v>0</v>
      </c>
      <c r="X24" s="50">
        <v>0</v>
      </c>
      <c r="Y24" s="50">
        <f t="shared" si="6"/>
        <v>0</v>
      </c>
      <c r="Z24" s="50">
        <v>0</v>
      </c>
      <c r="AA24" s="50">
        <v>0</v>
      </c>
      <c r="AB24" s="50">
        <f t="shared" si="7"/>
        <v>0</v>
      </c>
      <c r="AC24" s="50">
        <v>0</v>
      </c>
      <c r="AD24" s="50">
        <v>0</v>
      </c>
      <c r="AE24" s="50">
        <f t="shared" si="8"/>
        <v>0</v>
      </c>
      <c r="AF24" s="50">
        <v>0</v>
      </c>
      <c r="AG24" s="50">
        <v>0</v>
      </c>
      <c r="AH24" s="50">
        <f t="shared" si="9"/>
        <v>0</v>
      </c>
      <c r="AI24" s="50">
        <v>0</v>
      </c>
      <c r="AJ24" s="50">
        <v>0</v>
      </c>
      <c r="AK24" s="50">
        <f t="shared" si="10"/>
        <v>0</v>
      </c>
      <c r="AL24" s="50">
        <v>0</v>
      </c>
      <c r="AM24" s="386">
        <v>0</v>
      </c>
    </row>
    <row r="25" spans="1:39">
      <c r="A25" s="462">
        <v>21</v>
      </c>
      <c r="B25" s="50" t="s">
        <v>259</v>
      </c>
      <c r="C25" s="50" t="s">
        <v>260</v>
      </c>
      <c r="D25" s="50">
        <f t="shared" si="0"/>
        <v>249772</v>
      </c>
      <c r="E25" s="50">
        <v>89888</v>
      </c>
      <c r="F25" s="50">
        <v>339660</v>
      </c>
      <c r="G25" s="50">
        <f t="shared" si="1"/>
        <v>256295</v>
      </c>
      <c r="H25" s="50">
        <v>88979</v>
      </c>
      <c r="I25" s="50">
        <v>345274</v>
      </c>
      <c r="J25" s="50">
        <f t="shared" si="2"/>
        <v>239267</v>
      </c>
      <c r="K25" s="50">
        <v>79562</v>
      </c>
      <c r="L25" s="50">
        <v>318829</v>
      </c>
      <c r="M25" s="50">
        <f t="shared" si="3"/>
        <v>249924</v>
      </c>
      <c r="N25" s="50">
        <v>82607</v>
      </c>
      <c r="O25" s="50">
        <v>332531</v>
      </c>
      <c r="P25" s="50">
        <f t="shared" si="4"/>
        <v>257156</v>
      </c>
      <c r="Q25" s="50">
        <v>93910</v>
      </c>
      <c r="R25" s="50">
        <v>351066</v>
      </c>
      <c r="S25" s="50">
        <f t="shared" si="5"/>
        <v>237500</v>
      </c>
      <c r="T25" s="50">
        <v>125645</v>
      </c>
      <c r="U25" s="50">
        <v>363145</v>
      </c>
      <c r="V25" s="50">
        <f t="shared" si="11"/>
        <v>222636.2</v>
      </c>
      <c r="W25" s="50">
        <v>124114</v>
      </c>
      <c r="X25" s="50">
        <v>346750.2</v>
      </c>
      <c r="Y25" s="50">
        <f t="shared" si="6"/>
        <v>239778</v>
      </c>
      <c r="Z25" s="50">
        <v>128025</v>
      </c>
      <c r="AA25" s="50">
        <v>367803</v>
      </c>
      <c r="AB25" s="50">
        <f t="shared" si="7"/>
        <v>268173</v>
      </c>
      <c r="AC25" s="50">
        <v>138951</v>
      </c>
      <c r="AD25" s="50">
        <v>407124</v>
      </c>
      <c r="AE25" s="50">
        <f t="shared" si="8"/>
        <v>230337</v>
      </c>
      <c r="AF25" s="50">
        <v>122265</v>
      </c>
      <c r="AG25" s="50">
        <v>352602</v>
      </c>
      <c r="AH25" s="50">
        <f t="shared" si="9"/>
        <v>284652</v>
      </c>
      <c r="AI25" s="50">
        <v>148635</v>
      </c>
      <c r="AJ25" s="50">
        <v>433287</v>
      </c>
      <c r="AK25" s="50">
        <f t="shared" si="10"/>
        <v>260739</v>
      </c>
      <c r="AL25" s="50">
        <v>135675</v>
      </c>
      <c r="AM25" s="386">
        <v>396414</v>
      </c>
    </row>
    <row r="26" spans="1:39">
      <c r="A26" s="463">
        <v>22</v>
      </c>
      <c r="B26" s="50" t="s">
        <v>609</v>
      </c>
      <c r="C26" s="50" t="s">
        <v>610</v>
      </c>
      <c r="D26" s="50">
        <f t="shared" si="0"/>
        <v>36002000</v>
      </c>
      <c r="E26" s="50">
        <v>0</v>
      </c>
      <c r="F26" s="50">
        <v>36002000</v>
      </c>
      <c r="G26" s="50">
        <f t="shared" si="1"/>
        <v>26561000</v>
      </c>
      <c r="H26" s="50">
        <v>0</v>
      </c>
      <c r="I26" s="50">
        <v>26561000</v>
      </c>
      <c r="J26" s="50">
        <f t="shared" si="2"/>
        <v>41737000</v>
      </c>
      <c r="K26" s="50">
        <v>0</v>
      </c>
      <c r="L26" s="50">
        <v>41737000</v>
      </c>
      <c r="M26" s="50">
        <f t="shared" si="3"/>
        <v>47760000</v>
      </c>
      <c r="N26" s="50">
        <v>0</v>
      </c>
      <c r="O26" s="50">
        <v>47760000</v>
      </c>
      <c r="P26" s="50">
        <f t="shared" si="4"/>
        <v>38795000</v>
      </c>
      <c r="Q26" s="50">
        <v>0</v>
      </c>
      <c r="R26" s="50">
        <v>38795000</v>
      </c>
      <c r="S26" s="50">
        <f t="shared" si="5"/>
        <v>38664000</v>
      </c>
      <c r="T26" s="50">
        <v>0</v>
      </c>
      <c r="U26" s="50">
        <v>38664000</v>
      </c>
      <c r="V26" s="50">
        <f t="shared" si="11"/>
        <v>27134000</v>
      </c>
      <c r="W26" s="50">
        <v>0</v>
      </c>
      <c r="X26" s="50">
        <v>27134000</v>
      </c>
      <c r="Y26" s="50">
        <f t="shared" si="6"/>
        <v>33930000</v>
      </c>
      <c r="Z26" s="50">
        <v>0</v>
      </c>
      <c r="AA26" s="50">
        <v>33930000</v>
      </c>
      <c r="AB26" s="50">
        <f t="shared" si="7"/>
        <v>38381000</v>
      </c>
      <c r="AC26" s="50">
        <v>0</v>
      </c>
      <c r="AD26" s="50">
        <v>38381000</v>
      </c>
      <c r="AE26" s="50">
        <f t="shared" si="8"/>
        <v>22586000</v>
      </c>
      <c r="AF26" s="50">
        <v>0</v>
      </c>
      <c r="AG26" s="50">
        <v>22586000</v>
      </c>
      <c r="AH26" s="50">
        <f t="shared" si="9"/>
        <v>20050000</v>
      </c>
      <c r="AI26" s="50">
        <v>0</v>
      </c>
      <c r="AJ26" s="50">
        <v>20050000</v>
      </c>
      <c r="AK26" s="50">
        <f t="shared" si="10"/>
        <v>18323000</v>
      </c>
      <c r="AL26" s="50">
        <v>0</v>
      </c>
      <c r="AM26" s="386">
        <v>18323000</v>
      </c>
    </row>
    <row r="27" spans="1:39">
      <c r="A27" s="462">
        <v>23</v>
      </c>
      <c r="B27" s="50" t="s">
        <v>611</v>
      </c>
      <c r="C27" s="50" t="s">
        <v>612</v>
      </c>
      <c r="D27" s="50">
        <f t="shared" si="0"/>
        <v>0</v>
      </c>
      <c r="E27" s="50">
        <v>0</v>
      </c>
      <c r="F27" s="50">
        <v>0</v>
      </c>
      <c r="G27" s="50">
        <f t="shared" si="1"/>
        <v>0</v>
      </c>
      <c r="H27" s="50">
        <v>0</v>
      </c>
      <c r="I27" s="50">
        <v>0</v>
      </c>
      <c r="J27" s="50">
        <f t="shared" si="2"/>
        <v>0</v>
      </c>
      <c r="K27" s="50">
        <v>0</v>
      </c>
      <c r="L27" s="50">
        <v>0</v>
      </c>
      <c r="M27" s="50">
        <f t="shared" si="3"/>
        <v>0</v>
      </c>
      <c r="N27" s="50">
        <v>0</v>
      </c>
      <c r="O27" s="50">
        <v>0</v>
      </c>
      <c r="P27" s="50">
        <f t="shared" si="4"/>
        <v>0</v>
      </c>
      <c r="Q27" s="50">
        <v>0</v>
      </c>
      <c r="R27" s="50">
        <v>0</v>
      </c>
      <c r="S27" s="50">
        <f t="shared" si="5"/>
        <v>0</v>
      </c>
      <c r="T27" s="50">
        <v>0</v>
      </c>
      <c r="U27" s="50">
        <v>0</v>
      </c>
      <c r="V27" s="50">
        <f t="shared" si="11"/>
        <v>0</v>
      </c>
      <c r="W27" s="50">
        <v>0</v>
      </c>
      <c r="X27" s="50">
        <v>0</v>
      </c>
      <c r="Y27" s="50">
        <f t="shared" si="6"/>
        <v>0</v>
      </c>
      <c r="Z27" s="50">
        <v>0</v>
      </c>
      <c r="AA27" s="50">
        <v>0</v>
      </c>
      <c r="AB27" s="50">
        <f t="shared" si="7"/>
        <v>0</v>
      </c>
      <c r="AC27" s="50">
        <v>0</v>
      </c>
      <c r="AD27" s="50">
        <v>0</v>
      </c>
      <c r="AE27" s="50">
        <f t="shared" si="8"/>
        <v>0</v>
      </c>
      <c r="AF27" s="50">
        <v>0</v>
      </c>
      <c r="AG27" s="50">
        <v>0</v>
      </c>
      <c r="AH27" s="50">
        <f t="shared" si="9"/>
        <v>0</v>
      </c>
      <c r="AI27" s="50">
        <v>0</v>
      </c>
      <c r="AJ27" s="50">
        <v>0</v>
      </c>
      <c r="AK27" s="50">
        <f t="shared" si="10"/>
        <v>0</v>
      </c>
      <c r="AL27" s="50">
        <v>0</v>
      </c>
      <c r="AM27" s="386">
        <v>0</v>
      </c>
    </row>
    <row r="28" spans="1:39">
      <c r="A28" s="463">
        <v>24</v>
      </c>
      <c r="B28" s="50" t="s">
        <v>613</v>
      </c>
      <c r="C28" s="50" t="s">
        <v>614</v>
      </c>
      <c r="D28" s="50">
        <f t="shared" si="0"/>
        <v>0</v>
      </c>
      <c r="E28" s="50">
        <v>0</v>
      </c>
      <c r="F28" s="50">
        <v>0</v>
      </c>
      <c r="G28" s="50">
        <f t="shared" si="1"/>
        <v>0</v>
      </c>
      <c r="H28" s="50">
        <v>0</v>
      </c>
      <c r="I28" s="50">
        <v>0</v>
      </c>
      <c r="J28" s="50">
        <f t="shared" si="2"/>
        <v>0</v>
      </c>
      <c r="K28" s="50">
        <v>0</v>
      </c>
      <c r="L28" s="50">
        <v>0</v>
      </c>
      <c r="M28" s="50">
        <f t="shared" si="3"/>
        <v>0</v>
      </c>
      <c r="N28" s="50">
        <v>0</v>
      </c>
      <c r="O28" s="50">
        <v>0</v>
      </c>
      <c r="P28" s="50">
        <f t="shared" si="4"/>
        <v>0</v>
      </c>
      <c r="Q28" s="50">
        <v>0</v>
      </c>
      <c r="R28" s="50">
        <v>0</v>
      </c>
      <c r="S28" s="50">
        <f t="shared" si="5"/>
        <v>0</v>
      </c>
      <c r="T28" s="50">
        <v>0</v>
      </c>
      <c r="U28" s="50">
        <v>0</v>
      </c>
      <c r="V28" s="50">
        <f t="shared" si="11"/>
        <v>0</v>
      </c>
      <c r="W28" s="50">
        <v>0</v>
      </c>
      <c r="X28" s="50">
        <v>0</v>
      </c>
      <c r="Y28" s="50">
        <f t="shared" si="6"/>
        <v>0</v>
      </c>
      <c r="Z28" s="50">
        <v>0</v>
      </c>
      <c r="AA28" s="50">
        <v>0</v>
      </c>
      <c r="AB28" s="50">
        <f t="shared" si="7"/>
        <v>0</v>
      </c>
      <c r="AC28" s="50">
        <v>0</v>
      </c>
      <c r="AD28" s="50">
        <v>0</v>
      </c>
      <c r="AE28" s="50">
        <f t="shared" si="8"/>
        <v>0</v>
      </c>
      <c r="AF28" s="50">
        <v>0</v>
      </c>
      <c r="AG28" s="50">
        <v>0</v>
      </c>
      <c r="AH28" s="50">
        <f t="shared" si="9"/>
        <v>0</v>
      </c>
      <c r="AI28" s="50">
        <v>0</v>
      </c>
      <c r="AJ28" s="50">
        <v>0</v>
      </c>
      <c r="AK28" s="50">
        <f t="shared" si="10"/>
        <v>0</v>
      </c>
      <c r="AL28" s="50">
        <v>0</v>
      </c>
      <c r="AM28" s="386">
        <v>0</v>
      </c>
    </row>
    <row r="29" spans="1:39">
      <c r="A29" s="462">
        <v>25</v>
      </c>
      <c r="B29" s="50" t="s">
        <v>313</v>
      </c>
      <c r="C29" s="50" t="s">
        <v>314</v>
      </c>
      <c r="D29" s="50">
        <f t="shared" si="0"/>
        <v>0</v>
      </c>
      <c r="E29" s="50">
        <v>0</v>
      </c>
      <c r="F29" s="50">
        <v>0</v>
      </c>
      <c r="G29" s="50">
        <f t="shared" si="1"/>
        <v>0</v>
      </c>
      <c r="H29" s="50">
        <v>0</v>
      </c>
      <c r="I29" s="50">
        <v>0</v>
      </c>
      <c r="J29" s="50">
        <f t="shared" si="2"/>
        <v>0</v>
      </c>
      <c r="K29" s="50">
        <v>0</v>
      </c>
      <c r="L29" s="50">
        <v>0</v>
      </c>
      <c r="M29" s="50">
        <f t="shared" si="3"/>
        <v>0</v>
      </c>
      <c r="N29" s="50">
        <v>0</v>
      </c>
      <c r="O29" s="50">
        <v>0</v>
      </c>
      <c r="P29" s="50">
        <f t="shared" si="4"/>
        <v>0</v>
      </c>
      <c r="Q29" s="50">
        <v>0</v>
      </c>
      <c r="R29" s="50">
        <v>0</v>
      </c>
      <c r="S29" s="50">
        <f t="shared" si="5"/>
        <v>0</v>
      </c>
      <c r="T29" s="50">
        <v>0</v>
      </c>
      <c r="U29" s="50">
        <v>0</v>
      </c>
      <c r="V29" s="50">
        <f t="shared" si="11"/>
        <v>0</v>
      </c>
      <c r="W29" s="50">
        <v>0</v>
      </c>
      <c r="X29" s="50">
        <v>0</v>
      </c>
      <c r="Y29" s="50">
        <f t="shared" si="6"/>
        <v>0</v>
      </c>
      <c r="Z29" s="50">
        <v>0</v>
      </c>
      <c r="AA29" s="50">
        <v>0</v>
      </c>
      <c r="AB29" s="50">
        <f t="shared" si="7"/>
        <v>0</v>
      </c>
      <c r="AC29" s="50">
        <v>0</v>
      </c>
      <c r="AD29" s="50">
        <v>0</v>
      </c>
      <c r="AE29" s="50">
        <f t="shared" si="8"/>
        <v>0</v>
      </c>
      <c r="AF29" s="50">
        <v>0</v>
      </c>
      <c r="AG29" s="50">
        <v>0</v>
      </c>
      <c r="AH29" s="50">
        <f t="shared" si="9"/>
        <v>0</v>
      </c>
      <c r="AI29" s="50">
        <v>0</v>
      </c>
      <c r="AJ29" s="50">
        <v>0</v>
      </c>
      <c r="AK29" s="50">
        <f t="shared" si="10"/>
        <v>0</v>
      </c>
      <c r="AL29" s="50">
        <v>0</v>
      </c>
      <c r="AM29" s="386">
        <v>0</v>
      </c>
    </row>
    <row r="30" spans="1:39">
      <c r="A30" s="463">
        <v>26</v>
      </c>
      <c r="B30" s="50" t="s">
        <v>315</v>
      </c>
      <c r="C30" s="50" t="s">
        <v>316</v>
      </c>
      <c r="D30" s="50">
        <f t="shared" si="0"/>
        <v>921240</v>
      </c>
      <c r="E30" s="50">
        <v>95603</v>
      </c>
      <c r="F30" s="50">
        <v>1016843</v>
      </c>
      <c r="G30" s="50">
        <f t="shared" si="1"/>
        <v>554062</v>
      </c>
      <c r="H30" s="50">
        <v>199890</v>
      </c>
      <c r="I30" s="50">
        <v>753952</v>
      </c>
      <c r="J30" s="50">
        <f t="shared" si="2"/>
        <v>337568</v>
      </c>
      <c r="K30" s="50">
        <v>90900</v>
      </c>
      <c r="L30" s="50">
        <v>428468</v>
      </c>
      <c r="M30" s="50">
        <f t="shared" si="3"/>
        <v>595597</v>
      </c>
      <c r="N30" s="50">
        <v>229703</v>
      </c>
      <c r="O30" s="50">
        <v>825300</v>
      </c>
      <c r="P30" s="50">
        <f t="shared" si="4"/>
        <v>495652</v>
      </c>
      <c r="Q30" s="50">
        <v>220703</v>
      </c>
      <c r="R30" s="50">
        <v>716355</v>
      </c>
      <c r="S30" s="50">
        <f t="shared" si="5"/>
        <v>365040</v>
      </c>
      <c r="T30" s="50">
        <v>190237</v>
      </c>
      <c r="U30" s="50">
        <v>555277</v>
      </c>
      <c r="V30" s="50">
        <f t="shared" si="11"/>
        <v>69975</v>
      </c>
      <c r="W30" s="50">
        <v>28710</v>
      </c>
      <c r="X30" s="50">
        <v>98685</v>
      </c>
      <c r="Y30" s="50">
        <f t="shared" si="6"/>
        <v>244598</v>
      </c>
      <c r="Z30" s="50">
        <v>115672</v>
      </c>
      <c r="AA30" s="50">
        <v>360270</v>
      </c>
      <c r="AB30" s="50">
        <f t="shared" si="7"/>
        <v>526589</v>
      </c>
      <c r="AC30" s="50">
        <v>277448</v>
      </c>
      <c r="AD30" s="50">
        <v>804037</v>
      </c>
      <c r="AE30" s="50">
        <f t="shared" si="8"/>
        <v>829350</v>
      </c>
      <c r="AF30" s="50">
        <v>420975</v>
      </c>
      <c r="AG30" s="50">
        <v>1250325</v>
      </c>
      <c r="AH30" s="50">
        <f t="shared" si="9"/>
        <v>740925</v>
      </c>
      <c r="AI30" s="50">
        <v>394357</v>
      </c>
      <c r="AJ30" s="50">
        <v>1135282</v>
      </c>
      <c r="AK30" s="50">
        <f t="shared" si="10"/>
        <v>685080</v>
      </c>
      <c r="AL30" s="50">
        <v>342563</v>
      </c>
      <c r="AM30" s="386">
        <v>1027643</v>
      </c>
    </row>
    <row r="31" spans="1:39">
      <c r="A31" s="462">
        <v>27</v>
      </c>
      <c r="B31" s="50" t="s">
        <v>317</v>
      </c>
      <c r="C31" s="50" t="s">
        <v>318</v>
      </c>
      <c r="D31" s="50">
        <f t="shared" si="0"/>
        <v>0</v>
      </c>
      <c r="E31" s="50">
        <v>0</v>
      </c>
      <c r="F31" s="50">
        <v>0</v>
      </c>
      <c r="G31" s="50">
        <f t="shared" si="1"/>
        <v>0</v>
      </c>
      <c r="H31" s="50">
        <v>0</v>
      </c>
      <c r="I31" s="50">
        <v>0</v>
      </c>
      <c r="J31" s="50">
        <f t="shared" si="2"/>
        <v>0</v>
      </c>
      <c r="K31" s="50">
        <v>0</v>
      </c>
      <c r="L31" s="50">
        <v>0</v>
      </c>
      <c r="M31" s="50">
        <f t="shared" si="3"/>
        <v>0</v>
      </c>
      <c r="N31" s="50">
        <v>0</v>
      </c>
      <c r="O31" s="50">
        <v>0</v>
      </c>
      <c r="P31" s="50">
        <f t="shared" si="4"/>
        <v>0</v>
      </c>
      <c r="Q31" s="50">
        <v>0</v>
      </c>
      <c r="R31" s="50">
        <v>0</v>
      </c>
      <c r="S31" s="50">
        <f t="shared" si="5"/>
        <v>0</v>
      </c>
      <c r="T31" s="50">
        <v>0</v>
      </c>
      <c r="U31" s="50">
        <v>0</v>
      </c>
      <c r="V31" s="50">
        <f t="shared" si="11"/>
        <v>0</v>
      </c>
      <c r="W31" s="50">
        <v>0</v>
      </c>
      <c r="X31" s="50">
        <v>0</v>
      </c>
      <c r="Y31" s="50">
        <f t="shared" si="6"/>
        <v>0</v>
      </c>
      <c r="Z31" s="50">
        <v>0</v>
      </c>
      <c r="AA31" s="50">
        <v>0</v>
      </c>
      <c r="AB31" s="50">
        <f t="shared" si="7"/>
        <v>0</v>
      </c>
      <c r="AC31" s="50">
        <v>0</v>
      </c>
      <c r="AD31" s="50">
        <v>0</v>
      </c>
      <c r="AE31" s="50">
        <f t="shared" si="8"/>
        <v>0</v>
      </c>
      <c r="AF31" s="50">
        <v>0</v>
      </c>
      <c r="AG31" s="50">
        <v>0</v>
      </c>
      <c r="AH31" s="50">
        <f t="shared" si="9"/>
        <v>0</v>
      </c>
      <c r="AI31" s="50">
        <v>0</v>
      </c>
      <c r="AJ31" s="50">
        <v>0</v>
      </c>
      <c r="AK31" s="50">
        <f t="shared" si="10"/>
        <v>0</v>
      </c>
      <c r="AL31" s="50">
        <v>0</v>
      </c>
      <c r="AM31" s="386">
        <v>0</v>
      </c>
    </row>
    <row r="32" spans="1:39">
      <c r="A32" s="463">
        <v>28</v>
      </c>
      <c r="B32" s="50" t="s">
        <v>319</v>
      </c>
      <c r="C32" s="50" t="s">
        <v>320</v>
      </c>
      <c r="D32" s="50">
        <f t="shared" si="0"/>
        <v>0</v>
      </c>
      <c r="E32" s="50">
        <v>0</v>
      </c>
      <c r="F32" s="50">
        <v>0</v>
      </c>
      <c r="G32" s="50">
        <f t="shared" si="1"/>
        <v>0</v>
      </c>
      <c r="H32" s="50">
        <v>0</v>
      </c>
      <c r="I32" s="50">
        <v>0</v>
      </c>
      <c r="J32" s="50">
        <f t="shared" si="2"/>
        <v>0</v>
      </c>
      <c r="K32" s="50">
        <v>0</v>
      </c>
      <c r="L32" s="50">
        <v>0</v>
      </c>
      <c r="M32" s="50">
        <f t="shared" si="3"/>
        <v>0</v>
      </c>
      <c r="N32" s="50">
        <v>0</v>
      </c>
      <c r="O32" s="50">
        <v>0</v>
      </c>
      <c r="P32" s="50">
        <f t="shared" si="4"/>
        <v>0</v>
      </c>
      <c r="Q32" s="50">
        <v>0</v>
      </c>
      <c r="R32" s="50">
        <v>0</v>
      </c>
      <c r="S32" s="50">
        <f t="shared" si="5"/>
        <v>0</v>
      </c>
      <c r="T32" s="50">
        <v>0</v>
      </c>
      <c r="U32" s="50">
        <v>0</v>
      </c>
      <c r="V32" s="50">
        <f t="shared" si="11"/>
        <v>0</v>
      </c>
      <c r="W32" s="50">
        <v>0</v>
      </c>
      <c r="X32" s="50">
        <v>0</v>
      </c>
      <c r="Y32" s="50">
        <f t="shared" si="6"/>
        <v>0</v>
      </c>
      <c r="Z32" s="50">
        <v>0</v>
      </c>
      <c r="AA32" s="50">
        <v>0</v>
      </c>
      <c r="AB32" s="50">
        <f t="shared" si="7"/>
        <v>0</v>
      </c>
      <c r="AC32" s="50">
        <v>0</v>
      </c>
      <c r="AD32" s="50">
        <v>0</v>
      </c>
      <c r="AE32" s="50">
        <f t="shared" si="8"/>
        <v>0</v>
      </c>
      <c r="AF32" s="50">
        <v>0</v>
      </c>
      <c r="AG32" s="50">
        <v>0</v>
      </c>
      <c r="AH32" s="50">
        <f t="shared" si="9"/>
        <v>0</v>
      </c>
      <c r="AI32" s="50">
        <v>0</v>
      </c>
      <c r="AJ32" s="50">
        <v>0</v>
      </c>
      <c r="AK32" s="50">
        <f t="shared" si="10"/>
        <v>0</v>
      </c>
      <c r="AL32" s="50">
        <v>0</v>
      </c>
      <c r="AM32" s="386">
        <v>0</v>
      </c>
    </row>
    <row r="33" spans="1:39">
      <c r="A33" s="462">
        <v>29</v>
      </c>
      <c r="B33" s="50" t="s">
        <v>321</v>
      </c>
      <c r="C33" s="50" t="s">
        <v>322</v>
      </c>
      <c r="D33" s="50">
        <f t="shared" si="0"/>
        <v>134532</v>
      </c>
      <c r="E33" s="50">
        <v>3132</v>
      </c>
      <c r="F33" s="50">
        <v>137664</v>
      </c>
      <c r="G33" s="50">
        <f t="shared" si="1"/>
        <v>139608</v>
      </c>
      <c r="H33" s="50">
        <v>2898</v>
      </c>
      <c r="I33" s="50">
        <v>142506</v>
      </c>
      <c r="J33" s="50">
        <f t="shared" si="2"/>
        <v>24804</v>
      </c>
      <c r="K33" s="50">
        <v>1458</v>
      </c>
      <c r="L33" s="50">
        <v>26262</v>
      </c>
      <c r="M33" s="50">
        <f t="shared" si="3"/>
        <v>50364</v>
      </c>
      <c r="N33" s="50">
        <v>1674</v>
      </c>
      <c r="O33" s="50">
        <v>52038</v>
      </c>
      <c r="P33" s="50">
        <f t="shared" si="4"/>
        <v>133542</v>
      </c>
      <c r="Q33" s="50">
        <v>2520</v>
      </c>
      <c r="R33" s="50">
        <v>136062</v>
      </c>
      <c r="S33" s="50">
        <f t="shared" si="5"/>
        <v>143802</v>
      </c>
      <c r="T33" s="50">
        <v>3960</v>
      </c>
      <c r="U33" s="50">
        <v>147762</v>
      </c>
      <c r="V33" s="50">
        <f t="shared" si="11"/>
        <v>138744</v>
      </c>
      <c r="W33" s="50">
        <v>4554</v>
      </c>
      <c r="X33" s="50">
        <v>143298</v>
      </c>
      <c r="Y33" s="50">
        <f t="shared" si="6"/>
        <v>144423</v>
      </c>
      <c r="Z33" s="50">
        <v>4590</v>
      </c>
      <c r="AA33" s="50">
        <v>149013</v>
      </c>
      <c r="AB33" s="50">
        <f t="shared" si="7"/>
        <v>47529</v>
      </c>
      <c r="AC33" s="50">
        <v>4023</v>
      </c>
      <c r="AD33" s="50">
        <v>51552</v>
      </c>
      <c r="AE33" s="50">
        <f t="shared" si="8"/>
        <v>133689</v>
      </c>
      <c r="AF33" s="50">
        <v>6147</v>
      </c>
      <c r="AG33" s="50">
        <v>139836</v>
      </c>
      <c r="AH33" s="50">
        <f t="shared" si="9"/>
        <v>154047</v>
      </c>
      <c r="AI33" s="50">
        <v>6336</v>
      </c>
      <c r="AJ33" s="50">
        <v>160383</v>
      </c>
      <c r="AK33" s="50">
        <f t="shared" si="10"/>
        <v>82344</v>
      </c>
      <c r="AL33" s="50">
        <v>5553</v>
      </c>
      <c r="AM33" s="386">
        <v>87897</v>
      </c>
    </row>
    <row r="34" spans="1:39">
      <c r="A34" s="463">
        <v>30</v>
      </c>
      <c r="B34" s="50" t="s">
        <v>615</v>
      </c>
      <c r="C34" s="50" t="s">
        <v>616</v>
      </c>
      <c r="D34" s="50">
        <f t="shared" si="0"/>
        <v>0</v>
      </c>
      <c r="E34" s="50">
        <v>0</v>
      </c>
      <c r="F34" s="50">
        <v>0</v>
      </c>
      <c r="G34" s="50">
        <f t="shared" si="1"/>
        <v>181685.7</v>
      </c>
      <c r="H34" s="50">
        <v>80200</v>
      </c>
      <c r="I34" s="50">
        <v>261885.7</v>
      </c>
      <c r="J34" s="50">
        <f t="shared" si="2"/>
        <v>16300</v>
      </c>
      <c r="K34" s="50">
        <v>0</v>
      </c>
      <c r="L34" s="50">
        <v>16300</v>
      </c>
      <c r="M34" s="50">
        <f t="shared" si="3"/>
        <v>84775</v>
      </c>
      <c r="N34" s="50">
        <v>21700</v>
      </c>
      <c r="O34" s="50">
        <v>106475</v>
      </c>
      <c r="P34" s="50">
        <f t="shared" si="4"/>
        <v>0</v>
      </c>
      <c r="Q34" s="50">
        <v>0</v>
      </c>
      <c r="R34" s="50">
        <v>0</v>
      </c>
      <c r="S34" s="50">
        <f t="shared" si="5"/>
        <v>21300</v>
      </c>
      <c r="T34" s="50">
        <v>5400</v>
      </c>
      <c r="U34" s="50">
        <v>26700</v>
      </c>
      <c r="V34" s="50">
        <f t="shared" si="11"/>
        <v>926400</v>
      </c>
      <c r="W34" s="50">
        <v>153500</v>
      </c>
      <c r="X34" s="50">
        <v>1079900</v>
      </c>
      <c r="Y34" s="50">
        <f t="shared" si="6"/>
        <v>5327845</v>
      </c>
      <c r="Z34" s="50">
        <v>3958400</v>
      </c>
      <c r="AA34" s="50">
        <v>9286245</v>
      </c>
      <c r="AB34" s="50">
        <f t="shared" si="7"/>
        <v>3894574</v>
      </c>
      <c r="AC34" s="50">
        <v>6517300</v>
      </c>
      <c r="AD34" s="50">
        <v>10411874</v>
      </c>
      <c r="AE34" s="50">
        <f t="shared" si="8"/>
        <v>-2869130</v>
      </c>
      <c r="AF34" s="50">
        <v>11779100</v>
      </c>
      <c r="AG34" s="50">
        <v>8909970</v>
      </c>
      <c r="AH34" s="50">
        <f t="shared" si="9"/>
        <v>-351495</v>
      </c>
      <c r="AI34" s="50">
        <v>3163300</v>
      </c>
      <c r="AJ34" s="50">
        <v>2811805</v>
      </c>
      <c r="AK34" s="50">
        <f t="shared" si="10"/>
        <v>-3815270</v>
      </c>
      <c r="AL34" s="50">
        <v>11371900</v>
      </c>
      <c r="AM34" s="386">
        <v>7556630</v>
      </c>
    </row>
    <row r="35" spans="1:39">
      <c r="A35" s="462">
        <v>31</v>
      </c>
      <c r="B35" s="50" t="s">
        <v>323</v>
      </c>
      <c r="C35" s="50" t="s">
        <v>324</v>
      </c>
      <c r="D35" s="50">
        <f t="shared" si="0"/>
        <v>0</v>
      </c>
      <c r="E35" s="50">
        <v>0</v>
      </c>
      <c r="F35" s="50">
        <v>0</v>
      </c>
      <c r="G35" s="50">
        <f t="shared" si="1"/>
        <v>0</v>
      </c>
      <c r="H35" s="50">
        <v>0</v>
      </c>
      <c r="I35" s="50">
        <v>0</v>
      </c>
      <c r="J35" s="50">
        <f t="shared" si="2"/>
        <v>0</v>
      </c>
      <c r="K35" s="50">
        <v>0</v>
      </c>
      <c r="L35" s="50">
        <v>0</v>
      </c>
      <c r="M35" s="50">
        <f t="shared" si="3"/>
        <v>0</v>
      </c>
      <c r="N35" s="50">
        <v>0</v>
      </c>
      <c r="O35" s="50">
        <v>0</v>
      </c>
      <c r="P35" s="50">
        <f t="shared" si="4"/>
        <v>0</v>
      </c>
      <c r="Q35" s="50">
        <v>0</v>
      </c>
      <c r="R35" s="50">
        <v>0</v>
      </c>
      <c r="S35" s="50">
        <f t="shared" si="5"/>
        <v>0</v>
      </c>
      <c r="T35" s="50">
        <v>0</v>
      </c>
      <c r="U35" s="50">
        <v>0</v>
      </c>
      <c r="V35" s="50">
        <f t="shared" si="11"/>
        <v>0</v>
      </c>
      <c r="W35" s="50">
        <v>0</v>
      </c>
      <c r="X35" s="50">
        <v>0</v>
      </c>
      <c r="Y35" s="50">
        <f t="shared" si="6"/>
        <v>0</v>
      </c>
      <c r="Z35" s="50">
        <v>0</v>
      </c>
      <c r="AA35" s="50">
        <v>0</v>
      </c>
      <c r="AB35" s="50">
        <f t="shared" si="7"/>
        <v>0</v>
      </c>
      <c r="AC35" s="50">
        <v>0</v>
      </c>
      <c r="AD35" s="50">
        <v>0</v>
      </c>
      <c r="AE35" s="50">
        <f t="shared" si="8"/>
        <v>0</v>
      </c>
      <c r="AF35" s="50">
        <v>0</v>
      </c>
      <c r="AG35" s="50">
        <v>0</v>
      </c>
      <c r="AH35" s="50">
        <f t="shared" si="9"/>
        <v>0</v>
      </c>
      <c r="AI35" s="50">
        <v>0</v>
      </c>
      <c r="AJ35" s="50">
        <v>0</v>
      </c>
      <c r="AK35" s="50">
        <f t="shared" si="10"/>
        <v>0</v>
      </c>
      <c r="AL35" s="50">
        <v>0</v>
      </c>
      <c r="AM35" s="386">
        <v>0</v>
      </c>
    </row>
    <row r="36" spans="1:39">
      <c r="A36" s="463">
        <v>32</v>
      </c>
      <c r="B36" s="50" t="s">
        <v>325</v>
      </c>
      <c r="C36" s="50" t="s">
        <v>326</v>
      </c>
      <c r="D36" s="50">
        <f t="shared" si="0"/>
        <v>121200</v>
      </c>
      <c r="E36" s="50">
        <v>6900</v>
      </c>
      <c r="F36" s="50">
        <v>128100</v>
      </c>
      <c r="G36" s="50">
        <f t="shared" si="1"/>
        <v>137310</v>
      </c>
      <c r="H36" s="50">
        <v>1890</v>
      </c>
      <c r="I36" s="50">
        <v>139200</v>
      </c>
      <c r="J36" s="50">
        <f t="shared" si="2"/>
        <v>107700</v>
      </c>
      <c r="K36" s="50">
        <v>8445</v>
      </c>
      <c r="L36" s="50">
        <v>116145</v>
      </c>
      <c r="M36" s="50">
        <f t="shared" si="3"/>
        <v>98205</v>
      </c>
      <c r="N36" s="50">
        <v>11760</v>
      </c>
      <c r="O36" s="50">
        <v>109965</v>
      </c>
      <c r="P36" s="50">
        <f t="shared" si="4"/>
        <v>122850</v>
      </c>
      <c r="Q36" s="50">
        <v>23745</v>
      </c>
      <c r="R36" s="50">
        <v>146595</v>
      </c>
      <c r="S36" s="50">
        <f t="shared" si="5"/>
        <v>133035</v>
      </c>
      <c r="T36" s="50">
        <v>25860</v>
      </c>
      <c r="U36" s="50">
        <v>158895</v>
      </c>
      <c r="V36" s="50">
        <f t="shared" si="11"/>
        <v>123840</v>
      </c>
      <c r="W36" s="50">
        <v>24630</v>
      </c>
      <c r="X36" s="50">
        <v>148470</v>
      </c>
      <c r="Y36" s="50">
        <f t="shared" si="6"/>
        <v>122100</v>
      </c>
      <c r="Z36" s="50">
        <v>19890</v>
      </c>
      <c r="AA36" s="50">
        <v>141990</v>
      </c>
      <c r="AB36" s="50">
        <f t="shared" si="7"/>
        <v>98385</v>
      </c>
      <c r="AC36" s="50">
        <v>14910</v>
      </c>
      <c r="AD36" s="50">
        <v>113295</v>
      </c>
      <c r="AE36" s="50">
        <f t="shared" si="8"/>
        <v>94515</v>
      </c>
      <c r="AF36" s="50">
        <v>2790</v>
      </c>
      <c r="AG36" s="50">
        <v>97305</v>
      </c>
      <c r="AH36" s="50">
        <f t="shared" si="9"/>
        <v>76920</v>
      </c>
      <c r="AI36" s="50">
        <v>12990</v>
      </c>
      <c r="AJ36" s="50">
        <v>89910</v>
      </c>
      <c r="AK36" s="50">
        <f t="shared" si="10"/>
        <v>825</v>
      </c>
      <c r="AL36" s="50">
        <v>90</v>
      </c>
      <c r="AM36" s="386">
        <v>915</v>
      </c>
    </row>
    <row r="37" spans="1:39">
      <c r="A37" s="462">
        <v>33</v>
      </c>
      <c r="B37" s="50" t="s">
        <v>327</v>
      </c>
      <c r="C37" s="50" t="s">
        <v>328</v>
      </c>
      <c r="D37" s="50">
        <f t="shared" si="0"/>
        <v>260958</v>
      </c>
      <c r="E37" s="50">
        <v>0</v>
      </c>
      <c r="F37" s="50">
        <v>260958</v>
      </c>
      <c r="G37" s="50">
        <f t="shared" si="1"/>
        <v>230054.3599999994</v>
      </c>
      <c r="H37" s="50">
        <v>0</v>
      </c>
      <c r="I37" s="50">
        <v>230054.3599999994</v>
      </c>
      <c r="J37" s="50">
        <f t="shared" si="2"/>
        <v>371137.5</v>
      </c>
      <c r="K37" s="50">
        <v>0</v>
      </c>
      <c r="L37" s="50">
        <v>371137.5</v>
      </c>
      <c r="M37" s="50">
        <f t="shared" si="3"/>
        <v>451330.25</v>
      </c>
      <c r="N37" s="50">
        <v>0</v>
      </c>
      <c r="O37" s="50">
        <v>451330.25</v>
      </c>
      <c r="P37" s="50">
        <f t="shared" si="4"/>
        <v>640000</v>
      </c>
      <c r="Q37" s="50">
        <v>0</v>
      </c>
      <c r="R37" s="50">
        <v>640000</v>
      </c>
      <c r="S37" s="50">
        <f t="shared" si="5"/>
        <v>620000</v>
      </c>
      <c r="T37" s="50">
        <v>0</v>
      </c>
      <c r="U37" s="50">
        <v>620000</v>
      </c>
      <c r="V37" s="50">
        <f t="shared" si="11"/>
        <v>1586000</v>
      </c>
      <c r="W37" s="50">
        <v>0</v>
      </c>
      <c r="X37" s="50">
        <v>1586000</v>
      </c>
      <c r="Y37" s="50">
        <f t="shared" si="6"/>
        <v>1170000</v>
      </c>
      <c r="Z37" s="50">
        <v>0</v>
      </c>
      <c r="AA37" s="50">
        <v>1170000</v>
      </c>
      <c r="AB37" s="50">
        <f t="shared" si="7"/>
        <v>937000</v>
      </c>
      <c r="AC37" s="50">
        <v>72000</v>
      </c>
      <c r="AD37" s="50">
        <v>1009000</v>
      </c>
      <c r="AE37" s="50">
        <f t="shared" si="8"/>
        <v>761536</v>
      </c>
      <c r="AF37" s="50">
        <v>426464</v>
      </c>
      <c r="AG37" s="50">
        <v>1188000</v>
      </c>
      <c r="AH37" s="50">
        <f t="shared" si="9"/>
        <v>517266.38500000001</v>
      </c>
      <c r="AI37" s="50">
        <v>1212536</v>
      </c>
      <c r="AJ37" s="50">
        <v>1729802.385</v>
      </c>
      <c r="AK37" s="50">
        <f t="shared" si="10"/>
        <v>2051284</v>
      </c>
      <c r="AL37" s="50">
        <v>1266000</v>
      </c>
      <c r="AM37" s="386">
        <v>3317284</v>
      </c>
    </row>
    <row r="38" spans="1:39">
      <c r="A38" s="463">
        <v>34</v>
      </c>
      <c r="B38" s="50" t="s">
        <v>617</v>
      </c>
      <c r="C38" s="50" t="s">
        <v>618</v>
      </c>
      <c r="D38" s="50">
        <f t="shared" si="0"/>
        <v>18032888</v>
      </c>
      <c r="E38" s="50">
        <v>0</v>
      </c>
      <c r="F38" s="50">
        <v>18032888</v>
      </c>
      <c r="G38" s="50">
        <f t="shared" si="1"/>
        <v>17515601</v>
      </c>
      <c r="H38" s="50">
        <v>0</v>
      </c>
      <c r="I38" s="50">
        <v>17515601</v>
      </c>
      <c r="J38" s="50">
        <f t="shared" si="2"/>
        <v>11059291</v>
      </c>
      <c r="K38" s="50">
        <v>0</v>
      </c>
      <c r="L38" s="50">
        <v>11059291</v>
      </c>
      <c r="M38" s="50">
        <f t="shared" si="3"/>
        <v>12022812</v>
      </c>
      <c r="N38" s="50">
        <v>0</v>
      </c>
      <c r="O38" s="50">
        <v>12022812</v>
      </c>
      <c r="P38" s="50">
        <f t="shared" si="4"/>
        <v>10972601</v>
      </c>
      <c r="Q38" s="50">
        <v>0</v>
      </c>
      <c r="R38" s="50">
        <v>10972601</v>
      </c>
      <c r="S38" s="50">
        <f t="shared" si="5"/>
        <v>16872419</v>
      </c>
      <c r="T38" s="50">
        <v>0</v>
      </c>
      <c r="U38" s="50">
        <v>16872419</v>
      </c>
      <c r="V38" s="50">
        <f t="shared" si="11"/>
        <v>12060291</v>
      </c>
      <c r="W38" s="50">
        <v>0</v>
      </c>
      <c r="X38" s="50">
        <v>12060291</v>
      </c>
      <c r="Y38" s="50">
        <f t="shared" si="6"/>
        <v>101231347</v>
      </c>
      <c r="Z38" s="50">
        <v>0</v>
      </c>
      <c r="AA38" s="50">
        <v>101231347</v>
      </c>
      <c r="AB38" s="50">
        <f t="shared" si="7"/>
        <v>132431888</v>
      </c>
      <c r="AC38" s="50">
        <v>0</v>
      </c>
      <c r="AD38" s="50">
        <v>132431888</v>
      </c>
      <c r="AE38" s="50">
        <f t="shared" si="8"/>
        <v>154968417.99000001</v>
      </c>
      <c r="AF38" s="50">
        <v>0</v>
      </c>
      <c r="AG38" s="50">
        <v>154968417.99000001</v>
      </c>
      <c r="AH38" s="50">
        <f t="shared" si="9"/>
        <v>157986452</v>
      </c>
      <c r="AI38" s="50">
        <v>0</v>
      </c>
      <c r="AJ38" s="50">
        <v>157986452</v>
      </c>
      <c r="AK38" s="50">
        <f t="shared" si="10"/>
        <v>22032551</v>
      </c>
      <c r="AL38" s="50">
        <v>0</v>
      </c>
      <c r="AM38" s="386">
        <v>22032551</v>
      </c>
    </row>
    <row r="39" spans="1:39">
      <c r="A39" s="462">
        <v>35</v>
      </c>
      <c r="B39" s="50" t="s">
        <v>329</v>
      </c>
      <c r="C39" s="50" t="s">
        <v>330</v>
      </c>
      <c r="D39" s="50">
        <f t="shared" si="0"/>
        <v>360540</v>
      </c>
      <c r="E39" s="50">
        <v>143033</v>
      </c>
      <c r="F39" s="50">
        <v>503573</v>
      </c>
      <c r="G39" s="50">
        <f t="shared" si="1"/>
        <v>207338</v>
      </c>
      <c r="H39" s="50">
        <v>84712</v>
      </c>
      <c r="I39" s="50">
        <v>292050</v>
      </c>
      <c r="J39" s="50">
        <f t="shared" si="2"/>
        <v>99202</v>
      </c>
      <c r="K39" s="50">
        <v>34043</v>
      </c>
      <c r="L39" s="50">
        <v>133245</v>
      </c>
      <c r="M39" s="50">
        <f t="shared" si="3"/>
        <v>303120</v>
      </c>
      <c r="N39" s="50">
        <v>147150</v>
      </c>
      <c r="O39" s="50">
        <v>450270</v>
      </c>
      <c r="P39" s="50">
        <f t="shared" si="4"/>
        <v>400207</v>
      </c>
      <c r="Q39" s="50">
        <v>232718</v>
      </c>
      <c r="R39" s="50">
        <v>632925</v>
      </c>
      <c r="S39" s="50">
        <f t="shared" si="5"/>
        <v>475133</v>
      </c>
      <c r="T39" s="50">
        <v>279225</v>
      </c>
      <c r="U39" s="50">
        <v>754358</v>
      </c>
      <c r="V39" s="50">
        <f t="shared" si="11"/>
        <v>475515</v>
      </c>
      <c r="W39" s="50">
        <v>282780</v>
      </c>
      <c r="X39" s="50">
        <v>758295</v>
      </c>
      <c r="Y39" s="50">
        <f t="shared" si="6"/>
        <v>307102</v>
      </c>
      <c r="Z39" s="50">
        <v>182858</v>
      </c>
      <c r="AA39" s="50">
        <v>489960</v>
      </c>
      <c r="AB39" s="50">
        <f t="shared" si="7"/>
        <v>515610</v>
      </c>
      <c r="AC39" s="50">
        <v>286785</v>
      </c>
      <c r="AD39" s="50">
        <v>802395</v>
      </c>
      <c r="AE39" s="50">
        <f t="shared" si="8"/>
        <v>743356</v>
      </c>
      <c r="AF39" s="50">
        <v>399622</v>
      </c>
      <c r="AG39" s="50">
        <v>1142978</v>
      </c>
      <c r="AH39" s="50">
        <f t="shared" si="9"/>
        <v>595822</v>
      </c>
      <c r="AI39" s="50">
        <v>340268</v>
      </c>
      <c r="AJ39" s="50">
        <v>936090</v>
      </c>
      <c r="AK39" s="50">
        <f t="shared" si="10"/>
        <v>558697</v>
      </c>
      <c r="AL39" s="50">
        <v>320850</v>
      </c>
      <c r="AM39" s="386">
        <v>879547</v>
      </c>
    </row>
    <row r="40" spans="1:39">
      <c r="A40" s="463">
        <v>36</v>
      </c>
      <c r="B40" s="50" t="s">
        <v>331</v>
      </c>
      <c r="C40" s="50" t="s">
        <v>255</v>
      </c>
      <c r="D40" s="50">
        <f t="shared" si="0"/>
        <v>21420</v>
      </c>
      <c r="E40" s="50">
        <v>15120</v>
      </c>
      <c r="F40" s="50">
        <v>36540</v>
      </c>
      <c r="G40" s="50">
        <f t="shared" si="1"/>
        <v>10200</v>
      </c>
      <c r="H40" s="50">
        <v>3840</v>
      </c>
      <c r="I40" s="50">
        <v>14040</v>
      </c>
      <c r="J40" s="50">
        <f t="shared" si="2"/>
        <v>12060</v>
      </c>
      <c r="K40" s="50">
        <v>4440</v>
      </c>
      <c r="L40" s="50">
        <v>16500</v>
      </c>
      <c r="M40" s="50">
        <f t="shared" si="3"/>
        <v>13320</v>
      </c>
      <c r="N40" s="50">
        <v>5400</v>
      </c>
      <c r="O40" s="50">
        <v>18720</v>
      </c>
      <c r="P40" s="50">
        <f t="shared" si="4"/>
        <v>577740</v>
      </c>
      <c r="Q40" s="50">
        <v>290340</v>
      </c>
      <c r="R40" s="50">
        <v>868080</v>
      </c>
      <c r="S40" s="50">
        <f t="shared" si="5"/>
        <v>1403520</v>
      </c>
      <c r="T40" s="50">
        <v>671220</v>
      </c>
      <c r="U40" s="50">
        <v>2074740</v>
      </c>
      <c r="V40" s="50">
        <f t="shared" si="11"/>
        <v>1063320</v>
      </c>
      <c r="W40" s="50">
        <v>498240</v>
      </c>
      <c r="X40" s="50">
        <v>1561560</v>
      </c>
      <c r="Y40" s="50">
        <f t="shared" si="6"/>
        <v>1141620</v>
      </c>
      <c r="Z40" s="50">
        <v>558360</v>
      </c>
      <c r="AA40" s="50">
        <v>1699980</v>
      </c>
      <c r="AB40" s="50">
        <f t="shared" si="7"/>
        <v>16800</v>
      </c>
      <c r="AC40" s="50">
        <v>10080</v>
      </c>
      <c r="AD40" s="50">
        <v>26880</v>
      </c>
      <c r="AE40" s="50">
        <f t="shared" si="8"/>
        <v>16560</v>
      </c>
      <c r="AF40" s="50">
        <v>10020</v>
      </c>
      <c r="AG40" s="50">
        <v>26580</v>
      </c>
      <c r="AH40" s="50">
        <f t="shared" si="9"/>
        <v>16320</v>
      </c>
      <c r="AI40" s="50">
        <v>9840</v>
      </c>
      <c r="AJ40" s="50">
        <v>26160</v>
      </c>
      <c r="AK40" s="50">
        <f t="shared" si="10"/>
        <v>14880</v>
      </c>
      <c r="AL40" s="50">
        <v>8820</v>
      </c>
      <c r="AM40" s="386">
        <v>23700</v>
      </c>
    </row>
    <row r="41" spans="1:39">
      <c r="A41" s="462">
        <v>37</v>
      </c>
      <c r="B41" s="50" t="s">
        <v>332</v>
      </c>
      <c r="C41" s="50" t="s">
        <v>333</v>
      </c>
      <c r="D41" s="50">
        <f t="shared" si="0"/>
        <v>414643</v>
      </c>
      <c r="E41" s="50">
        <v>96182</v>
      </c>
      <c r="F41" s="50">
        <v>510825</v>
      </c>
      <c r="G41" s="50">
        <f t="shared" si="1"/>
        <v>37785</v>
      </c>
      <c r="H41" s="50">
        <v>153000</v>
      </c>
      <c r="I41" s="50">
        <v>190785</v>
      </c>
      <c r="J41" s="37">
        <f t="shared" si="2"/>
        <v>195066.22500000009</v>
      </c>
      <c r="K41" s="50">
        <v>144645</v>
      </c>
      <c r="L41" s="50">
        <v>339711.22500000009</v>
      </c>
      <c r="M41" s="50">
        <f t="shared" si="3"/>
        <v>166200</v>
      </c>
      <c r="N41" s="50">
        <v>66500</v>
      </c>
      <c r="O41" s="50">
        <v>232700</v>
      </c>
      <c r="P41" s="50">
        <f t="shared" si="4"/>
        <v>334260</v>
      </c>
      <c r="Q41" s="50">
        <v>152040</v>
      </c>
      <c r="R41" s="50">
        <v>486300</v>
      </c>
      <c r="S41" s="50">
        <f t="shared" si="5"/>
        <v>871160</v>
      </c>
      <c r="T41" s="50">
        <v>463540</v>
      </c>
      <c r="U41" s="50">
        <v>1334700</v>
      </c>
      <c r="V41" s="50">
        <f t="shared" si="11"/>
        <v>6199461.3100000005</v>
      </c>
      <c r="W41" s="50">
        <v>4357670</v>
      </c>
      <c r="X41" s="50">
        <v>10557131.310000001</v>
      </c>
      <c r="Y41" s="50">
        <f t="shared" si="6"/>
        <v>7242250</v>
      </c>
      <c r="Z41" s="50">
        <v>868750</v>
      </c>
      <c r="AA41" s="50">
        <v>8111000</v>
      </c>
      <c r="AB41" s="50">
        <f t="shared" si="7"/>
        <v>6148500</v>
      </c>
      <c r="AC41" s="50">
        <v>2067000</v>
      </c>
      <c r="AD41" s="50">
        <v>8215500</v>
      </c>
      <c r="AE41" s="50">
        <f t="shared" si="8"/>
        <v>6803999.9900000002</v>
      </c>
      <c r="AF41" s="50">
        <v>2347000</v>
      </c>
      <c r="AG41" s="50">
        <v>9150999.9900000002</v>
      </c>
      <c r="AH41" s="50">
        <f t="shared" si="9"/>
        <v>9170000</v>
      </c>
      <c r="AI41" s="50">
        <v>3161500</v>
      </c>
      <c r="AJ41" s="50">
        <v>12331500</v>
      </c>
      <c r="AK41" s="50">
        <f t="shared" si="10"/>
        <v>363394.49000000022</v>
      </c>
      <c r="AL41" s="50">
        <v>3545500</v>
      </c>
      <c r="AM41" s="386">
        <v>3908894.49</v>
      </c>
    </row>
    <row r="42" spans="1:39">
      <c r="A42" s="463">
        <v>38</v>
      </c>
      <c r="B42" s="50" t="s">
        <v>334</v>
      </c>
      <c r="C42" s="50" t="s">
        <v>335</v>
      </c>
      <c r="D42" s="50">
        <f t="shared" si="0"/>
        <v>0</v>
      </c>
      <c r="E42" s="50">
        <v>0</v>
      </c>
      <c r="F42" s="50">
        <v>0</v>
      </c>
      <c r="G42" s="50">
        <f t="shared" si="1"/>
        <v>0</v>
      </c>
      <c r="H42" s="50">
        <v>0</v>
      </c>
      <c r="I42" s="50">
        <v>0</v>
      </c>
      <c r="J42" s="50">
        <f t="shared" si="2"/>
        <v>0</v>
      </c>
      <c r="K42" s="50">
        <v>0</v>
      </c>
      <c r="L42" s="50">
        <v>0</v>
      </c>
      <c r="M42" s="50">
        <f t="shared" si="3"/>
        <v>0</v>
      </c>
      <c r="N42" s="50">
        <v>0</v>
      </c>
      <c r="O42" s="50">
        <v>0</v>
      </c>
      <c r="P42" s="50">
        <f t="shared" si="4"/>
        <v>0</v>
      </c>
      <c r="Q42" s="50">
        <v>0</v>
      </c>
      <c r="R42" s="50">
        <v>0</v>
      </c>
      <c r="S42" s="50">
        <f t="shared" si="5"/>
        <v>0</v>
      </c>
      <c r="T42" s="50">
        <v>0</v>
      </c>
      <c r="U42" s="50">
        <v>0</v>
      </c>
      <c r="V42" s="50">
        <f t="shared" si="11"/>
        <v>0</v>
      </c>
      <c r="W42" s="50">
        <v>0</v>
      </c>
      <c r="X42" s="50">
        <v>0</v>
      </c>
      <c r="Y42" s="50">
        <f t="shared" si="6"/>
        <v>0</v>
      </c>
      <c r="Z42" s="50">
        <v>0</v>
      </c>
      <c r="AA42" s="50">
        <v>0</v>
      </c>
      <c r="AB42" s="50">
        <f t="shared" si="7"/>
        <v>0</v>
      </c>
      <c r="AC42" s="50">
        <v>0</v>
      </c>
      <c r="AD42" s="50">
        <v>0</v>
      </c>
      <c r="AE42" s="50">
        <f t="shared" si="8"/>
        <v>0</v>
      </c>
      <c r="AF42" s="50">
        <v>0</v>
      </c>
      <c r="AG42" s="50">
        <v>0</v>
      </c>
      <c r="AH42" s="50">
        <f t="shared" si="9"/>
        <v>0</v>
      </c>
      <c r="AI42" s="50">
        <v>0</v>
      </c>
      <c r="AJ42" s="50">
        <v>0</v>
      </c>
      <c r="AK42" s="50">
        <f t="shared" si="10"/>
        <v>0</v>
      </c>
      <c r="AL42" s="50">
        <v>0</v>
      </c>
      <c r="AM42" s="386">
        <v>0</v>
      </c>
    </row>
    <row r="43" spans="1:39">
      <c r="A43" s="462">
        <v>39</v>
      </c>
      <c r="B43" s="50" t="s">
        <v>336</v>
      </c>
      <c r="C43" s="50" t="s">
        <v>337</v>
      </c>
      <c r="D43" s="50">
        <f t="shared" si="0"/>
        <v>0</v>
      </c>
      <c r="E43" s="50">
        <v>0</v>
      </c>
      <c r="F43" s="50">
        <v>0</v>
      </c>
      <c r="G43" s="50">
        <f t="shared" si="1"/>
        <v>0</v>
      </c>
      <c r="H43" s="50">
        <v>0</v>
      </c>
      <c r="I43" s="50">
        <v>0</v>
      </c>
      <c r="J43" s="50">
        <f t="shared" si="2"/>
        <v>0</v>
      </c>
      <c r="K43" s="50">
        <v>0</v>
      </c>
      <c r="L43" s="50">
        <v>0</v>
      </c>
      <c r="M43" s="50">
        <f t="shared" si="3"/>
        <v>0</v>
      </c>
      <c r="N43" s="50">
        <v>0</v>
      </c>
      <c r="O43" s="50">
        <v>0</v>
      </c>
      <c r="P43" s="50">
        <f t="shared" si="4"/>
        <v>0</v>
      </c>
      <c r="Q43" s="50">
        <v>0</v>
      </c>
      <c r="R43" s="50">
        <v>0</v>
      </c>
      <c r="S43" s="50">
        <f t="shared" si="5"/>
        <v>0</v>
      </c>
      <c r="T43" s="50">
        <v>0</v>
      </c>
      <c r="U43" s="50">
        <v>0</v>
      </c>
      <c r="V43" s="50">
        <f t="shared" si="11"/>
        <v>0</v>
      </c>
      <c r="W43" s="50">
        <v>0</v>
      </c>
      <c r="X43" s="50">
        <v>0</v>
      </c>
      <c r="Y43" s="50">
        <f t="shared" si="6"/>
        <v>0</v>
      </c>
      <c r="Z43" s="50">
        <v>0</v>
      </c>
      <c r="AA43" s="50">
        <v>0</v>
      </c>
      <c r="AB43" s="50">
        <f t="shared" si="7"/>
        <v>0</v>
      </c>
      <c r="AC43" s="50">
        <v>0</v>
      </c>
      <c r="AD43" s="50">
        <v>0</v>
      </c>
      <c r="AE43" s="50">
        <f t="shared" si="8"/>
        <v>0</v>
      </c>
      <c r="AF43" s="50">
        <v>0</v>
      </c>
      <c r="AG43" s="50">
        <v>0</v>
      </c>
      <c r="AH43" s="50">
        <f t="shared" si="9"/>
        <v>0</v>
      </c>
      <c r="AI43" s="50">
        <v>0</v>
      </c>
      <c r="AJ43" s="50">
        <v>0</v>
      </c>
      <c r="AK43" s="50">
        <f t="shared" si="10"/>
        <v>0</v>
      </c>
      <c r="AL43" s="50">
        <v>0</v>
      </c>
      <c r="AM43" s="386">
        <v>0</v>
      </c>
    </row>
    <row r="44" spans="1:39">
      <c r="A44" s="463">
        <v>40</v>
      </c>
      <c r="B44" s="50" t="s">
        <v>338</v>
      </c>
      <c r="C44" s="50" t="s">
        <v>255</v>
      </c>
      <c r="D44" s="50">
        <f t="shared" si="0"/>
        <v>8220</v>
      </c>
      <c r="E44" s="50">
        <v>3240</v>
      </c>
      <c r="F44" s="50">
        <v>11460</v>
      </c>
      <c r="G44" s="50">
        <f t="shared" si="1"/>
        <v>5790</v>
      </c>
      <c r="H44" s="50">
        <v>2040</v>
      </c>
      <c r="I44" s="50">
        <v>7830</v>
      </c>
      <c r="J44" s="50">
        <f t="shared" si="2"/>
        <v>2790</v>
      </c>
      <c r="K44" s="50">
        <v>870</v>
      </c>
      <c r="L44" s="50">
        <v>3660</v>
      </c>
      <c r="M44" s="50">
        <f t="shared" si="3"/>
        <v>4080</v>
      </c>
      <c r="N44" s="50">
        <v>2220</v>
      </c>
      <c r="O44" s="50">
        <v>6300</v>
      </c>
      <c r="P44" s="50">
        <f t="shared" si="4"/>
        <v>119610</v>
      </c>
      <c r="Q44" s="50">
        <v>38070</v>
      </c>
      <c r="R44" s="50">
        <v>157680</v>
      </c>
      <c r="S44" s="50">
        <f t="shared" si="5"/>
        <v>125970</v>
      </c>
      <c r="T44" s="50">
        <v>68490</v>
      </c>
      <c r="U44" s="50">
        <v>194460</v>
      </c>
      <c r="V44" s="50">
        <f t="shared" si="11"/>
        <v>156870</v>
      </c>
      <c r="W44" s="50">
        <v>47190</v>
      </c>
      <c r="X44" s="50">
        <v>204060</v>
      </c>
      <c r="Y44" s="50">
        <f t="shared" si="6"/>
        <v>10560</v>
      </c>
      <c r="Z44" s="50">
        <v>4500</v>
      </c>
      <c r="AA44" s="50">
        <v>15060</v>
      </c>
      <c r="AB44" s="50">
        <f t="shared" si="7"/>
        <v>3600</v>
      </c>
      <c r="AC44" s="50">
        <v>2550</v>
      </c>
      <c r="AD44" s="50">
        <v>6150</v>
      </c>
      <c r="AE44" s="50">
        <f t="shared" si="8"/>
        <v>29580</v>
      </c>
      <c r="AF44" s="50">
        <v>3840</v>
      </c>
      <c r="AG44" s="50">
        <v>33420</v>
      </c>
      <c r="AH44" s="50">
        <f t="shared" si="9"/>
        <v>18150</v>
      </c>
      <c r="AI44" s="50">
        <v>4170</v>
      </c>
      <c r="AJ44" s="50">
        <v>22320</v>
      </c>
      <c r="AK44" s="50">
        <f t="shared" si="10"/>
        <v>88620</v>
      </c>
      <c r="AL44" s="50">
        <v>7080</v>
      </c>
      <c r="AM44" s="386">
        <v>95700</v>
      </c>
    </row>
    <row r="45" spans="1:39">
      <c r="A45" s="462">
        <v>41</v>
      </c>
      <c r="B45" s="50" t="s">
        <v>339</v>
      </c>
      <c r="C45" s="50" t="s">
        <v>255</v>
      </c>
      <c r="D45" s="50">
        <f t="shared" si="0"/>
        <v>1020</v>
      </c>
      <c r="E45" s="50">
        <v>0</v>
      </c>
      <c r="F45" s="50">
        <v>1020</v>
      </c>
      <c r="G45" s="50">
        <f t="shared" si="1"/>
        <v>2610</v>
      </c>
      <c r="H45" s="50">
        <v>0</v>
      </c>
      <c r="I45" s="50">
        <v>2610</v>
      </c>
      <c r="J45" s="50">
        <f t="shared" si="2"/>
        <v>2460</v>
      </c>
      <c r="K45" s="50">
        <v>0</v>
      </c>
      <c r="L45" s="50">
        <v>2460</v>
      </c>
      <c r="M45" s="50">
        <f t="shared" si="3"/>
        <v>2910</v>
      </c>
      <c r="N45" s="50">
        <v>720</v>
      </c>
      <c r="O45" s="50">
        <v>3630</v>
      </c>
      <c r="P45" s="50">
        <f t="shared" si="4"/>
        <v>2660</v>
      </c>
      <c r="Q45" s="50">
        <v>240</v>
      </c>
      <c r="R45" s="50">
        <v>2900</v>
      </c>
      <c r="S45" s="50">
        <f t="shared" si="5"/>
        <v>2660</v>
      </c>
      <c r="T45" s="50">
        <v>240</v>
      </c>
      <c r="U45" s="50">
        <v>2900</v>
      </c>
      <c r="V45" s="50">
        <f t="shared" si="11"/>
        <v>2660</v>
      </c>
      <c r="W45" s="50">
        <v>240</v>
      </c>
      <c r="X45" s="50">
        <v>2900</v>
      </c>
      <c r="Y45" s="50">
        <f t="shared" si="6"/>
        <v>2660</v>
      </c>
      <c r="Z45" s="50">
        <v>240</v>
      </c>
      <c r="AA45" s="50">
        <v>2900</v>
      </c>
      <c r="AB45" s="50">
        <f t="shared" si="7"/>
        <v>2660</v>
      </c>
      <c r="AC45" s="50">
        <v>240</v>
      </c>
      <c r="AD45" s="50">
        <v>2900</v>
      </c>
      <c r="AE45" s="50">
        <f t="shared" si="8"/>
        <v>-12580</v>
      </c>
      <c r="AF45" s="50">
        <v>810</v>
      </c>
      <c r="AG45" s="50">
        <v>-11770</v>
      </c>
      <c r="AH45" s="50">
        <f t="shared" si="9"/>
        <v>5280</v>
      </c>
      <c r="AI45" s="50">
        <v>2010</v>
      </c>
      <c r="AJ45" s="50">
        <v>7290</v>
      </c>
      <c r="AK45" s="50">
        <f t="shared" si="10"/>
        <v>10440</v>
      </c>
      <c r="AL45" s="50">
        <v>1740</v>
      </c>
      <c r="AM45" s="386">
        <v>12180</v>
      </c>
    </row>
    <row r="46" spans="1:39">
      <c r="A46" s="463">
        <v>42</v>
      </c>
      <c r="B46" s="50" t="s">
        <v>340</v>
      </c>
      <c r="C46" s="50" t="s">
        <v>255</v>
      </c>
      <c r="D46" s="50">
        <f t="shared" si="0"/>
        <v>4170</v>
      </c>
      <c r="E46" s="50">
        <v>1770</v>
      </c>
      <c r="F46" s="50">
        <v>5940</v>
      </c>
      <c r="G46" s="50">
        <f t="shared" si="1"/>
        <v>3810</v>
      </c>
      <c r="H46" s="50">
        <v>1500</v>
      </c>
      <c r="I46" s="50">
        <v>5310</v>
      </c>
      <c r="J46" s="50">
        <f t="shared" si="2"/>
        <v>5430</v>
      </c>
      <c r="K46" s="50">
        <v>1350</v>
      </c>
      <c r="L46" s="50">
        <v>6780</v>
      </c>
      <c r="M46" s="50">
        <f t="shared" si="3"/>
        <v>3630</v>
      </c>
      <c r="N46" s="50">
        <v>1800</v>
      </c>
      <c r="O46" s="50">
        <v>5430</v>
      </c>
      <c r="P46" s="50">
        <f t="shared" si="4"/>
        <v>4320</v>
      </c>
      <c r="Q46" s="50">
        <v>2250</v>
      </c>
      <c r="R46" s="50">
        <v>6570</v>
      </c>
      <c r="S46" s="50">
        <f t="shared" si="5"/>
        <v>8910</v>
      </c>
      <c r="T46" s="50">
        <v>4590</v>
      </c>
      <c r="U46" s="50">
        <v>13500</v>
      </c>
      <c r="V46" s="50">
        <f t="shared" si="11"/>
        <v>25860</v>
      </c>
      <c r="W46" s="50">
        <v>2130</v>
      </c>
      <c r="X46" s="50">
        <v>27990</v>
      </c>
      <c r="Y46" s="50">
        <f t="shared" si="6"/>
        <v>3120</v>
      </c>
      <c r="Z46" s="50">
        <v>2100</v>
      </c>
      <c r="AA46" s="50">
        <v>5220</v>
      </c>
      <c r="AB46" s="50">
        <f t="shared" si="7"/>
        <v>2520</v>
      </c>
      <c r="AC46" s="50">
        <v>1890</v>
      </c>
      <c r="AD46" s="50">
        <v>4410</v>
      </c>
      <c r="AE46" s="50">
        <f t="shared" si="8"/>
        <v>8070</v>
      </c>
      <c r="AF46" s="50">
        <v>4710</v>
      </c>
      <c r="AG46" s="50">
        <v>12780</v>
      </c>
      <c r="AH46" s="50">
        <f t="shared" si="9"/>
        <v>34620</v>
      </c>
      <c r="AI46" s="50">
        <v>5580</v>
      </c>
      <c r="AJ46" s="50">
        <v>40200</v>
      </c>
      <c r="AK46" s="50">
        <f t="shared" si="10"/>
        <v>18330</v>
      </c>
      <c r="AL46" s="50">
        <v>4950</v>
      </c>
      <c r="AM46" s="386">
        <v>23280</v>
      </c>
    </row>
    <row r="47" spans="1:39">
      <c r="A47" s="462">
        <v>43</v>
      </c>
      <c r="B47" s="50" t="s">
        <v>341</v>
      </c>
      <c r="C47" s="50" t="s">
        <v>342</v>
      </c>
      <c r="D47" s="50">
        <f t="shared" si="0"/>
        <v>0</v>
      </c>
      <c r="E47" s="50">
        <v>0</v>
      </c>
      <c r="F47" s="50">
        <v>0</v>
      </c>
      <c r="G47" s="50">
        <f t="shared" si="1"/>
        <v>0</v>
      </c>
      <c r="H47" s="50">
        <v>0</v>
      </c>
      <c r="I47" s="50">
        <v>0</v>
      </c>
      <c r="J47" s="50">
        <f t="shared" si="2"/>
        <v>0</v>
      </c>
      <c r="K47" s="50">
        <v>0</v>
      </c>
      <c r="L47" s="50">
        <v>0</v>
      </c>
      <c r="M47" s="50">
        <f t="shared" si="3"/>
        <v>0</v>
      </c>
      <c r="N47" s="50">
        <v>0</v>
      </c>
      <c r="O47" s="50">
        <v>0</v>
      </c>
      <c r="P47" s="50">
        <f t="shared" si="4"/>
        <v>0</v>
      </c>
      <c r="Q47" s="50">
        <v>0</v>
      </c>
      <c r="R47" s="50">
        <v>0</v>
      </c>
      <c r="S47" s="50">
        <f t="shared" si="5"/>
        <v>0</v>
      </c>
      <c r="T47" s="50">
        <v>0</v>
      </c>
      <c r="U47" s="50">
        <v>0</v>
      </c>
      <c r="V47" s="50">
        <f t="shared" si="11"/>
        <v>0</v>
      </c>
      <c r="W47" s="50">
        <v>0</v>
      </c>
      <c r="X47" s="50">
        <v>0</v>
      </c>
      <c r="Y47" s="50">
        <f t="shared" si="6"/>
        <v>0</v>
      </c>
      <c r="Z47" s="50">
        <v>0</v>
      </c>
      <c r="AA47" s="50">
        <v>0</v>
      </c>
      <c r="AB47" s="50">
        <f t="shared" si="7"/>
        <v>0</v>
      </c>
      <c r="AC47" s="50">
        <v>0</v>
      </c>
      <c r="AD47" s="50">
        <v>0</v>
      </c>
      <c r="AE47" s="50">
        <f t="shared" si="8"/>
        <v>0</v>
      </c>
      <c r="AF47" s="50">
        <v>0</v>
      </c>
      <c r="AG47" s="50">
        <v>0</v>
      </c>
      <c r="AH47" s="50">
        <f t="shared" si="9"/>
        <v>0</v>
      </c>
      <c r="AI47" s="50">
        <v>0</v>
      </c>
      <c r="AJ47" s="50">
        <v>0</v>
      </c>
      <c r="AK47" s="50">
        <f t="shared" si="10"/>
        <v>0</v>
      </c>
      <c r="AL47" s="50">
        <v>0</v>
      </c>
      <c r="AM47" s="386">
        <v>0</v>
      </c>
    </row>
    <row r="48" spans="1:39">
      <c r="A48" s="463">
        <v>44</v>
      </c>
      <c r="B48" s="50" t="s">
        <v>619</v>
      </c>
      <c r="C48" s="50" t="s">
        <v>620</v>
      </c>
      <c r="D48" s="50">
        <f t="shared" si="0"/>
        <v>1859727</v>
      </c>
      <c r="E48" s="50">
        <v>706268</v>
      </c>
      <c r="F48" s="50">
        <v>2565995</v>
      </c>
      <c r="G48" s="50">
        <f t="shared" si="1"/>
        <v>1775481</v>
      </c>
      <c r="H48" s="50">
        <v>1591000</v>
      </c>
      <c r="I48" s="50">
        <v>3366481</v>
      </c>
      <c r="J48" s="50">
        <f t="shared" si="2"/>
        <v>1213467.48</v>
      </c>
      <c r="K48" s="50">
        <v>1829000</v>
      </c>
      <c r="L48" s="50">
        <v>3042467.48</v>
      </c>
      <c r="M48" s="50">
        <f t="shared" si="3"/>
        <v>1871258.4550000001</v>
      </c>
      <c r="N48" s="50">
        <v>1102000</v>
      </c>
      <c r="O48" s="50">
        <v>2973258.4550000001</v>
      </c>
      <c r="P48" s="50">
        <f t="shared" si="4"/>
        <v>2669001</v>
      </c>
      <c r="Q48" s="50">
        <v>418000</v>
      </c>
      <c r="R48" s="50">
        <v>3087001</v>
      </c>
      <c r="S48" s="50">
        <f t="shared" si="5"/>
        <v>6367395</v>
      </c>
      <c r="T48" s="50">
        <v>55347</v>
      </c>
      <c r="U48" s="50">
        <v>6422742</v>
      </c>
      <c r="V48" s="50">
        <f t="shared" si="11"/>
        <v>4866200</v>
      </c>
      <c r="W48" s="50">
        <v>0</v>
      </c>
      <c r="X48" s="50">
        <v>4866200</v>
      </c>
      <c r="Y48" s="50">
        <f t="shared" si="6"/>
        <v>4358000</v>
      </c>
      <c r="Z48" s="50">
        <v>0</v>
      </c>
      <c r="AA48" s="50">
        <v>4358000</v>
      </c>
      <c r="AB48" s="50">
        <f t="shared" si="7"/>
        <v>4421400</v>
      </c>
      <c r="AC48" s="50">
        <v>0</v>
      </c>
      <c r="AD48" s="50">
        <v>4421400</v>
      </c>
      <c r="AE48" s="50">
        <f t="shared" si="8"/>
        <v>6056400</v>
      </c>
      <c r="AF48" s="50">
        <v>0</v>
      </c>
      <c r="AG48" s="50">
        <v>6056400</v>
      </c>
      <c r="AH48" s="50">
        <f t="shared" si="9"/>
        <v>3696532</v>
      </c>
      <c r="AI48" s="50">
        <v>0</v>
      </c>
      <c r="AJ48" s="50">
        <v>3696532</v>
      </c>
      <c r="AK48" s="50">
        <f t="shared" si="10"/>
        <v>4485000</v>
      </c>
      <c r="AL48" s="50">
        <v>0</v>
      </c>
      <c r="AM48" s="386">
        <v>4485000</v>
      </c>
    </row>
    <row r="49" spans="1:39">
      <c r="A49" s="462">
        <v>45</v>
      </c>
      <c r="B49" s="50" t="s">
        <v>343</v>
      </c>
      <c r="C49" s="50" t="s">
        <v>344</v>
      </c>
      <c r="D49" s="50">
        <f t="shared" si="0"/>
        <v>43384</v>
      </c>
      <c r="E49" s="50">
        <v>26416</v>
      </c>
      <c r="F49" s="50">
        <v>69800</v>
      </c>
      <c r="G49" s="50">
        <f t="shared" si="1"/>
        <v>37800</v>
      </c>
      <c r="H49" s="50">
        <v>0</v>
      </c>
      <c r="I49" s="50">
        <v>37800</v>
      </c>
      <c r="J49" s="50">
        <f t="shared" si="2"/>
        <v>41600</v>
      </c>
      <c r="K49" s="50">
        <v>0</v>
      </c>
      <c r="L49" s="50">
        <v>41600</v>
      </c>
      <c r="M49" s="50">
        <f t="shared" si="3"/>
        <v>30794</v>
      </c>
      <c r="N49" s="50">
        <v>4806</v>
      </c>
      <c r="O49" s="50">
        <v>35600</v>
      </c>
      <c r="P49" s="50">
        <f t="shared" si="4"/>
        <v>81500</v>
      </c>
      <c r="Q49" s="50">
        <v>0</v>
      </c>
      <c r="R49" s="50">
        <v>81500</v>
      </c>
      <c r="S49" s="50">
        <f t="shared" si="5"/>
        <v>32500</v>
      </c>
      <c r="T49" s="50">
        <v>0</v>
      </c>
      <c r="U49" s="50">
        <v>32500</v>
      </c>
      <c r="V49" s="50">
        <f t="shared" si="11"/>
        <v>10700</v>
      </c>
      <c r="W49" s="50">
        <v>0</v>
      </c>
      <c r="X49" s="50">
        <v>10700</v>
      </c>
      <c r="Y49" s="50">
        <f t="shared" si="6"/>
        <v>3292</v>
      </c>
      <c r="Z49" s="50">
        <v>8</v>
      </c>
      <c r="AA49" s="50">
        <v>3300</v>
      </c>
      <c r="AB49" s="50">
        <f t="shared" si="7"/>
        <v>11882</v>
      </c>
      <c r="AC49" s="50">
        <v>18</v>
      </c>
      <c r="AD49" s="50">
        <v>11900</v>
      </c>
      <c r="AE49" s="50">
        <f t="shared" si="8"/>
        <v>4000</v>
      </c>
      <c r="AF49" s="50">
        <v>0</v>
      </c>
      <c r="AG49" s="50">
        <v>4000</v>
      </c>
      <c r="AH49" s="50">
        <f t="shared" si="9"/>
        <v>91100</v>
      </c>
      <c r="AI49" s="50">
        <v>0</v>
      </c>
      <c r="AJ49" s="50">
        <v>91100</v>
      </c>
      <c r="AK49" s="50">
        <f t="shared" si="10"/>
        <v>69600</v>
      </c>
      <c r="AL49" s="50">
        <v>0</v>
      </c>
      <c r="AM49" s="386">
        <v>69600</v>
      </c>
    </row>
    <row r="50" spans="1:39">
      <c r="A50" s="463">
        <v>46</v>
      </c>
      <c r="B50" s="50" t="s">
        <v>345</v>
      </c>
      <c r="C50" s="50" t="s">
        <v>346</v>
      </c>
      <c r="D50" s="50">
        <f t="shared" si="0"/>
        <v>0</v>
      </c>
      <c r="E50" s="50">
        <v>0</v>
      </c>
      <c r="F50" s="50">
        <v>0</v>
      </c>
      <c r="G50" s="50">
        <f t="shared" si="1"/>
        <v>0</v>
      </c>
      <c r="H50" s="50">
        <v>0</v>
      </c>
      <c r="I50" s="50">
        <v>0</v>
      </c>
      <c r="J50" s="50">
        <f t="shared" si="2"/>
        <v>0</v>
      </c>
      <c r="K50" s="50">
        <v>0</v>
      </c>
      <c r="L50" s="50">
        <v>0</v>
      </c>
      <c r="M50" s="50">
        <f t="shared" si="3"/>
        <v>0</v>
      </c>
      <c r="N50" s="50">
        <v>0</v>
      </c>
      <c r="O50" s="50">
        <v>0</v>
      </c>
      <c r="P50" s="50">
        <f t="shared" si="4"/>
        <v>0</v>
      </c>
      <c r="Q50" s="50">
        <v>0</v>
      </c>
      <c r="R50" s="50">
        <v>0</v>
      </c>
      <c r="S50" s="50">
        <f t="shared" si="5"/>
        <v>0</v>
      </c>
      <c r="T50" s="50">
        <v>0</v>
      </c>
      <c r="U50" s="50">
        <v>0</v>
      </c>
      <c r="V50" s="50">
        <f t="shared" si="11"/>
        <v>0</v>
      </c>
      <c r="W50" s="50">
        <v>0</v>
      </c>
      <c r="X50" s="50">
        <v>0</v>
      </c>
      <c r="Y50" s="50">
        <f t="shared" si="6"/>
        <v>0</v>
      </c>
      <c r="Z50" s="50">
        <v>0</v>
      </c>
      <c r="AA50" s="50">
        <v>0</v>
      </c>
      <c r="AB50" s="50">
        <f t="shared" si="7"/>
        <v>0</v>
      </c>
      <c r="AC50" s="50">
        <v>0</v>
      </c>
      <c r="AD50" s="50">
        <v>0</v>
      </c>
      <c r="AE50" s="50">
        <f t="shared" si="8"/>
        <v>0</v>
      </c>
      <c r="AF50" s="50">
        <v>0</v>
      </c>
      <c r="AG50" s="50">
        <v>0</v>
      </c>
      <c r="AH50" s="50">
        <f t="shared" si="9"/>
        <v>0</v>
      </c>
      <c r="AI50" s="50">
        <v>0</v>
      </c>
      <c r="AJ50" s="50">
        <v>0</v>
      </c>
      <c r="AK50" s="50">
        <f t="shared" si="10"/>
        <v>0</v>
      </c>
      <c r="AL50" s="50">
        <v>0</v>
      </c>
      <c r="AM50" s="386">
        <v>0</v>
      </c>
    </row>
    <row r="51" spans="1:39">
      <c r="A51" s="462">
        <v>47</v>
      </c>
      <c r="B51" s="50" t="s">
        <v>621</v>
      </c>
      <c r="C51" s="50" t="s">
        <v>622</v>
      </c>
      <c r="D51" s="50">
        <f t="shared" si="0"/>
        <v>2115810</v>
      </c>
      <c r="E51" s="50">
        <v>707850</v>
      </c>
      <c r="F51" s="50">
        <v>2823660</v>
      </c>
      <c r="G51" s="50">
        <f t="shared" si="1"/>
        <v>2423144</v>
      </c>
      <c r="H51" s="50">
        <v>710910</v>
      </c>
      <c r="I51" s="50">
        <v>3134054</v>
      </c>
      <c r="J51" s="50">
        <f t="shared" si="2"/>
        <v>2582667.39</v>
      </c>
      <c r="K51" s="50">
        <v>793800</v>
      </c>
      <c r="L51" s="50">
        <v>3376467.39</v>
      </c>
      <c r="M51" s="50">
        <f t="shared" si="3"/>
        <v>2516497.8261000002</v>
      </c>
      <c r="N51" s="50">
        <v>768600</v>
      </c>
      <c r="O51" s="50">
        <v>3285097.8261000002</v>
      </c>
      <c r="P51" s="50">
        <f t="shared" si="4"/>
        <v>2499034</v>
      </c>
      <c r="Q51" s="50">
        <v>739890</v>
      </c>
      <c r="R51" s="50">
        <v>3238924</v>
      </c>
      <c r="S51" s="50">
        <f t="shared" si="5"/>
        <v>2589010</v>
      </c>
      <c r="T51" s="50">
        <v>784620</v>
      </c>
      <c r="U51" s="50">
        <v>3373630</v>
      </c>
      <c r="V51" s="50">
        <f t="shared" si="11"/>
        <v>2587242</v>
      </c>
      <c r="W51" s="50">
        <v>759780</v>
      </c>
      <c r="X51" s="50">
        <v>3347022</v>
      </c>
      <c r="Y51" s="50">
        <f t="shared" si="6"/>
        <v>2324907</v>
      </c>
      <c r="Z51" s="50">
        <v>707310</v>
      </c>
      <c r="AA51" s="50">
        <v>3032217</v>
      </c>
      <c r="AB51" s="50">
        <f t="shared" si="7"/>
        <v>1834786</v>
      </c>
      <c r="AC51" s="50">
        <v>508050</v>
      </c>
      <c r="AD51" s="50">
        <v>2342836</v>
      </c>
      <c r="AE51" s="50">
        <f t="shared" si="8"/>
        <v>1618670</v>
      </c>
      <c r="AF51" s="50">
        <v>457200</v>
      </c>
      <c r="AG51" s="50">
        <v>2075870</v>
      </c>
      <c r="AH51" s="50">
        <f t="shared" si="9"/>
        <v>1700695</v>
      </c>
      <c r="AI51" s="50">
        <v>459990</v>
      </c>
      <c r="AJ51" s="50">
        <v>2160685</v>
      </c>
      <c r="AK51" s="50">
        <f t="shared" si="10"/>
        <v>1419069</v>
      </c>
      <c r="AL51" s="50">
        <v>354420</v>
      </c>
      <c r="AM51" s="386">
        <v>1773489</v>
      </c>
    </row>
    <row r="52" spans="1:39">
      <c r="A52" s="463">
        <v>48</v>
      </c>
      <c r="B52" s="50" t="s">
        <v>347</v>
      </c>
      <c r="C52" s="50" t="s">
        <v>348</v>
      </c>
      <c r="D52" s="50">
        <f t="shared" si="0"/>
        <v>0</v>
      </c>
      <c r="E52" s="50">
        <v>0</v>
      </c>
      <c r="F52" s="50">
        <v>0</v>
      </c>
      <c r="G52" s="50">
        <f t="shared" si="1"/>
        <v>0</v>
      </c>
      <c r="H52" s="50">
        <v>0</v>
      </c>
      <c r="I52" s="50">
        <v>0</v>
      </c>
      <c r="J52" s="50">
        <f t="shared" si="2"/>
        <v>0</v>
      </c>
      <c r="K52" s="50">
        <v>0</v>
      </c>
      <c r="L52" s="50">
        <v>0</v>
      </c>
      <c r="M52" s="50">
        <f t="shared" si="3"/>
        <v>0</v>
      </c>
      <c r="N52" s="50">
        <v>0</v>
      </c>
      <c r="O52" s="50">
        <v>0</v>
      </c>
      <c r="P52" s="50">
        <f t="shared" si="4"/>
        <v>0</v>
      </c>
      <c r="Q52" s="50">
        <v>0</v>
      </c>
      <c r="R52" s="50">
        <v>0</v>
      </c>
      <c r="S52" s="50">
        <f t="shared" si="5"/>
        <v>0</v>
      </c>
      <c r="T52" s="50">
        <v>0</v>
      </c>
      <c r="U52" s="50">
        <v>0</v>
      </c>
      <c r="V52" s="50">
        <f t="shared" si="11"/>
        <v>0</v>
      </c>
      <c r="W52" s="50">
        <v>0</v>
      </c>
      <c r="X52" s="50">
        <v>0</v>
      </c>
      <c r="Y52" s="50">
        <f t="shared" si="6"/>
        <v>0</v>
      </c>
      <c r="Z52" s="50">
        <v>0</v>
      </c>
      <c r="AA52" s="50">
        <v>0</v>
      </c>
      <c r="AB52" s="50">
        <f t="shared" si="7"/>
        <v>0</v>
      </c>
      <c r="AC52" s="50">
        <v>0</v>
      </c>
      <c r="AD52" s="50">
        <v>0</v>
      </c>
      <c r="AE52" s="50">
        <f t="shared" si="8"/>
        <v>0</v>
      </c>
      <c r="AF52" s="50">
        <v>0</v>
      </c>
      <c r="AG52" s="50">
        <v>0</v>
      </c>
      <c r="AH52" s="50">
        <f t="shared" si="9"/>
        <v>0</v>
      </c>
      <c r="AI52" s="50">
        <v>0</v>
      </c>
      <c r="AJ52" s="50">
        <v>0</v>
      </c>
      <c r="AK52" s="50">
        <f t="shared" si="10"/>
        <v>0</v>
      </c>
      <c r="AL52" s="50">
        <v>0</v>
      </c>
      <c r="AM52" s="386">
        <v>0</v>
      </c>
    </row>
    <row r="53" spans="1:39">
      <c r="A53" s="462">
        <v>49</v>
      </c>
      <c r="B53" s="50" t="s">
        <v>349</v>
      </c>
      <c r="C53" s="50" t="s">
        <v>350</v>
      </c>
      <c r="D53" s="50">
        <f t="shared" si="0"/>
        <v>128107</v>
      </c>
      <c r="E53" s="50">
        <v>46293</v>
      </c>
      <c r="F53" s="50">
        <v>174400</v>
      </c>
      <c r="G53" s="50">
        <f t="shared" si="1"/>
        <v>15200</v>
      </c>
      <c r="H53" s="50">
        <v>0</v>
      </c>
      <c r="I53" s="50">
        <v>15200</v>
      </c>
      <c r="J53" s="50">
        <f t="shared" si="2"/>
        <v>180200</v>
      </c>
      <c r="K53" s="50">
        <v>0</v>
      </c>
      <c r="L53" s="50">
        <v>180200</v>
      </c>
      <c r="M53" s="50">
        <f t="shared" si="3"/>
        <v>748800</v>
      </c>
      <c r="N53" s="50">
        <v>0</v>
      </c>
      <c r="O53" s="50">
        <v>748800</v>
      </c>
      <c r="P53" s="50">
        <f t="shared" si="4"/>
        <v>290100</v>
      </c>
      <c r="Q53" s="50">
        <v>0</v>
      </c>
      <c r="R53" s="50">
        <v>290100</v>
      </c>
      <c r="S53" s="50">
        <f t="shared" si="5"/>
        <v>18200</v>
      </c>
      <c r="T53" s="50">
        <v>0</v>
      </c>
      <c r="U53" s="50">
        <v>18200</v>
      </c>
      <c r="V53" s="50">
        <f t="shared" si="11"/>
        <v>360700</v>
      </c>
      <c r="W53" s="50">
        <v>0</v>
      </c>
      <c r="X53" s="50">
        <v>360700</v>
      </c>
      <c r="Y53" s="50">
        <f t="shared" si="6"/>
        <v>223473</v>
      </c>
      <c r="Z53" s="50">
        <v>727</v>
      </c>
      <c r="AA53" s="50">
        <v>224200</v>
      </c>
      <c r="AB53" s="50">
        <f t="shared" si="7"/>
        <v>339300</v>
      </c>
      <c r="AC53" s="50">
        <v>0</v>
      </c>
      <c r="AD53" s="50">
        <v>339300</v>
      </c>
      <c r="AE53" s="50">
        <f t="shared" si="8"/>
        <v>900</v>
      </c>
      <c r="AF53" s="50">
        <v>0</v>
      </c>
      <c r="AG53" s="50">
        <v>900</v>
      </c>
      <c r="AH53" s="50">
        <f t="shared" si="9"/>
        <v>522800</v>
      </c>
      <c r="AI53" s="50">
        <v>0</v>
      </c>
      <c r="AJ53" s="50">
        <v>522800</v>
      </c>
      <c r="AK53" s="50">
        <f t="shared" si="10"/>
        <v>47900</v>
      </c>
      <c r="AL53" s="50">
        <v>0</v>
      </c>
      <c r="AM53" s="386">
        <v>47900</v>
      </c>
    </row>
    <row r="54" spans="1:39">
      <c r="A54" s="463">
        <v>50</v>
      </c>
      <c r="B54" s="50" t="s">
        <v>623</v>
      </c>
      <c r="C54" s="50" t="s">
        <v>624</v>
      </c>
      <c r="D54" s="50">
        <f t="shared" si="0"/>
        <v>357900</v>
      </c>
      <c r="E54" s="50">
        <v>0</v>
      </c>
      <c r="F54" s="50">
        <v>357900</v>
      </c>
      <c r="G54" s="50">
        <f t="shared" si="1"/>
        <v>547600</v>
      </c>
      <c r="H54" s="50">
        <v>0</v>
      </c>
      <c r="I54" s="50">
        <v>547600</v>
      </c>
      <c r="J54" s="50">
        <f t="shared" si="2"/>
        <v>476000</v>
      </c>
      <c r="K54" s="50">
        <v>0</v>
      </c>
      <c r="L54" s="50">
        <v>476000</v>
      </c>
      <c r="M54" s="50">
        <f t="shared" si="3"/>
        <v>1000796.4890000001</v>
      </c>
      <c r="N54" s="50">
        <v>0</v>
      </c>
      <c r="O54" s="50">
        <v>1000796.4890000001</v>
      </c>
      <c r="P54" s="50">
        <f t="shared" si="4"/>
        <v>371400</v>
      </c>
      <c r="Q54" s="50">
        <v>0</v>
      </c>
      <c r="R54" s="50">
        <v>371400</v>
      </c>
      <c r="S54" s="50">
        <f t="shared" si="5"/>
        <v>396900</v>
      </c>
      <c r="T54" s="50">
        <v>0</v>
      </c>
      <c r="U54" s="50">
        <v>396900</v>
      </c>
      <c r="V54" s="50">
        <f t="shared" si="11"/>
        <v>421200</v>
      </c>
      <c r="W54" s="50">
        <v>0</v>
      </c>
      <c r="X54" s="50">
        <v>421200</v>
      </c>
      <c r="Y54" s="50">
        <f t="shared" si="6"/>
        <v>549000</v>
      </c>
      <c r="Z54" s="50">
        <v>0</v>
      </c>
      <c r="AA54" s="50">
        <v>549000</v>
      </c>
      <c r="AB54" s="50">
        <f t="shared" si="7"/>
        <v>553500</v>
      </c>
      <c r="AC54" s="50">
        <v>0</v>
      </c>
      <c r="AD54" s="50">
        <v>553500</v>
      </c>
      <c r="AE54" s="50">
        <f t="shared" si="8"/>
        <v>585000</v>
      </c>
      <c r="AF54" s="50">
        <v>0</v>
      </c>
      <c r="AG54" s="50">
        <v>585000</v>
      </c>
      <c r="AH54" s="50">
        <f t="shared" si="9"/>
        <v>460900</v>
      </c>
      <c r="AI54" s="50">
        <v>0</v>
      </c>
      <c r="AJ54" s="50">
        <v>460900</v>
      </c>
      <c r="AK54" s="50">
        <f t="shared" si="10"/>
        <v>385400</v>
      </c>
      <c r="AL54" s="50">
        <v>0</v>
      </c>
      <c r="AM54" s="386">
        <v>385400</v>
      </c>
    </row>
    <row r="55" spans="1:39">
      <c r="A55" s="462">
        <v>51</v>
      </c>
      <c r="B55" s="50" t="s">
        <v>351</v>
      </c>
      <c r="C55" s="50" t="s">
        <v>352</v>
      </c>
      <c r="D55" s="50">
        <f t="shared" si="0"/>
        <v>0</v>
      </c>
      <c r="E55" s="50">
        <v>0</v>
      </c>
      <c r="F55" s="50">
        <v>0</v>
      </c>
      <c r="G55" s="50">
        <f t="shared" si="1"/>
        <v>0</v>
      </c>
      <c r="H55" s="50">
        <v>0</v>
      </c>
      <c r="I55" s="50">
        <v>0</v>
      </c>
      <c r="J55" s="50">
        <f t="shared" si="2"/>
        <v>0</v>
      </c>
      <c r="K55" s="50">
        <v>0</v>
      </c>
      <c r="L55" s="50">
        <v>0</v>
      </c>
      <c r="M55" s="50">
        <f t="shared" si="3"/>
        <v>0</v>
      </c>
      <c r="N55" s="50">
        <v>0</v>
      </c>
      <c r="O55" s="50">
        <v>0</v>
      </c>
      <c r="P55" s="50">
        <f t="shared" si="4"/>
        <v>0</v>
      </c>
      <c r="Q55" s="50">
        <v>0</v>
      </c>
      <c r="R55" s="50">
        <v>0</v>
      </c>
      <c r="S55" s="50">
        <f t="shared" si="5"/>
        <v>0</v>
      </c>
      <c r="T55" s="50">
        <v>0</v>
      </c>
      <c r="U55" s="50">
        <v>0</v>
      </c>
      <c r="V55" s="50">
        <f t="shared" si="11"/>
        <v>0</v>
      </c>
      <c r="W55" s="50">
        <v>0</v>
      </c>
      <c r="X55" s="50">
        <v>0</v>
      </c>
      <c r="Y55" s="50">
        <f t="shared" si="6"/>
        <v>0</v>
      </c>
      <c r="Z55" s="50">
        <v>0</v>
      </c>
      <c r="AA55" s="50">
        <v>0</v>
      </c>
      <c r="AB55" s="50">
        <f t="shared" si="7"/>
        <v>0</v>
      </c>
      <c r="AC55" s="50">
        <v>0</v>
      </c>
      <c r="AD55" s="50">
        <v>0</v>
      </c>
      <c r="AE55" s="50">
        <f t="shared" si="8"/>
        <v>0</v>
      </c>
      <c r="AF55" s="50">
        <v>0</v>
      </c>
      <c r="AG55" s="50">
        <v>0</v>
      </c>
      <c r="AH55" s="50">
        <f t="shared" si="9"/>
        <v>0</v>
      </c>
      <c r="AI55" s="50">
        <v>0</v>
      </c>
      <c r="AJ55" s="50">
        <v>0</v>
      </c>
      <c r="AK55" s="50">
        <f t="shared" si="10"/>
        <v>0</v>
      </c>
      <c r="AL55" s="50">
        <v>0</v>
      </c>
      <c r="AM55" s="386">
        <v>0</v>
      </c>
    </row>
    <row r="56" spans="1:39">
      <c r="A56" s="463">
        <v>52</v>
      </c>
      <c r="B56" s="50" t="s">
        <v>353</v>
      </c>
      <c r="C56" s="50" t="s">
        <v>258</v>
      </c>
      <c r="D56" s="50">
        <f t="shared" si="0"/>
        <v>672630</v>
      </c>
      <c r="E56" s="50">
        <v>224430</v>
      </c>
      <c r="F56" s="50">
        <v>897060</v>
      </c>
      <c r="G56" s="50">
        <f t="shared" si="1"/>
        <v>691530</v>
      </c>
      <c r="H56" s="50">
        <v>246750</v>
      </c>
      <c r="I56" s="50">
        <v>938280</v>
      </c>
      <c r="J56" s="50">
        <f t="shared" si="2"/>
        <v>492088.29070000001</v>
      </c>
      <c r="K56" s="50">
        <v>178350</v>
      </c>
      <c r="L56" s="50">
        <v>670438.29070000001</v>
      </c>
      <c r="M56" s="50">
        <f t="shared" si="3"/>
        <v>351450</v>
      </c>
      <c r="N56" s="50">
        <v>334080</v>
      </c>
      <c r="O56" s="50">
        <v>685530</v>
      </c>
      <c r="P56" s="50">
        <f t="shared" si="4"/>
        <v>280170</v>
      </c>
      <c r="Q56" s="50">
        <v>527880</v>
      </c>
      <c r="R56" s="50">
        <v>808050</v>
      </c>
      <c r="S56" s="50">
        <f t="shared" si="5"/>
        <v>190200</v>
      </c>
      <c r="T56" s="50">
        <v>371640</v>
      </c>
      <c r="U56" s="50">
        <v>561840</v>
      </c>
      <c r="V56" s="50">
        <f t="shared" si="11"/>
        <v>222450</v>
      </c>
      <c r="W56" s="50">
        <v>345480</v>
      </c>
      <c r="X56" s="50">
        <v>567930</v>
      </c>
      <c r="Y56" s="50">
        <f t="shared" si="6"/>
        <v>239010</v>
      </c>
      <c r="Z56" s="50">
        <v>447780</v>
      </c>
      <c r="AA56" s="50">
        <v>686790</v>
      </c>
      <c r="AB56" s="50">
        <f t="shared" si="7"/>
        <v>266040</v>
      </c>
      <c r="AC56" s="50">
        <v>494370</v>
      </c>
      <c r="AD56" s="50">
        <v>760410</v>
      </c>
      <c r="AE56" s="50">
        <f t="shared" si="8"/>
        <v>311370</v>
      </c>
      <c r="AF56" s="50">
        <v>631560</v>
      </c>
      <c r="AG56" s="50">
        <v>942930</v>
      </c>
      <c r="AH56" s="50">
        <f t="shared" si="9"/>
        <v>317340</v>
      </c>
      <c r="AI56" s="50">
        <v>625080</v>
      </c>
      <c r="AJ56" s="50">
        <v>942420</v>
      </c>
      <c r="AK56" s="50">
        <f t="shared" si="10"/>
        <v>266640</v>
      </c>
      <c r="AL56" s="50">
        <v>509430</v>
      </c>
      <c r="AM56" s="386">
        <v>776070</v>
      </c>
    </row>
    <row r="57" spans="1:39">
      <c r="A57" s="462">
        <v>53</v>
      </c>
      <c r="B57" s="50" t="s">
        <v>625</v>
      </c>
      <c r="C57" s="50" t="s">
        <v>626</v>
      </c>
      <c r="D57" s="50">
        <f t="shared" si="0"/>
        <v>3270000</v>
      </c>
      <c r="E57" s="50">
        <v>0</v>
      </c>
      <c r="F57" s="50">
        <v>3270000</v>
      </c>
      <c r="G57" s="50">
        <f t="shared" si="1"/>
        <v>3460000</v>
      </c>
      <c r="H57" s="50">
        <v>0</v>
      </c>
      <c r="I57" s="50">
        <v>3460000</v>
      </c>
      <c r="J57" s="50">
        <f t="shared" si="2"/>
        <v>4023600</v>
      </c>
      <c r="K57" s="50">
        <v>0</v>
      </c>
      <c r="L57" s="50">
        <v>4023600</v>
      </c>
      <c r="M57" s="50">
        <f t="shared" si="3"/>
        <v>4149400</v>
      </c>
      <c r="N57" s="50">
        <v>0</v>
      </c>
      <c r="O57" s="50">
        <v>4149400</v>
      </c>
      <c r="P57" s="50">
        <f t="shared" si="4"/>
        <v>4804600</v>
      </c>
      <c r="Q57" s="50">
        <v>0</v>
      </c>
      <c r="R57" s="50">
        <v>4804600</v>
      </c>
      <c r="S57" s="50">
        <f t="shared" si="5"/>
        <v>4519000</v>
      </c>
      <c r="T57" s="50">
        <v>0</v>
      </c>
      <c r="U57" s="50">
        <v>4519000</v>
      </c>
      <c r="V57" s="50">
        <f t="shared" si="11"/>
        <v>4537000</v>
      </c>
      <c r="W57" s="50">
        <v>0</v>
      </c>
      <c r="X57" s="50">
        <v>4537000</v>
      </c>
      <c r="Y57" s="50">
        <f t="shared" si="6"/>
        <v>5322400</v>
      </c>
      <c r="Z57" s="50">
        <v>0</v>
      </c>
      <c r="AA57" s="50">
        <v>5322400</v>
      </c>
      <c r="AB57" s="50">
        <f t="shared" si="7"/>
        <v>5435000</v>
      </c>
      <c r="AC57" s="50">
        <v>0</v>
      </c>
      <c r="AD57" s="50">
        <v>5435000</v>
      </c>
      <c r="AE57" s="50">
        <f t="shared" si="8"/>
        <v>4836800</v>
      </c>
      <c r="AF57" s="50">
        <v>0</v>
      </c>
      <c r="AG57" s="50">
        <v>4836800</v>
      </c>
      <c r="AH57" s="50">
        <f t="shared" si="9"/>
        <v>4818000</v>
      </c>
      <c r="AI57" s="50">
        <v>0</v>
      </c>
      <c r="AJ57" s="50">
        <v>4818000</v>
      </c>
      <c r="AK57" s="50">
        <f t="shared" si="10"/>
        <v>4556800</v>
      </c>
      <c r="AL57" s="50">
        <v>0</v>
      </c>
      <c r="AM57" s="386">
        <v>4556800</v>
      </c>
    </row>
    <row r="58" spans="1:39">
      <c r="A58" s="463">
        <v>54</v>
      </c>
      <c r="B58" s="50" t="s">
        <v>354</v>
      </c>
      <c r="C58" s="50" t="s">
        <v>355</v>
      </c>
      <c r="D58" s="50">
        <f t="shared" si="0"/>
        <v>4290</v>
      </c>
      <c r="E58" s="50">
        <v>1320</v>
      </c>
      <c r="F58" s="50">
        <v>5610</v>
      </c>
      <c r="G58" s="50">
        <f t="shared" si="1"/>
        <v>2610</v>
      </c>
      <c r="H58" s="50">
        <v>1050</v>
      </c>
      <c r="I58" s="50">
        <v>3660</v>
      </c>
      <c r="J58" s="50">
        <f t="shared" si="2"/>
        <v>1770</v>
      </c>
      <c r="K58" s="50">
        <v>450</v>
      </c>
      <c r="L58" s="50">
        <v>2220</v>
      </c>
      <c r="M58" s="50">
        <f t="shared" si="3"/>
        <v>3210</v>
      </c>
      <c r="N58" s="50">
        <v>960</v>
      </c>
      <c r="O58" s="50">
        <v>4170</v>
      </c>
      <c r="P58" s="50">
        <f t="shared" si="4"/>
        <v>136290</v>
      </c>
      <c r="Q58" s="50">
        <v>70410</v>
      </c>
      <c r="R58" s="50">
        <v>206700</v>
      </c>
      <c r="S58" s="50">
        <f t="shared" si="5"/>
        <v>250740</v>
      </c>
      <c r="T58" s="50">
        <v>139410</v>
      </c>
      <c r="U58" s="50">
        <v>390150</v>
      </c>
      <c r="V58" s="50">
        <f t="shared" si="11"/>
        <v>247020</v>
      </c>
      <c r="W58" s="50">
        <v>126690</v>
      </c>
      <c r="X58" s="50">
        <v>373710</v>
      </c>
      <c r="Y58" s="50">
        <f t="shared" si="6"/>
        <v>163890</v>
      </c>
      <c r="Z58" s="50">
        <v>102660</v>
      </c>
      <c r="AA58" s="50">
        <v>266550</v>
      </c>
      <c r="AB58" s="50">
        <f t="shared" si="7"/>
        <v>13080</v>
      </c>
      <c r="AC58" s="50">
        <v>3840</v>
      </c>
      <c r="AD58" s="50">
        <v>16920</v>
      </c>
      <c r="AE58" s="50">
        <f t="shared" si="8"/>
        <v>3960</v>
      </c>
      <c r="AF58" s="50">
        <v>1470</v>
      </c>
      <c r="AG58" s="50">
        <v>5430</v>
      </c>
      <c r="AH58" s="50">
        <f t="shared" si="9"/>
        <v>1500</v>
      </c>
      <c r="AI58" s="50">
        <v>1410</v>
      </c>
      <c r="AJ58" s="50">
        <v>2910</v>
      </c>
      <c r="AK58" s="50">
        <f t="shared" si="10"/>
        <v>1560</v>
      </c>
      <c r="AL58" s="50">
        <v>1290</v>
      </c>
      <c r="AM58" s="386">
        <v>2850</v>
      </c>
    </row>
    <row r="59" spans="1:39">
      <c r="A59" s="462">
        <v>55</v>
      </c>
      <c r="B59" s="50" t="s">
        <v>356</v>
      </c>
      <c r="C59" s="50" t="s">
        <v>357</v>
      </c>
      <c r="D59" s="50">
        <f t="shared" si="0"/>
        <v>23280</v>
      </c>
      <c r="E59" s="50">
        <v>240</v>
      </c>
      <c r="F59" s="50">
        <v>23520</v>
      </c>
      <c r="G59" s="50">
        <f t="shared" si="1"/>
        <v>400500</v>
      </c>
      <c r="H59" s="50">
        <v>10920</v>
      </c>
      <c r="I59" s="50">
        <v>411420</v>
      </c>
      <c r="J59" s="50">
        <f t="shared" si="2"/>
        <v>3840</v>
      </c>
      <c r="K59" s="50">
        <v>1380</v>
      </c>
      <c r="L59" s="50">
        <v>5220</v>
      </c>
      <c r="M59" s="50">
        <f t="shared" si="3"/>
        <v>3840</v>
      </c>
      <c r="N59" s="50">
        <v>1560</v>
      </c>
      <c r="O59" s="50">
        <v>5400</v>
      </c>
      <c r="P59" s="50">
        <f t="shared" si="4"/>
        <v>900</v>
      </c>
      <c r="Q59" s="50">
        <v>1020</v>
      </c>
      <c r="R59" s="50">
        <v>1920</v>
      </c>
      <c r="S59" s="50">
        <f t="shared" si="5"/>
        <v>123780</v>
      </c>
      <c r="T59" s="50">
        <v>1920</v>
      </c>
      <c r="U59" s="50">
        <v>125700</v>
      </c>
      <c r="V59" s="50">
        <f t="shared" si="11"/>
        <v>236220</v>
      </c>
      <c r="W59" s="50">
        <v>24840</v>
      </c>
      <c r="X59" s="50">
        <v>261060</v>
      </c>
      <c r="Y59" s="50">
        <f t="shared" si="6"/>
        <v>470760</v>
      </c>
      <c r="Z59" s="50">
        <v>18000</v>
      </c>
      <c r="AA59" s="50">
        <v>488760</v>
      </c>
      <c r="AB59" s="50">
        <f t="shared" si="7"/>
        <v>149100</v>
      </c>
      <c r="AC59" s="50">
        <v>4320</v>
      </c>
      <c r="AD59" s="50">
        <v>153420</v>
      </c>
      <c r="AE59" s="50">
        <f t="shared" si="8"/>
        <v>4320</v>
      </c>
      <c r="AF59" s="50">
        <v>2400</v>
      </c>
      <c r="AG59" s="50">
        <v>6720</v>
      </c>
      <c r="AH59" s="50">
        <f t="shared" si="9"/>
        <v>78060</v>
      </c>
      <c r="AI59" s="50">
        <v>2520</v>
      </c>
      <c r="AJ59" s="50">
        <v>80580</v>
      </c>
      <c r="AK59" s="50">
        <f t="shared" si="10"/>
        <v>197640</v>
      </c>
      <c r="AL59" s="50">
        <v>2100</v>
      </c>
      <c r="AM59" s="386">
        <v>199740</v>
      </c>
    </row>
    <row r="60" spans="1:39">
      <c r="A60" s="463">
        <v>56</v>
      </c>
      <c r="B60" s="50" t="s">
        <v>627</v>
      </c>
      <c r="C60" s="50" t="s">
        <v>628</v>
      </c>
      <c r="D60" s="50">
        <f t="shared" si="0"/>
        <v>1493290</v>
      </c>
      <c r="E60" s="50">
        <v>0</v>
      </c>
      <c r="F60" s="50">
        <v>1493290</v>
      </c>
      <c r="G60" s="50">
        <f t="shared" si="1"/>
        <v>1565600</v>
      </c>
      <c r="H60" s="50">
        <v>0</v>
      </c>
      <c r="I60" s="50">
        <v>1565600</v>
      </c>
      <c r="J60" s="50">
        <f t="shared" si="2"/>
        <v>1684800</v>
      </c>
      <c r="K60" s="50">
        <v>0</v>
      </c>
      <c r="L60" s="50">
        <v>1684800</v>
      </c>
      <c r="M60" s="50">
        <f t="shared" si="3"/>
        <v>1735600</v>
      </c>
      <c r="N60" s="50">
        <v>0</v>
      </c>
      <c r="O60" s="50">
        <v>1735600</v>
      </c>
      <c r="P60" s="50">
        <f t="shared" si="4"/>
        <v>1974800</v>
      </c>
      <c r="Q60" s="50">
        <v>0</v>
      </c>
      <c r="R60" s="50">
        <v>1974800</v>
      </c>
      <c r="S60" s="50">
        <f t="shared" si="5"/>
        <v>1817800</v>
      </c>
      <c r="T60" s="50">
        <v>0</v>
      </c>
      <c r="U60" s="50">
        <v>1817800</v>
      </c>
      <c r="V60" s="50">
        <f t="shared" si="11"/>
        <v>1792800</v>
      </c>
      <c r="W60" s="50">
        <v>0</v>
      </c>
      <c r="X60" s="50">
        <v>1792800</v>
      </c>
      <c r="Y60" s="50">
        <f t="shared" si="6"/>
        <v>2181200</v>
      </c>
      <c r="Z60" s="50">
        <v>0</v>
      </c>
      <c r="AA60" s="50">
        <v>2181200</v>
      </c>
      <c r="AB60" s="50">
        <f t="shared" si="7"/>
        <v>2071200</v>
      </c>
      <c r="AC60" s="50">
        <v>0</v>
      </c>
      <c r="AD60" s="50">
        <v>2071200</v>
      </c>
      <c r="AE60" s="50">
        <f t="shared" si="8"/>
        <v>1946000</v>
      </c>
      <c r="AF60" s="50">
        <v>0</v>
      </c>
      <c r="AG60" s="50">
        <v>1946000</v>
      </c>
      <c r="AH60" s="50">
        <f t="shared" si="9"/>
        <v>1876000</v>
      </c>
      <c r="AI60" s="50">
        <v>0</v>
      </c>
      <c r="AJ60" s="50">
        <v>1876000</v>
      </c>
      <c r="AK60" s="50">
        <f t="shared" si="10"/>
        <v>1818000</v>
      </c>
      <c r="AL60" s="50">
        <v>0</v>
      </c>
      <c r="AM60" s="386">
        <v>1818000</v>
      </c>
    </row>
    <row r="61" spans="1:39">
      <c r="A61" s="462">
        <v>57</v>
      </c>
      <c r="B61" s="50" t="s">
        <v>358</v>
      </c>
      <c r="C61" s="50" t="s">
        <v>359</v>
      </c>
      <c r="D61" s="50">
        <f t="shared" si="0"/>
        <v>403230</v>
      </c>
      <c r="E61" s="50">
        <v>142365</v>
      </c>
      <c r="F61" s="50">
        <v>545595</v>
      </c>
      <c r="G61" s="50">
        <f t="shared" si="1"/>
        <v>270045</v>
      </c>
      <c r="H61" s="50">
        <v>93510</v>
      </c>
      <c r="I61" s="50">
        <v>363555</v>
      </c>
      <c r="J61" s="50">
        <f t="shared" si="2"/>
        <v>333660</v>
      </c>
      <c r="K61" s="50">
        <v>113310</v>
      </c>
      <c r="L61" s="50">
        <v>446970</v>
      </c>
      <c r="M61" s="50">
        <f t="shared" si="3"/>
        <v>337545</v>
      </c>
      <c r="N61" s="50">
        <v>125985</v>
      </c>
      <c r="O61" s="50">
        <v>463530</v>
      </c>
      <c r="P61" s="50">
        <f t="shared" si="4"/>
        <v>355905</v>
      </c>
      <c r="Q61" s="50">
        <v>194610</v>
      </c>
      <c r="R61" s="50">
        <v>550515</v>
      </c>
      <c r="S61" s="50">
        <f t="shared" si="5"/>
        <v>421740</v>
      </c>
      <c r="T61" s="50">
        <v>229620</v>
      </c>
      <c r="U61" s="50">
        <v>651360</v>
      </c>
      <c r="V61" s="50">
        <f t="shared" si="11"/>
        <v>440925</v>
      </c>
      <c r="W61" s="50">
        <v>247800</v>
      </c>
      <c r="X61" s="50">
        <v>688725</v>
      </c>
      <c r="Y61" s="50">
        <f t="shared" si="6"/>
        <v>333750</v>
      </c>
      <c r="Z61" s="50">
        <v>154665</v>
      </c>
      <c r="AA61" s="50">
        <v>488415</v>
      </c>
      <c r="AB61" s="50">
        <f t="shared" si="7"/>
        <v>488655</v>
      </c>
      <c r="AC61" s="50">
        <v>251400</v>
      </c>
      <c r="AD61" s="50">
        <v>740055</v>
      </c>
      <c r="AE61" s="50">
        <f t="shared" si="8"/>
        <v>483015</v>
      </c>
      <c r="AF61" s="50">
        <v>235125</v>
      </c>
      <c r="AG61" s="50">
        <v>718140</v>
      </c>
      <c r="AH61" s="50">
        <f t="shared" si="9"/>
        <v>448680</v>
      </c>
      <c r="AI61" s="50">
        <v>229470</v>
      </c>
      <c r="AJ61" s="50">
        <v>678150</v>
      </c>
      <c r="AK61" s="50">
        <f t="shared" si="10"/>
        <v>425985</v>
      </c>
      <c r="AL61" s="50">
        <v>165825</v>
      </c>
      <c r="AM61" s="386">
        <v>591810</v>
      </c>
    </row>
    <row r="62" spans="1:39">
      <c r="A62" s="463">
        <v>58</v>
      </c>
      <c r="B62" s="50" t="s">
        <v>360</v>
      </c>
      <c r="C62" s="50" t="s">
        <v>361</v>
      </c>
      <c r="D62" s="50">
        <f t="shared" si="0"/>
        <v>0</v>
      </c>
      <c r="E62" s="50">
        <v>0</v>
      </c>
      <c r="F62" s="50">
        <v>0</v>
      </c>
      <c r="G62" s="50">
        <f t="shared" si="1"/>
        <v>0</v>
      </c>
      <c r="H62" s="50">
        <v>0</v>
      </c>
      <c r="I62" s="50">
        <v>0</v>
      </c>
      <c r="J62" s="50">
        <f t="shared" si="2"/>
        <v>0</v>
      </c>
      <c r="K62" s="50">
        <v>0</v>
      </c>
      <c r="L62" s="50">
        <v>0</v>
      </c>
      <c r="M62" s="50">
        <f t="shared" si="3"/>
        <v>0</v>
      </c>
      <c r="N62" s="50">
        <v>0</v>
      </c>
      <c r="O62" s="50">
        <v>0</v>
      </c>
      <c r="P62" s="50">
        <f t="shared" si="4"/>
        <v>0</v>
      </c>
      <c r="Q62" s="50">
        <v>0</v>
      </c>
      <c r="R62" s="50">
        <v>0</v>
      </c>
      <c r="S62" s="50">
        <f t="shared" si="5"/>
        <v>0</v>
      </c>
      <c r="T62" s="50">
        <v>0</v>
      </c>
      <c r="U62" s="50">
        <v>0</v>
      </c>
      <c r="V62" s="50">
        <f t="shared" si="11"/>
        <v>0</v>
      </c>
      <c r="W62" s="50">
        <v>0</v>
      </c>
      <c r="X62" s="50">
        <v>0</v>
      </c>
      <c r="Y62" s="50">
        <f t="shared" si="6"/>
        <v>0</v>
      </c>
      <c r="Z62" s="50">
        <v>0</v>
      </c>
      <c r="AA62" s="50">
        <v>0</v>
      </c>
      <c r="AB62" s="50">
        <f t="shared" si="7"/>
        <v>0</v>
      </c>
      <c r="AC62" s="50">
        <v>0</v>
      </c>
      <c r="AD62" s="50">
        <v>0</v>
      </c>
      <c r="AE62" s="50">
        <f t="shared" si="8"/>
        <v>0</v>
      </c>
      <c r="AF62" s="50">
        <v>0</v>
      </c>
      <c r="AG62" s="50">
        <v>0</v>
      </c>
      <c r="AH62" s="50">
        <f t="shared" si="9"/>
        <v>0</v>
      </c>
      <c r="AI62" s="50">
        <v>0</v>
      </c>
      <c r="AJ62" s="50">
        <v>0</v>
      </c>
      <c r="AK62" s="50">
        <f t="shared" si="10"/>
        <v>0</v>
      </c>
      <c r="AL62" s="50">
        <v>0</v>
      </c>
      <c r="AM62" s="386">
        <v>0</v>
      </c>
    </row>
    <row r="63" spans="1:39">
      <c r="A63" s="462">
        <v>59</v>
      </c>
      <c r="B63" s="50" t="s">
        <v>629</v>
      </c>
      <c r="C63" s="50" t="s">
        <v>630</v>
      </c>
      <c r="D63" s="50">
        <f t="shared" si="0"/>
        <v>2640000</v>
      </c>
      <c r="E63" s="50">
        <v>1243800</v>
      </c>
      <c r="F63" s="50">
        <v>3883800</v>
      </c>
      <c r="G63" s="50">
        <f t="shared" si="1"/>
        <v>2623680</v>
      </c>
      <c r="H63" s="50">
        <v>1257960</v>
      </c>
      <c r="I63" s="50">
        <v>3881640</v>
      </c>
      <c r="J63" s="50">
        <f t="shared" si="2"/>
        <v>2409840</v>
      </c>
      <c r="K63" s="50">
        <v>1147560</v>
      </c>
      <c r="L63" s="50">
        <v>3557400</v>
      </c>
      <c r="M63" s="50">
        <f t="shared" si="3"/>
        <v>2434560</v>
      </c>
      <c r="N63" s="50">
        <v>1158720</v>
      </c>
      <c r="O63" s="50">
        <v>3593280</v>
      </c>
      <c r="P63" s="50">
        <f t="shared" si="4"/>
        <v>2558160</v>
      </c>
      <c r="Q63" s="50">
        <v>1230720</v>
      </c>
      <c r="R63" s="50">
        <v>3788880</v>
      </c>
      <c r="S63" s="50">
        <f t="shared" si="5"/>
        <v>2541480</v>
      </c>
      <c r="T63" s="50">
        <v>1203960</v>
      </c>
      <c r="U63" s="50">
        <v>3745440</v>
      </c>
      <c r="V63" s="50">
        <f t="shared" si="11"/>
        <v>2565840</v>
      </c>
      <c r="W63" s="50">
        <v>1215120</v>
      </c>
      <c r="X63" s="50">
        <v>3780960</v>
      </c>
      <c r="Y63" s="50">
        <f t="shared" si="6"/>
        <v>2893560</v>
      </c>
      <c r="Z63" s="50">
        <v>930840</v>
      </c>
      <c r="AA63" s="50">
        <v>3824400</v>
      </c>
      <c r="AB63" s="50">
        <f t="shared" si="7"/>
        <v>2748120</v>
      </c>
      <c r="AC63" s="50">
        <v>875640</v>
      </c>
      <c r="AD63" s="50">
        <v>3623760</v>
      </c>
      <c r="AE63" s="50">
        <f t="shared" si="8"/>
        <v>2852040</v>
      </c>
      <c r="AF63" s="50">
        <v>920040</v>
      </c>
      <c r="AG63" s="50">
        <v>3772080</v>
      </c>
      <c r="AH63" s="50">
        <f t="shared" si="9"/>
        <v>2807280</v>
      </c>
      <c r="AI63" s="50">
        <v>898920</v>
      </c>
      <c r="AJ63" s="50">
        <v>3706200</v>
      </c>
      <c r="AK63" s="50">
        <f t="shared" si="10"/>
        <v>2311440</v>
      </c>
      <c r="AL63" s="50">
        <v>724680</v>
      </c>
      <c r="AM63" s="386">
        <v>3036120</v>
      </c>
    </row>
    <row r="64" spans="1:39">
      <c r="A64" s="463">
        <v>60</v>
      </c>
      <c r="B64" s="50" t="s">
        <v>362</v>
      </c>
      <c r="C64" s="50" t="s">
        <v>363</v>
      </c>
      <c r="D64" s="50">
        <f t="shared" si="0"/>
        <v>0</v>
      </c>
      <c r="E64" s="50">
        <v>0</v>
      </c>
      <c r="F64" s="50">
        <v>0</v>
      </c>
      <c r="G64" s="50">
        <f t="shared" si="1"/>
        <v>0</v>
      </c>
      <c r="H64" s="50">
        <v>0</v>
      </c>
      <c r="I64" s="50">
        <v>0</v>
      </c>
      <c r="J64" s="50">
        <f t="shared" si="2"/>
        <v>0</v>
      </c>
      <c r="K64" s="50">
        <v>0</v>
      </c>
      <c r="L64" s="50">
        <v>0</v>
      </c>
      <c r="M64" s="50">
        <f t="shared" si="3"/>
        <v>0</v>
      </c>
      <c r="N64" s="50">
        <v>0</v>
      </c>
      <c r="O64" s="50">
        <v>0</v>
      </c>
      <c r="P64" s="50">
        <f t="shared" si="4"/>
        <v>0</v>
      </c>
      <c r="Q64" s="50">
        <v>0</v>
      </c>
      <c r="R64" s="50">
        <v>0</v>
      </c>
      <c r="S64" s="50">
        <f t="shared" si="5"/>
        <v>0</v>
      </c>
      <c r="T64" s="50">
        <v>0</v>
      </c>
      <c r="U64" s="50">
        <v>0</v>
      </c>
      <c r="V64" s="50">
        <f t="shared" si="11"/>
        <v>0</v>
      </c>
      <c r="W64" s="50">
        <v>0</v>
      </c>
      <c r="X64" s="50">
        <v>0</v>
      </c>
      <c r="Y64" s="50">
        <f t="shared" si="6"/>
        <v>0</v>
      </c>
      <c r="Z64" s="50">
        <v>0</v>
      </c>
      <c r="AA64" s="50">
        <v>0</v>
      </c>
      <c r="AB64" s="50">
        <f t="shared" si="7"/>
        <v>0</v>
      </c>
      <c r="AC64" s="50">
        <v>0</v>
      </c>
      <c r="AD64" s="50">
        <v>0</v>
      </c>
      <c r="AE64" s="50">
        <f t="shared" si="8"/>
        <v>0</v>
      </c>
      <c r="AF64" s="50">
        <v>0</v>
      </c>
      <c r="AG64" s="50">
        <v>0</v>
      </c>
      <c r="AH64" s="50">
        <f t="shared" si="9"/>
        <v>0</v>
      </c>
      <c r="AI64" s="50">
        <v>0</v>
      </c>
      <c r="AJ64" s="50">
        <v>0</v>
      </c>
      <c r="AK64" s="50">
        <f t="shared" si="10"/>
        <v>0</v>
      </c>
      <c r="AL64" s="50">
        <v>0</v>
      </c>
      <c r="AM64" s="386">
        <v>0</v>
      </c>
    </row>
    <row r="65" spans="1:39">
      <c r="A65" s="462">
        <v>61</v>
      </c>
      <c r="B65" s="50" t="s">
        <v>631</v>
      </c>
      <c r="C65" s="50" t="s">
        <v>632</v>
      </c>
      <c r="D65" s="50">
        <f t="shared" si="0"/>
        <v>0</v>
      </c>
      <c r="E65" s="50">
        <v>0</v>
      </c>
      <c r="F65" s="50">
        <v>0</v>
      </c>
      <c r="G65" s="50">
        <f t="shared" si="1"/>
        <v>0</v>
      </c>
      <c r="H65" s="50">
        <v>0</v>
      </c>
      <c r="I65" s="50">
        <v>0</v>
      </c>
      <c r="J65" s="50">
        <f t="shared" si="2"/>
        <v>0</v>
      </c>
      <c r="K65" s="50">
        <v>0</v>
      </c>
      <c r="L65" s="50">
        <v>0</v>
      </c>
      <c r="M65" s="50">
        <f t="shared" si="3"/>
        <v>0</v>
      </c>
      <c r="N65" s="50">
        <v>0</v>
      </c>
      <c r="O65" s="50">
        <v>0</v>
      </c>
      <c r="P65" s="50">
        <f t="shared" si="4"/>
        <v>0</v>
      </c>
      <c r="Q65" s="50">
        <v>0</v>
      </c>
      <c r="R65" s="50">
        <v>0</v>
      </c>
      <c r="S65" s="50">
        <f t="shared" si="5"/>
        <v>0</v>
      </c>
      <c r="T65" s="50">
        <v>0</v>
      </c>
      <c r="U65" s="50">
        <v>0</v>
      </c>
      <c r="V65" s="50">
        <f t="shared" si="11"/>
        <v>0</v>
      </c>
      <c r="W65" s="50">
        <v>0</v>
      </c>
      <c r="X65" s="50">
        <v>0</v>
      </c>
      <c r="Y65" s="50">
        <f t="shared" si="6"/>
        <v>0</v>
      </c>
      <c r="Z65" s="50">
        <v>0</v>
      </c>
      <c r="AA65" s="50">
        <v>0</v>
      </c>
      <c r="AB65" s="50">
        <f t="shared" si="7"/>
        <v>0</v>
      </c>
      <c r="AC65" s="50">
        <v>0</v>
      </c>
      <c r="AD65" s="50">
        <v>0</v>
      </c>
      <c r="AE65" s="50">
        <f t="shared" si="8"/>
        <v>0</v>
      </c>
      <c r="AF65" s="50">
        <v>0</v>
      </c>
      <c r="AG65" s="50">
        <v>0</v>
      </c>
      <c r="AH65" s="50">
        <f t="shared" si="9"/>
        <v>0</v>
      </c>
      <c r="AI65" s="50">
        <v>0</v>
      </c>
      <c r="AJ65" s="50">
        <v>0</v>
      </c>
      <c r="AK65" s="50">
        <f t="shared" si="10"/>
        <v>0</v>
      </c>
      <c r="AL65" s="50">
        <v>0</v>
      </c>
      <c r="AM65" s="386">
        <v>0</v>
      </c>
    </row>
    <row r="66" spans="1:39">
      <c r="A66" s="463">
        <v>62</v>
      </c>
      <c r="B66" s="50" t="s">
        <v>633</v>
      </c>
      <c r="C66" s="50" t="s">
        <v>634</v>
      </c>
      <c r="D66" s="50">
        <f t="shared" si="0"/>
        <v>7765869</v>
      </c>
      <c r="E66" s="50">
        <v>2306331</v>
      </c>
      <c r="F66" s="50">
        <v>10072200</v>
      </c>
      <c r="G66" s="50">
        <f t="shared" si="1"/>
        <v>10026841</v>
      </c>
      <c r="H66" s="50">
        <v>236159</v>
      </c>
      <c r="I66" s="50">
        <v>10263000</v>
      </c>
      <c r="J66" s="50">
        <f t="shared" si="2"/>
        <v>7915024</v>
      </c>
      <c r="K66" s="50">
        <v>2328576</v>
      </c>
      <c r="L66" s="50">
        <v>10243600</v>
      </c>
      <c r="M66" s="50">
        <f t="shared" si="3"/>
        <v>7201991</v>
      </c>
      <c r="N66" s="50">
        <v>3287509</v>
      </c>
      <c r="O66" s="50">
        <v>10489500</v>
      </c>
      <c r="P66" s="50">
        <f t="shared" si="4"/>
        <v>7268227</v>
      </c>
      <c r="Q66" s="50">
        <v>3313273</v>
      </c>
      <c r="R66" s="50">
        <v>10581500</v>
      </c>
      <c r="S66" s="50">
        <f t="shared" si="5"/>
        <v>7594158</v>
      </c>
      <c r="T66" s="50">
        <v>3335142</v>
      </c>
      <c r="U66" s="50">
        <v>10929300</v>
      </c>
      <c r="V66" s="50">
        <f t="shared" si="11"/>
        <v>8515746</v>
      </c>
      <c r="W66" s="50">
        <v>2470154</v>
      </c>
      <c r="X66" s="50">
        <v>10985900</v>
      </c>
      <c r="Y66" s="50">
        <f t="shared" si="6"/>
        <v>7279029</v>
      </c>
      <c r="Z66" s="50">
        <v>3256471</v>
      </c>
      <c r="AA66" s="50">
        <v>10535500</v>
      </c>
      <c r="AB66" s="50">
        <f t="shared" si="7"/>
        <v>5959535</v>
      </c>
      <c r="AC66" s="50">
        <v>2419365</v>
      </c>
      <c r="AD66" s="50">
        <v>8378900</v>
      </c>
      <c r="AE66" s="50">
        <f t="shared" si="8"/>
        <v>6284690</v>
      </c>
      <c r="AF66" s="50">
        <v>2371510</v>
      </c>
      <c r="AG66" s="50">
        <v>8656200</v>
      </c>
      <c r="AH66" s="50">
        <f t="shared" si="9"/>
        <v>6616481</v>
      </c>
      <c r="AI66" s="50">
        <v>2452819</v>
      </c>
      <c r="AJ66" s="50">
        <v>9069300</v>
      </c>
      <c r="AK66" s="50">
        <f t="shared" si="10"/>
        <v>5651586</v>
      </c>
      <c r="AL66" s="50">
        <v>2185614</v>
      </c>
      <c r="AM66" s="386">
        <v>7837200</v>
      </c>
    </row>
    <row r="67" spans="1:39">
      <c r="A67" s="462">
        <v>63</v>
      </c>
      <c r="B67" s="50" t="s">
        <v>364</v>
      </c>
      <c r="C67" s="50" t="s">
        <v>365</v>
      </c>
      <c r="D67" s="50">
        <f t="shared" si="0"/>
        <v>23760</v>
      </c>
      <c r="E67" s="50">
        <v>10620</v>
      </c>
      <c r="F67" s="50">
        <v>34380</v>
      </c>
      <c r="G67" s="50">
        <f t="shared" si="1"/>
        <v>20730</v>
      </c>
      <c r="H67" s="50">
        <v>9540</v>
      </c>
      <c r="I67" s="50">
        <v>30270</v>
      </c>
      <c r="J67" s="50">
        <f t="shared" si="2"/>
        <v>19110</v>
      </c>
      <c r="K67" s="50">
        <v>7950</v>
      </c>
      <c r="L67" s="50">
        <v>27060</v>
      </c>
      <c r="M67" s="50">
        <f t="shared" si="3"/>
        <v>26580</v>
      </c>
      <c r="N67" s="50">
        <v>9390</v>
      </c>
      <c r="O67" s="50">
        <v>35970</v>
      </c>
      <c r="P67" s="50">
        <f t="shared" si="4"/>
        <v>21720</v>
      </c>
      <c r="Q67" s="50">
        <v>9930</v>
      </c>
      <c r="R67" s="50">
        <v>31650</v>
      </c>
      <c r="S67" s="50">
        <f t="shared" si="5"/>
        <v>19740</v>
      </c>
      <c r="T67" s="50">
        <v>9330</v>
      </c>
      <c r="U67" s="50">
        <v>29070</v>
      </c>
      <c r="V67" s="50">
        <f t="shared" si="11"/>
        <v>23790</v>
      </c>
      <c r="W67" s="50">
        <v>9060</v>
      </c>
      <c r="X67" s="50">
        <v>32850</v>
      </c>
      <c r="Y67" s="50">
        <f t="shared" si="6"/>
        <v>19230</v>
      </c>
      <c r="Z67" s="50">
        <v>8520</v>
      </c>
      <c r="AA67" s="50">
        <v>27750</v>
      </c>
      <c r="AB67" s="50">
        <f t="shared" si="7"/>
        <v>77010</v>
      </c>
      <c r="AC67" s="50">
        <v>19440</v>
      </c>
      <c r="AD67" s="50">
        <v>96450</v>
      </c>
      <c r="AE67" s="50">
        <f t="shared" si="8"/>
        <v>148200</v>
      </c>
      <c r="AF67" s="50">
        <v>51465</v>
      </c>
      <c r="AG67" s="50">
        <v>199665</v>
      </c>
      <c r="AH67" s="50">
        <f t="shared" si="9"/>
        <v>154920</v>
      </c>
      <c r="AI67" s="50">
        <v>71025</v>
      </c>
      <c r="AJ67" s="50">
        <v>225945</v>
      </c>
      <c r="AK67" s="50">
        <f t="shared" si="10"/>
        <v>142575</v>
      </c>
      <c r="AL67" s="50">
        <v>66915</v>
      </c>
      <c r="AM67" s="386">
        <v>209490</v>
      </c>
    </row>
    <row r="68" spans="1:39">
      <c r="A68" s="463">
        <v>64</v>
      </c>
      <c r="B68" s="50" t="s">
        <v>261</v>
      </c>
      <c r="C68" s="50" t="s">
        <v>262</v>
      </c>
      <c r="D68" s="50">
        <f t="shared" si="0"/>
        <v>4440</v>
      </c>
      <c r="E68" s="50">
        <v>2040</v>
      </c>
      <c r="F68" s="50">
        <v>6480</v>
      </c>
      <c r="G68" s="50">
        <f t="shared" si="1"/>
        <v>2910</v>
      </c>
      <c r="H68" s="50">
        <v>1260</v>
      </c>
      <c r="I68" s="50">
        <v>4170</v>
      </c>
      <c r="J68" s="50">
        <f t="shared" si="2"/>
        <v>1860</v>
      </c>
      <c r="K68" s="50">
        <v>630</v>
      </c>
      <c r="L68" s="50">
        <v>2490</v>
      </c>
      <c r="M68" s="50">
        <f t="shared" si="3"/>
        <v>4125</v>
      </c>
      <c r="N68" s="50">
        <v>2415</v>
      </c>
      <c r="O68" s="50">
        <v>6540</v>
      </c>
      <c r="P68" s="50">
        <f t="shared" si="4"/>
        <v>3405</v>
      </c>
      <c r="Q68" s="50">
        <v>4215</v>
      </c>
      <c r="R68" s="50">
        <v>7620</v>
      </c>
      <c r="S68" s="50">
        <f t="shared" si="5"/>
        <v>5430</v>
      </c>
      <c r="T68" s="50">
        <v>3990</v>
      </c>
      <c r="U68" s="50">
        <v>9420</v>
      </c>
      <c r="V68" s="50">
        <f t="shared" si="11"/>
        <v>3495</v>
      </c>
      <c r="W68" s="50">
        <v>3510</v>
      </c>
      <c r="X68" s="50">
        <v>7005</v>
      </c>
      <c r="Y68" s="50">
        <f t="shared" si="6"/>
        <v>6495</v>
      </c>
      <c r="Z68" s="50">
        <v>2280</v>
      </c>
      <c r="AA68" s="50">
        <v>8775</v>
      </c>
      <c r="AB68" s="50">
        <f t="shared" si="7"/>
        <v>2640</v>
      </c>
      <c r="AC68" s="50">
        <v>5760</v>
      </c>
      <c r="AD68" s="50">
        <v>8400</v>
      </c>
      <c r="AE68" s="50">
        <f t="shared" si="8"/>
        <v>4575</v>
      </c>
      <c r="AF68" s="50">
        <v>4335</v>
      </c>
      <c r="AG68" s="50">
        <v>8910</v>
      </c>
      <c r="AH68" s="50">
        <f t="shared" si="9"/>
        <v>4380</v>
      </c>
      <c r="AI68" s="50">
        <v>4395</v>
      </c>
      <c r="AJ68" s="50">
        <v>8775</v>
      </c>
      <c r="AK68" s="50">
        <f t="shared" si="10"/>
        <v>3960</v>
      </c>
      <c r="AL68" s="50">
        <v>4035</v>
      </c>
      <c r="AM68" s="386">
        <v>7995</v>
      </c>
    </row>
    <row r="69" spans="1:39">
      <c r="A69" s="462">
        <v>65</v>
      </c>
      <c r="B69" s="50" t="s">
        <v>366</v>
      </c>
      <c r="C69" s="50" t="s">
        <v>367</v>
      </c>
      <c r="D69" s="50">
        <f t="shared" ref="D69:D132" si="12">F69-E69</f>
        <v>0</v>
      </c>
      <c r="E69" s="50">
        <v>0</v>
      </c>
      <c r="F69" s="50">
        <v>0</v>
      </c>
      <c r="G69" s="50">
        <f t="shared" ref="G69:G132" si="13">I69-H69</f>
        <v>0</v>
      </c>
      <c r="H69" s="50">
        <v>0</v>
      </c>
      <c r="I69" s="50">
        <v>0</v>
      </c>
      <c r="J69" s="50">
        <f t="shared" ref="J69:J132" si="14">L69-K69</f>
        <v>0</v>
      </c>
      <c r="K69" s="50">
        <v>0</v>
      </c>
      <c r="L69" s="50">
        <v>0</v>
      </c>
      <c r="M69" s="50">
        <f t="shared" ref="M69:M132" si="15">O69-N69</f>
        <v>0</v>
      </c>
      <c r="N69" s="50">
        <v>0</v>
      </c>
      <c r="O69" s="50">
        <v>0</v>
      </c>
      <c r="P69" s="50">
        <f t="shared" ref="P69:P132" si="16">R69-Q69</f>
        <v>0</v>
      </c>
      <c r="Q69" s="50">
        <v>0</v>
      </c>
      <c r="R69" s="50">
        <v>0</v>
      </c>
      <c r="S69" s="50">
        <f t="shared" ref="S69:S132" si="17">U69-T69</f>
        <v>0</v>
      </c>
      <c r="T69" s="50">
        <v>0</v>
      </c>
      <c r="U69" s="50">
        <v>0</v>
      </c>
      <c r="V69" s="50">
        <f t="shared" si="11"/>
        <v>0</v>
      </c>
      <c r="W69" s="50">
        <v>0</v>
      </c>
      <c r="X69" s="50">
        <v>0</v>
      </c>
      <c r="Y69" s="50">
        <f t="shared" ref="Y69:Y132" si="18">AA69-Z69</f>
        <v>0</v>
      </c>
      <c r="Z69" s="50">
        <v>0</v>
      </c>
      <c r="AA69" s="50">
        <v>0</v>
      </c>
      <c r="AB69" s="50">
        <f t="shared" ref="AB69:AB132" si="19">AD69-AC69</f>
        <v>0</v>
      </c>
      <c r="AC69" s="50">
        <v>0</v>
      </c>
      <c r="AD69" s="50">
        <v>0</v>
      </c>
      <c r="AE69" s="50">
        <f t="shared" ref="AE69:AE132" si="20">AG69-AF69</f>
        <v>0</v>
      </c>
      <c r="AF69" s="50">
        <v>0</v>
      </c>
      <c r="AG69" s="50">
        <v>0</v>
      </c>
      <c r="AH69" s="50">
        <f t="shared" ref="AH69:AH132" si="21">AJ69-AI69</f>
        <v>0</v>
      </c>
      <c r="AI69" s="50">
        <v>0</v>
      </c>
      <c r="AJ69" s="50">
        <v>0</v>
      </c>
      <c r="AK69" s="50">
        <f t="shared" ref="AK69:AK132" si="22">AM69-AL69</f>
        <v>0</v>
      </c>
      <c r="AL69" s="50">
        <v>0</v>
      </c>
      <c r="AM69" s="386">
        <v>0</v>
      </c>
    </row>
    <row r="70" spans="1:39">
      <c r="A70" s="463">
        <v>66</v>
      </c>
      <c r="B70" s="50" t="s">
        <v>368</v>
      </c>
      <c r="C70" s="50" t="s">
        <v>369</v>
      </c>
      <c r="D70" s="50">
        <f t="shared" si="12"/>
        <v>0</v>
      </c>
      <c r="E70" s="50">
        <v>0</v>
      </c>
      <c r="F70" s="50">
        <v>0</v>
      </c>
      <c r="G70" s="50">
        <f t="shared" si="13"/>
        <v>0</v>
      </c>
      <c r="H70" s="50">
        <v>0</v>
      </c>
      <c r="I70" s="50">
        <v>0</v>
      </c>
      <c r="J70" s="50">
        <f t="shared" si="14"/>
        <v>0</v>
      </c>
      <c r="K70" s="50">
        <v>0</v>
      </c>
      <c r="L70" s="50">
        <v>0</v>
      </c>
      <c r="M70" s="50">
        <f t="shared" si="15"/>
        <v>0</v>
      </c>
      <c r="N70" s="50">
        <v>0</v>
      </c>
      <c r="O70" s="50">
        <v>0</v>
      </c>
      <c r="P70" s="50">
        <f t="shared" si="16"/>
        <v>0</v>
      </c>
      <c r="Q70" s="50">
        <v>0</v>
      </c>
      <c r="R70" s="50">
        <v>0</v>
      </c>
      <c r="S70" s="50">
        <f t="shared" si="17"/>
        <v>0</v>
      </c>
      <c r="T70" s="50">
        <v>0</v>
      </c>
      <c r="U70" s="50">
        <v>0</v>
      </c>
      <c r="V70" s="50">
        <f t="shared" ref="V70:V104" si="23">X70-W70</f>
        <v>0</v>
      </c>
      <c r="W70" s="50">
        <v>0</v>
      </c>
      <c r="X70" s="50">
        <v>0</v>
      </c>
      <c r="Y70" s="50">
        <f t="shared" si="18"/>
        <v>0</v>
      </c>
      <c r="Z70" s="50">
        <v>0</v>
      </c>
      <c r="AA70" s="50">
        <v>0</v>
      </c>
      <c r="AB70" s="50">
        <f t="shared" si="19"/>
        <v>0</v>
      </c>
      <c r="AC70" s="50">
        <v>0</v>
      </c>
      <c r="AD70" s="50">
        <v>0</v>
      </c>
      <c r="AE70" s="50">
        <f t="shared" si="20"/>
        <v>0</v>
      </c>
      <c r="AF70" s="50">
        <v>0</v>
      </c>
      <c r="AG70" s="50">
        <v>0</v>
      </c>
      <c r="AH70" s="50">
        <f t="shared" si="21"/>
        <v>0</v>
      </c>
      <c r="AI70" s="50">
        <v>0</v>
      </c>
      <c r="AJ70" s="50">
        <v>0</v>
      </c>
      <c r="AK70" s="50">
        <f t="shared" si="22"/>
        <v>0</v>
      </c>
      <c r="AL70" s="50">
        <v>0</v>
      </c>
      <c r="AM70" s="386">
        <v>0</v>
      </c>
    </row>
    <row r="71" spans="1:39">
      <c r="A71" s="462">
        <v>67</v>
      </c>
      <c r="B71" s="50" t="s">
        <v>263</v>
      </c>
      <c r="C71" s="50" t="s">
        <v>264</v>
      </c>
      <c r="D71" s="50">
        <f t="shared" si="12"/>
        <v>0</v>
      </c>
      <c r="E71" s="50">
        <v>0</v>
      </c>
      <c r="F71" s="50">
        <v>0</v>
      </c>
      <c r="G71" s="50">
        <f t="shared" si="13"/>
        <v>0</v>
      </c>
      <c r="H71" s="50">
        <v>0</v>
      </c>
      <c r="I71" s="50">
        <v>0</v>
      </c>
      <c r="J71" s="50">
        <f t="shared" si="14"/>
        <v>0</v>
      </c>
      <c r="K71" s="50">
        <v>0</v>
      </c>
      <c r="L71" s="50">
        <v>0</v>
      </c>
      <c r="M71" s="50">
        <f t="shared" si="15"/>
        <v>0</v>
      </c>
      <c r="N71" s="50">
        <v>0</v>
      </c>
      <c r="O71" s="50">
        <v>0</v>
      </c>
      <c r="P71" s="50">
        <f t="shared" si="16"/>
        <v>0</v>
      </c>
      <c r="Q71" s="50">
        <v>0</v>
      </c>
      <c r="R71" s="50">
        <v>0</v>
      </c>
      <c r="S71" s="50">
        <f t="shared" si="17"/>
        <v>0</v>
      </c>
      <c r="T71" s="50">
        <v>0</v>
      </c>
      <c r="U71" s="50">
        <v>0</v>
      </c>
      <c r="V71" s="50">
        <f t="shared" si="23"/>
        <v>0</v>
      </c>
      <c r="W71" s="50">
        <v>0</v>
      </c>
      <c r="X71" s="50">
        <v>0</v>
      </c>
      <c r="Y71" s="50">
        <f t="shared" si="18"/>
        <v>0</v>
      </c>
      <c r="Z71" s="50">
        <v>0</v>
      </c>
      <c r="AA71" s="50">
        <v>0</v>
      </c>
      <c r="AB71" s="50">
        <f t="shared" si="19"/>
        <v>0</v>
      </c>
      <c r="AC71" s="50">
        <v>0</v>
      </c>
      <c r="AD71" s="50">
        <v>0</v>
      </c>
      <c r="AE71" s="50">
        <f t="shared" si="20"/>
        <v>0</v>
      </c>
      <c r="AF71" s="50">
        <v>0</v>
      </c>
      <c r="AG71" s="50">
        <v>0</v>
      </c>
      <c r="AH71" s="50">
        <f t="shared" si="21"/>
        <v>0</v>
      </c>
      <c r="AI71" s="50">
        <v>0</v>
      </c>
      <c r="AJ71" s="50">
        <v>0</v>
      </c>
      <c r="AK71" s="50">
        <f t="shared" si="22"/>
        <v>0</v>
      </c>
      <c r="AL71" s="50">
        <v>0</v>
      </c>
      <c r="AM71" s="386">
        <v>0</v>
      </c>
    </row>
    <row r="72" spans="1:39">
      <c r="A72" s="463">
        <v>68</v>
      </c>
      <c r="B72" s="50" t="s">
        <v>635</v>
      </c>
      <c r="C72" s="50" t="s">
        <v>636</v>
      </c>
      <c r="D72" s="50">
        <f t="shared" si="12"/>
        <v>0</v>
      </c>
      <c r="E72" s="50">
        <v>0</v>
      </c>
      <c r="F72" s="50">
        <v>0</v>
      </c>
      <c r="G72" s="50">
        <f t="shared" si="13"/>
        <v>0</v>
      </c>
      <c r="H72" s="50">
        <v>0</v>
      </c>
      <c r="I72" s="50">
        <v>0</v>
      </c>
      <c r="J72" s="50">
        <f t="shared" si="14"/>
        <v>0</v>
      </c>
      <c r="K72" s="50">
        <v>0</v>
      </c>
      <c r="L72" s="50">
        <v>0</v>
      </c>
      <c r="M72" s="50">
        <f t="shared" si="15"/>
        <v>0</v>
      </c>
      <c r="N72" s="50">
        <v>0</v>
      </c>
      <c r="O72" s="50">
        <v>0</v>
      </c>
      <c r="P72" s="50">
        <f t="shared" si="16"/>
        <v>0</v>
      </c>
      <c r="Q72" s="50">
        <v>0</v>
      </c>
      <c r="R72" s="50">
        <v>0</v>
      </c>
      <c r="S72" s="50">
        <f t="shared" si="17"/>
        <v>0</v>
      </c>
      <c r="T72" s="50">
        <v>0</v>
      </c>
      <c r="U72" s="50">
        <v>0</v>
      </c>
      <c r="V72" s="50">
        <f t="shared" si="23"/>
        <v>0</v>
      </c>
      <c r="W72" s="50">
        <v>0</v>
      </c>
      <c r="X72" s="50">
        <v>0</v>
      </c>
      <c r="Y72" s="50">
        <f t="shared" si="18"/>
        <v>0</v>
      </c>
      <c r="Z72" s="50">
        <v>0</v>
      </c>
      <c r="AA72" s="50">
        <v>0</v>
      </c>
      <c r="AB72" s="50">
        <f t="shared" si="19"/>
        <v>0</v>
      </c>
      <c r="AC72" s="50">
        <v>0</v>
      </c>
      <c r="AD72" s="50">
        <v>0</v>
      </c>
      <c r="AE72" s="50">
        <f t="shared" si="20"/>
        <v>0</v>
      </c>
      <c r="AF72" s="50">
        <v>0</v>
      </c>
      <c r="AG72" s="50">
        <v>0</v>
      </c>
      <c r="AH72" s="50">
        <f t="shared" si="21"/>
        <v>0</v>
      </c>
      <c r="AI72" s="50">
        <v>0</v>
      </c>
      <c r="AJ72" s="50">
        <v>0</v>
      </c>
      <c r="AK72" s="50">
        <f t="shared" si="22"/>
        <v>0</v>
      </c>
      <c r="AL72" s="50">
        <v>0</v>
      </c>
      <c r="AM72" s="386">
        <v>0</v>
      </c>
    </row>
    <row r="73" spans="1:39">
      <c r="A73" s="462">
        <v>69</v>
      </c>
      <c r="B73" s="50" t="s">
        <v>370</v>
      </c>
      <c r="C73" s="50" t="s">
        <v>371</v>
      </c>
      <c r="D73" s="50">
        <f t="shared" si="12"/>
        <v>427365</v>
      </c>
      <c r="E73" s="50">
        <v>152580</v>
      </c>
      <c r="F73" s="50">
        <v>579945</v>
      </c>
      <c r="G73" s="50">
        <f t="shared" si="13"/>
        <v>385455</v>
      </c>
      <c r="H73" s="50">
        <v>135675</v>
      </c>
      <c r="I73" s="50">
        <v>521130</v>
      </c>
      <c r="J73" s="50">
        <f t="shared" si="14"/>
        <v>434520</v>
      </c>
      <c r="K73" s="50">
        <v>137775</v>
      </c>
      <c r="L73" s="50">
        <v>572295</v>
      </c>
      <c r="M73" s="50">
        <f t="shared" si="15"/>
        <v>403140</v>
      </c>
      <c r="N73" s="50">
        <v>173805</v>
      </c>
      <c r="O73" s="50">
        <v>576945</v>
      </c>
      <c r="P73" s="50">
        <f t="shared" si="16"/>
        <v>449100</v>
      </c>
      <c r="Q73" s="50">
        <v>251355</v>
      </c>
      <c r="R73" s="50">
        <v>700455</v>
      </c>
      <c r="S73" s="50">
        <f t="shared" si="17"/>
        <v>444510</v>
      </c>
      <c r="T73" s="50">
        <v>238260</v>
      </c>
      <c r="U73" s="50">
        <v>682770</v>
      </c>
      <c r="V73" s="50">
        <f t="shared" si="23"/>
        <v>603570</v>
      </c>
      <c r="W73" s="50">
        <v>320970</v>
      </c>
      <c r="X73" s="50">
        <v>924540</v>
      </c>
      <c r="Y73" s="50">
        <f t="shared" si="18"/>
        <v>642585</v>
      </c>
      <c r="Z73" s="50">
        <v>345900</v>
      </c>
      <c r="AA73" s="50">
        <v>988485</v>
      </c>
      <c r="AB73" s="50">
        <f t="shared" si="19"/>
        <v>598965</v>
      </c>
      <c r="AC73" s="50">
        <v>304890</v>
      </c>
      <c r="AD73" s="50">
        <v>903855</v>
      </c>
      <c r="AE73" s="50">
        <f t="shared" si="20"/>
        <v>335130</v>
      </c>
      <c r="AF73" s="50">
        <v>169185</v>
      </c>
      <c r="AG73" s="50">
        <v>504315</v>
      </c>
      <c r="AH73" s="50">
        <f t="shared" si="21"/>
        <v>500580</v>
      </c>
      <c r="AI73" s="50">
        <v>261075</v>
      </c>
      <c r="AJ73" s="50">
        <v>761655</v>
      </c>
      <c r="AK73" s="50">
        <f t="shared" si="22"/>
        <v>546105</v>
      </c>
      <c r="AL73" s="50">
        <v>274320</v>
      </c>
      <c r="AM73" s="386">
        <v>820425</v>
      </c>
    </row>
    <row r="74" spans="1:39">
      <c r="A74" s="463">
        <v>70</v>
      </c>
      <c r="B74" s="50" t="s">
        <v>637</v>
      </c>
      <c r="C74" s="50" t="s">
        <v>638</v>
      </c>
      <c r="D74" s="50">
        <f t="shared" si="12"/>
        <v>976000</v>
      </c>
      <c r="E74" s="50">
        <v>0</v>
      </c>
      <c r="F74" s="50">
        <v>976000</v>
      </c>
      <c r="G74" s="50">
        <f t="shared" si="13"/>
        <v>973000</v>
      </c>
      <c r="H74" s="50">
        <v>0</v>
      </c>
      <c r="I74" s="50">
        <v>973000</v>
      </c>
      <c r="J74" s="50">
        <f t="shared" si="14"/>
        <v>1055000</v>
      </c>
      <c r="K74" s="50">
        <v>0</v>
      </c>
      <c r="L74" s="50">
        <v>1055000</v>
      </c>
      <c r="M74" s="50">
        <f t="shared" si="15"/>
        <v>1096000</v>
      </c>
      <c r="N74" s="50">
        <v>0</v>
      </c>
      <c r="O74" s="50">
        <v>1096000</v>
      </c>
      <c r="P74" s="50">
        <f t="shared" si="16"/>
        <v>1269000</v>
      </c>
      <c r="Q74" s="50">
        <v>0</v>
      </c>
      <c r="R74" s="50">
        <v>1269000</v>
      </c>
      <c r="S74" s="50">
        <f t="shared" si="17"/>
        <v>1258000</v>
      </c>
      <c r="T74" s="50">
        <v>0</v>
      </c>
      <c r="U74" s="50">
        <v>1258000</v>
      </c>
      <c r="V74" s="50">
        <f t="shared" si="23"/>
        <v>1237000</v>
      </c>
      <c r="W74" s="50">
        <v>0</v>
      </c>
      <c r="X74" s="50">
        <v>1237000</v>
      </c>
      <c r="Y74" s="50">
        <f t="shared" si="18"/>
        <v>1521000</v>
      </c>
      <c r="Z74" s="50">
        <v>0</v>
      </c>
      <c r="AA74" s="50">
        <v>1521000</v>
      </c>
      <c r="AB74" s="50">
        <f t="shared" si="19"/>
        <v>1421000</v>
      </c>
      <c r="AC74" s="50">
        <v>0</v>
      </c>
      <c r="AD74" s="50">
        <v>1421000</v>
      </c>
      <c r="AE74" s="50">
        <f t="shared" si="20"/>
        <v>1387000</v>
      </c>
      <c r="AF74" s="50">
        <v>0</v>
      </c>
      <c r="AG74" s="50">
        <v>1387000</v>
      </c>
      <c r="AH74" s="50">
        <f t="shared" si="21"/>
        <v>1277000</v>
      </c>
      <c r="AI74" s="50">
        <v>0</v>
      </c>
      <c r="AJ74" s="50">
        <v>1277000</v>
      </c>
      <c r="AK74" s="50">
        <f t="shared" si="22"/>
        <v>1159000</v>
      </c>
      <c r="AL74" s="50">
        <v>0</v>
      </c>
      <c r="AM74" s="386">
        <v>1159000</v>
      </c>
    </row>
    <row r="75" spans="1:39">
      <c r="A75" s="462">
        <v>71</v>
      </c>
      <c r="B75" s="50" t="s">
        <v>372</v>
      </c>
      <c r="C75" s="50" t="s">
        <v>373</v>
      </c>
      <c r="D75" s="50">
        <f t="shared" si="12"/>
        <v>1620465</v>
      </c>
      <c r="E75" s="50">
        <v>1837200</v>
      </c>
      <c r="F75" s="50">
        <v>3457665</v>
      </c>
      <c r="G75" s="50">
        <f t="shared" si="13"/>
        <v>259720.59999999998</v>
      </c>
      <c r="H75" s="50">
        <v>216720</v>
      </c>
      <c r="I75" s="50">
        <v>476440.6</v>
      </c>
      <c r="J75" s="50">
        <f t="shared" si="14"/>
        <v>95009.569999999949</v>
      </c>
      <c r="K75" s="50">
        <v>404880</v>
      </c>
      <c r="L75" s="50">
        <v>499889.56999999995</v>
      </c>
      <c r="M75" s="50">
        <f t="shared" si="15"/>
        <v>274547.88</v>
      </c>
      <c r="N75" s="50">
        <v>179040</v>
      </c>
      <c r="O75" s="50">
        <v>453587.88</v>
      </c>
      <c r="P75" s="50">
        <f t="shared" si="16"/>
        <v>229711</v>
      </c>
      <c r="Q75" s="50">
        <v>198240</v>
      </c>
      <c r="R75" s="50">
        <v>427951</v>
      </c>
      <c r="S75" s="50">
        <f t="shared" si="17"/>
        <v>125774</v>
      </c>
      <c r="T75" s="50">
        <v>250080</v>
      </c>
      <c r="U75" s="50">
        <v>375854</v>
      </c>
      <c r="V75" s="50">
        <f t="shared" si="23"/>
        <v>280328</v>
      </c>
      <c r="W75" s="50">
        <v>284160</v>
      </c>
      <c r="X75" s="50">
        <v>564488</v>
      </c>
      <c r="Y75" s="50">
        <f t="shared" si="18"/>
        <v>522866</v>
      </c>
      <c r="Z75" s="50">
        <v>958800</v>
      </c>
      <c r="AA75" s="50">
        <v>1481666</v>
      </c>
      <c r="AB75" s="50">
        <f t="shared" si="19"/>
        <v>-928639</v>
      </c>
      <c r="AC75" s="50">
        <v>1770720</v>
      </c>
      <c r="AD75" s="50">
        <v>842081</v>
      </c>
      <c r="AE75" s="50">
        <f t="shared" si="20"/>
        <v>-438722</v>
      </c>
      <c r="AF75" s="50">
        <v>1274640</v>
      </c>
      <c r="AG75" s="50">
        <v>835918</v>
      </c>
      <c r="AH75" s="50">
        <f t="shared" si="21"/>
        <v>-576793</v>
      </c>
      <c r="AI75" s="50">
        <v>1460160</v>
      </c>
      <c r="AJ75" s="50">
        <v>883367</v>
      </c>
      <c r="AK75" s="50">
        <f t="shared" si="22"/>
        <v>67285</v>
      </c>
      <c r="AL75" s="50">
        <v>704640</v>
      </c>
      <c r="AM75" s="386">
        <v>771925</v>
      </c>
    </row>
    <row r="76" spans="1:39">
      <c r="A76" s="463">
        <v>72</v>
      </c>
      <c r="B76" s="50" t="s">
        <v>374</v>
      </c>
      <c r="C76" s="50" t="s">
        <v>375</v>
      </c>
      <c r="D76" s="50">
        <f t="shared" si="12"/>
        <v>0</v>
      </c>
      <c r="E76" s="50">
        <v>0</v>
      </c>
      <c r="F76" s="50">
        <v>0</v>
      </c>
      <c r="G76" s="50">
        <f t="shared" si="13"/>
        <v>0</v>
      </c>
      <c r="H76" s="50">
        <v>0</v>
      </c>
      <c r="I76" s="50">
        <v>0</v>
      </c>
      <c r="J76" s="50">
        <f t="shared" si="14"/>
        <v>0</v>
      </c>
      <c r="K76" s="50">
        <v>0</v>
      </c>
      <c r="L76" s="50">
        <v>0</v>
      </c>
      <c r="M76" s="50">
        <f t="shared" si="15"/>
        <v>0</v>
      </c>
      <c r="N76" s="50">
        <v>0</v>
      </c>
      <c r="O76" s="50">
        <v>0</v>
      </c>
      <c r="P76" s="50">
        <f t="shared" si="16"/>
        <v>0</v>
      </c>
      <c r="Q76" s="50">
        <v>0</v>
      </c>
      <c r="R76" s="50">
        <v>0</v>
      </c>
      <c r="S76" s="50">
        <f t="shared" si="17"/>
        <v>0</v>
      </c>
      <c r="T76" s="50">
        <v>0</v>
      </c>
      <c r="U76" s="50">
        <v>0</v>
      </c>
      <c r="V76" s="50">
        <f t="shared" si="23"/>
        <v>0</v>
      </c>
      <c r="W76" s="50">
        <v>0</v>
      </c>
      <c r="X76" s="50">
        <v>0</v>
      </c>
      <c r="Y76" s="50">
        <f t="shared" si="18"/>
        <v>0</v>
      </c>
      <c r="Z76" s="50">
        <v>0</v>
      </c>
      <c r="AA76" s="50">
        <v>0</v>
      </c>
      <c r="AB76" s="50">
        <f t="shared" si="19"/>
        <v>0</v>
      </c>
      <c r="AC76" s="50">
        <v>0</v>
      </c>
      <c r="AD76" s="50">
        <v>0</v>
      </c>
      <c r="AE76" s="50">
        <f t="shared" si="20"/>
        <v>0</v>
      </c>
      <c r="AF76" s="50">
        <v>0</v>
      </c>
      <c r="AG76" s="50">
        <v>0</v>
      </c>
      <c r="AH76" s="50">
        <f t="shared" si="21"/>
        <v>0</v>
      </c>
      <c r="AI76" s="50">
        <v>0</v>
      </c>
      <c r="AJ76" s="50">
        <v>0</v>
      </c>
      <c r="AK76" s="50">
        <f t="shared" si="22"/>
        <v>0</v>
      </c>
      <c r="AL76" s="50">
        <v>0</v>
      </c>
      <c r="AM76" s="386">
        <v>0</v>
      </c>
    </row>
    <row r="77" spans="1:39">
      <c r="A77" s="462">
        <v>73</v>
      </c>
      <c r="B77" s="50" t="s">
        <v>376</v>
      </c>
      <c r="C77" s="50" t="s">
        <v>377</v>
      </c>
      <c r="D77" s="50">
        <f t="shared" si="12"/>
        <v>0</v>
      </c>
      <c r="E77" s="50">
        <v>0</v>
      </c>
      <c r="F77" s="50">
        <v>0</v>
      </c>
      <c r="G77" s="50">
        <f t="shared" si="13"/>
        <v>0</v>
      </c>
      <c r="H77" s="50">
        <v>0</v>
      </c>
      <c r="I77" s="50">
        <v>0</v>
      </c>
      <c r="J77" s="50">
        <f t="shared" si="14"/>
        <v>0</v>
      </c>
      <c r="K77" s="50">
        <v>0</v>
      </c>
      <c r="L77" s="50">
        <v>0</v>
      </c>
      <c r="M77" s="50">
        <f t="shared" si="15"/>
        <v>0</v>
      </c>
      <c r="N77" s="50">
        <v>0</v>
      </c>
      <c r="O77" s="50">
        <v>0</v>
      </c>
      <c r="P77" s="50">
        <f t="shared" si="16"/>
        <v>0</v>
      </c>
      <c r="Q77" s="50">
        <v>0</v>
      </c>
      <c r="R77" s="50">
        <v>0</v>
      </c>
      <c r="S77" s="50">
        <f t="shared" si="17"/>
        <v>0</v>
      </c>
      <c r="T77" s="50">
        <v>0</v>
      </c>
      <c r="U77" s="50">
        <v>0</v>
      </c>
      <c r="V77" s="50">
        <f t="shared" si="23"/>
        <v>0</v>
      </c>
      <c r="W77" s="50">
        <v>0</v>
      </c>
      <c r="X77" s="50">
        <v>0</v>
      </c>
      <c r="Y77" s="50">
        <f t="shared" si="18"/>
        <v>0</v>
      </c>
      <c r="Z77" s="50">
        <v>0</v>
      </c>
      <c r="AA77" s="50">
        <v>0</v>
      </c>
      <c r="AB77" s="50">
        <f t="shared" si="19"/>
        <v>0</v>
      </c>
      <c r="AC77" s="50">
        <v>0</v>
      </c>
      <c r="AD77" s="50">
        <v>0</v>
      </c>
      <c r="AE77" s="50">
        <f t="shared" si="20"/>
        <v>0</v>
      </c>
      <c r="AF77" s="50">
        <v>0</v>
      </c>
      <c r="AG77" s="50">
        <v>0</v>
      </c>
      <c r="AH77" s="50">
        <f t="shared" si="21"/>
        <v>0</v>
      </c>
      <c r="AI77" s="50">
        <v>0</v>
      </c>
      <c r="AJ77" s="50">
        <v>0</v>
      </c>
      <c r="AK77" s="50">
        <f t="shared" si="22"/>
        <v>0</v>
      </c>
      <c r="AL77" s="50">
        <v>0</v>
      </c>
      <c r="AM77" s="386">
        <v>0</v>
      </c>
    </row>
    <row r="78" spans="1:39">
      <c r="A78" s="463">
        <v>74</v>
      </c>
      <c r="B78" s="50" t="s">
        <v>378</v>
      </c>
      <c r="C78" s="50" t="s">
        <v>379</v>
      </c>
      <c r="D78" s="50">
        <f t="shared" si="12"/>
        <v>1500</v>
      </c>
      <c r="E78" s="50">
        <v>60</v>
      </c>
      <c r="F78" s="50">
        <v>1560</v>
      </c>
      <c r="G78" s="50">
        <f t="shared" si="13"/>
        <v>120</v>
      </c>
      <c r="H78" s="50">
        <v>0</v>
      </c>
      <c r="I78" s="50">
        <v>120</v>
      </c>
      <c r="J78" s="50">
        <f t="shared" si="14"/>
        <v>0</v>
      </c>
      <c r="K78" s="50">
        <v>0</v>
      </c>
      <c r="L78" s="50">
        <v>0</v>
      </c>
      <c r="M78" s="50">
        <f t="shared" si="15"/>
        <v>0</v>
      </c>
      <c r="N78" s="50">
        <v>0</v>
      </c>
      <c r="O78" s="50">
        <v>0</v>
      </c>
      <c r="P78" s="50">
        <f t="shared" si="16"/>
        <v>1980</v>
      </c>
      <c r="Q78" s="50">
        <v>0</v>
      </c>
      <c r="R78" s="50">
        <v>1980</v>
      </c>
      <c r="S78" s="50">
        <f t="shared" si="17"/>
        <v>35100</v>
      </c>
      <c r="T78" s="50">
        <v>47100</v>
      </c>
      <c r="U78" s="50">
        <v>82200</v>
      </c>
      <c r="V78" s="50">
        <f t="shared" si="23"/>
        <v>84120</v>
      </c>
      <c r="W78" s="50">
        <v>62880</v>
      </c>
      <c r="X78" s="50">
        <v>147000</v>
      </c>
      <c r="Y78" s="50">
        <f t="shared" si="18"/>
        <v>97740</v>
      </c>
      <c r="Z78" s="50">
        <v>100980</v>
      </c>
      <c r="AA78" s="50">
        <v>198720</v>
      </c>
      <c r="AB78" s="50">
        <f t="shared" si="19"/>
        <v>60</v>
      </c>
      <c r="AC78" s="50">
        <v>0</v>
      </c>
      <c r="AD78" s="50">
        <v>60</v>
      </c>
      <c r="AE78" s="50">
        <f t="shared" si="20"/>
        <v>7740</v>
      </c>
      <c r="AF78" s="50">
        <v>0</v>
      </c>
      <c r="AG78" s="50">
        <v>7740</v>
      </c>
      <c r="AH78" s="50">
        <f t="shared" si="21"/>
        <v>21960</v>
      </c>
      <c r="AI78" s="50">
        <v>19800</v>
      </c>
      <c r="AJ78" s="50">
        <v>41760</v>
      </c>
      <c r="AK78" s="50">
        <f t="shared" si="22"/>
        <v>17820</v>
      </c>
      <c r="AL78" s="50">
        <v>79920</v>
      </c>
      <c r="AM78" s="386">
        <v>97740</v>
      </c>
    </row>
    <row r="79" spans="1:39">
      <c r="A79" s="462">
        <v>75</v>
      </c>
      <c r="B79" s="50" t="s">
        <v>380</v>
      </c>
      <c r="C79" s="50" t="s">
        <v>381</v>
      </c>
      <c r="D79" s="50">
        <f t="shared" si="12"/>
        <v>555</v>
      </c>
      <c r="E79" s="50">
        <v>645</v>
      </c>
      <c r="F79" s="50">
        <v>1200</v>
      </c>
      <c r="G79" s="50">
        <f t="shared" si="13"/>
        <v>795</v>
      </c>
      <c r="H79" s="50">
        <v>405</v>
      </c>
      <c r="I79" s="50">
        <v>1200</v>
      </c>
      <c r="J79" s="50">
        <f t="shared" si="14"/>
        <v>1425</v>
      </c>
      <c r="K79" s="50">
        <v>660</v>
      </c>
      <c r="L79" s="50">
        <v>2085</v>
      </c>
      <c r="M79" s="50">
        <f t="shared" si="15"/>
        <v>480</v>
      </c>
      <c r="N79" s="50">
        <v>285</v>
      </c>
      <c r="O79" s="50">
        <v>765</v>
      </c>
      <c r="P79" s="50">
        <f t="shared" si="16"/>
        <v>255</v>
      </c>
      <c r="Q79" s="50">
        <v>390</v>
      </c>
      <c r="R79" s="50">
        <v>645</v>
      </c>
      <c r="S79" s="50">
        <f t="shared" si="17"/>
        <v>8925</v>
      </c>
      <c r="T79" s="50">
        <v>11250</v>
      </c>
      <c r="U79" s="50">
        <v>20175</v>
      </c>
      <c r="V79" s="50">
        <f t="shared" si="23"/>
        <v>46155</v>
      </c>
      <c r="W79" s="50">
        <v>46755</v>
      </c>
      <c r="X79" s="50">
        <v>92910</v>
      </c>
      <c r="Y79" s="50">
        <f t="shared" si="18"/>
        <v>30195</v>
      </c>
      <c r="Z79" s="50">
        <v>42690</v>
      </c>
      <c r="AA79" s="50">
        <v>72885</v>
      </c>
      <c r="AB79" s="50">
        <f t="shared" si="19"/>
        <v>3585</v>
      </c>
      <c r="AC79" s="50">
        <v>1890</v>
      </c>
      <c r="AD79" s="50">
        <v>5475</v>
      </c>
      <c r="AE79" s="50">
        <f t="shared" si="20"/>
        <v>735</v>
      </c>
      <c r="AF79" s="50">
        <v>495</v>
      </c>
      <c r="AG79" s="50">
        <v>1230</v>
      </c>
      <c r="AH79" s="50">
        <f t="shared" si="21"/>
        <v>810</v>
      </c>
      <c r="AI79" s="50">
        <v>615</v>
      </c>
      <c r="AJ79" s="50">
        <v>1425</v>
      </c>
      <c r="AK79" s="50">
        <f t="shared" si="22"/>
        <v>1875</v>
      </c>
      <c r="AL79" s="50">
        <v>2205</v>
      </c>
      <c r="AM79" s="386">
        <v>4080</v>
      </c>
    </row>
    <row r="80" spans="1:39">
      <c r="A80" s="463">
        <v>76</v>
      </c>
      <c r="B80" s="50" t="s">
        <v>639</v>
      </c>
      <c r="C80" s="50" t="s">
        <v>640</v>
      </c>
      <c r="D80" s="50">
        <f t="shared" si="12"/>
        <v>0</v>
      </c>
      <c r="E80" s="50">
        <v>0</v>
      </c>
      <c r="F80" s="50"/>
      <c r="G80" s="50">
        <f t="shared" si="13"/>
        <v>0</v>
      </c>
      <c r="H80" s="50"/>
      <c r="I80" s="50"/>
      <c r="J80" s="50">
        <f t="shared" si="14"/>
        <v>0</v>
      </c>
      <c r="K80" s="50"/>
      <c r="L80" s="50"/>
      <c r="M80" s="50">
        <f t="shared" si="15"/>
        <v>0</v>
      </c>
      <c r="N80" s="50"/>
      <c r="O80" s="50"/>
      <c r="P80" s="50">
        <f t="shared" si="16"/>
        <v>1188400</v>
      </c>
      <c r="Q80" s="50">
        <v>0</v>
      </c>
      <c r="R80" s="50">
        <v>1188400</v>
      </c>
      <c r="S80" s="50">
        <f t="shared" si="17"/>
        <v>1448000</v>
      </c>
      <c r="T80" s="50">
        <v>0</v>
      </c>
      <c r="U80" s="50">
        <v>1448000</v>
      </c>
      <c r="V80" s="50">
        <f t="shared" si="23"/>
        <v>1642400</v>
      </c>
      <c r="W80" s="50">
        <v>0</v>
      </c>
      <c r="X80" s="50">
        <v>1642400</v>
      </c>
      <c r="Y80" s="50">
        <f t="shared" si="18"/>
        <v>1883600</v>
      </c>
      <c r="Z80" s="50">
        <v>0</v>
      </c>
      <c r="AA80" s="50">
        <v>1883600</v>
      </c>
      <c r="AB80" s="50">
        <f t="shared" si="19"/>
        <v>1642600</v>
      </c>
      <c r="AC80" s="50">
        <v>0</v>
      </c>
      <c r="AD80" s="50">
        <v>1642600</v>
      </c>
      <c r="AE80" s="50">
        <f t="shared" si="20"/>
        <v>1485400</v>
      </c>
      <c r="AF80" s="50">
        <v>0</v>
      </c>
      <c r="AG80" s="50">
        <v>1485400</v>
      </c>
      <c r="AH80" s="50">
        <f t="shared" si="21"/>
        <v>1856000</v>
      </c>
      <c r="AI80" s="50">
        <v>0</v>
      </c>
      <c r="AJ80" s="50">
        <v>1856000</v>
      </c>
      <c r="AK80" s="50">
        <f t="shared" si="22"/>
        <v>1668200</v>
      </c>
      <c r="AL80" s="50">
        <v>0</v>
      </c>
      <c r="AM80" s="386">
        <v>1668200</v>
      </c>
    </row>
    <row r="81" spans="1:39">
      <c r="A81" s="462">
        <v>77</v>
      </c>
      <c r="B81" s="50" t="s">
        <v>641</v>
      </c>
      <c r="C81" s="50" t="s">
        <v>601</v>
      </c>
      <c r="D81" s="50">
        <f t="shared" si="12"/>
        <v>3093960</v>
      </c>
      <c r="E81" s="50">
        <v>0</v>
      </c>
      <c r="F81" s="50">
        <v>3093960</v>
      </c>
      <c r="G81" s="50">
        <f t="shared" si="13"/>
        <v>2686080</v>
      </c>
      <c r="H81" s="50">
        <v>0</v>
      </c>
      <c r="I81" s="50">
        <v>2686080</v>
      </c>
      <c r="J81" s="50">
        <f t="shared" si="14"/>
        <v>2664240</v>
      </c>
      <c r="K81" s="50">
        <v>0</v>
      </c>
      <c r="L81" s="50">
        <v>2664240</v>
      </c>
      <c r="M81" s="50">
        <f t="shared" si="15"/>
        <v>3721560</v>
      </c>
      <c r="N81" s="50">
        <v>0</v>
      </c>
      <c r="O81" s="50">
        <v>3721560</v>
      </c>
      <c r="P81" s="50">
        <f t="shared" si="16"/>
        <v>2483760</v>
      </c>
      <c r="Q81" s="50">
        <v>0</v>
      </c>
      <c r="R81" s="50">
        <v>2483760</v>
      </c>
      <c r="S81" s="50">
        <f t="shared" si="17"/>
        <v>2665680</v>
      </c>
      <c r="T81" s="50">
        <v>0</v>
      </c>
      <c r="U81" s="50">
        <v>2665680</v>
      </c>
      <c r="V81" s="50">
        <f t="shared" si="23"/>
        <v>2950080</v>
      </c>
      <c r="W81" s="50">
        <v>0</v>
      </c>
      <c r="X81" s="50">
        <v>2950080</v>
      </c>
      <c r="Y81" s="50">
        <f t="shared" si="18"/>
        <v>2849880</v>
      </c>
      <c r="Z81" s="50">
        <v>0</v>
      </c>
      <c r="AA81" s="50">
        <v>2849880</v>
      </c>
      <c r="AB81" s="50">
        <f t="shared" si="19"/>
        <v>3077880</v>
      </c>
      <c r="AC81" s="50">
        <v>0</v>
      </c>
      <c r="AD81" s="50">
        <v>3077880</v>
      </c>
      <c r="AE81" s="50">
        <f t="shared" si="20"/>
        <v>2973960</v>
      </c>
      <c r="AF81" s="50">
        <v>0</v>
      </c>
      <c r="AG81" s="50">
        <v>2973960</v>
      </c>
      <c r="AH81" s="50">
        <f t="shared" si="21"/>
        <v>3330960</v>
      </c>
      <c r="AI81" s="50">
        <v>0</v>
      </c>
      <c r="AJ81" s="50">
        <v>3330960</v>
      </c>
      <c r="AK81" s="50">
        <f t="shared" si="22"/>
        <v>2979840</v>
      </c>
      <c r="AL81" s="50">
        <v>0</v>
      </c>
      <c r="AM81" s="386">
        <v>2979840</v>
      </c>
    </row>
    <row r="82" spans="1:39">
      <c r="A82" s="463">
        <v>78</v>
      </c>
      <c r="B82" s="50" t="s">
        <v>642</v>
      </c>
      <c r="C82" s="50" t="s">
        <v>601</v>
      </c>
      <c r="D82" s="50">
        <f t="shared" si="12"/>
        <v>1472400</v>
      </c>
      <c r="E82" s="50">
        <v>0</v>
      </c>
      <c r="F82" s="50">
        <v>1472400</v>
      </c>
      <c r="G82" s="50">
        <f t="shared" si="13"/>
        <v>0</v>
      </c>
      <c r="H82" s="50">
        <v>0</v>
      </c>
      <c r="I82" s="50">
        <v>0</v>
      </c>
      <c r="J82" s="50">
        <f t="shared" si="14"/>
        <v>44400</v>
      </c>
      <c r="K82" s="50">
        <v>0</v>
      </c>
      <c r="L82" s="50">
        <v>44400</v>
      </c>
      <c r="M82" s="50">
        <f t="shared" si="15"/>
        <v>0</v>
      </c>
      <c r="N82" s="50">
        <v>0</v>
      </c>
      <c r="O82" s="50">
        <v>0</v>
      </c>
      <c r="P82" s="50">
        <f t="shared" si="16"/>
        <v>0</v>
      </c>
      <c r="Q82" s="50">
        <v>0</v>
      </c>
      <c r="R82" s="50">
        <v>0</v>
      </c>
      <c r="S82" s="50">
        <f t="shared" si="17"/>
        <v>0</v>
      </c>
      <c r="T82" s="50">
        <v>0</v>
      </c>
      <c r="U82" s="50">
        <v>0</v>
      </c>
      <c r="V82" s="50">
        <f t="shared" si="23"/>
        <v>0</v>
      </c>
      <c r="W82" s="50">
        <v>0</v>
      </c>
      <c r="X82" s="50">
        <v>0</v>
      </c>
      <c r="Y82" s="50">
        <f t="shared" si="18"/>
        <v>0</v>
      </c>
      <c r="Z82" s="50">
        <v>0</v>
      </c>
      <c r="AA82" s="50">
        <v>0</v>
      </c>
      <c r="AB82" s="50">
        <f t="shared" si="19"/>
        <v>0</v>
      </c>
      <c r="AC82" s="50">
        <v>0</v>
      </c>
      <c r="AD82" s="50">
        <v>0</v>
      </c>
      <c r="AE82" s="50">
        <f t="shared" si="20"/>
        <v>0</v>
      </c>
      <c r="AF82" s="50">
        <v>0</v>
      </c>
      <c r="AG82" s="50">
        <v>0</v>
      </c>
      <c r="AH82" s="50">
        <f t="shared" si="21"/>
        <v>0</v>
      </c>
      <c r="AI82" s="50">
        <v>0</v>
      </c>
      <c r="AJ82" s="50">
        <v>0</v>
      </c>
      <c r="AK82" s="50">
        <f t="shared" si="22"/>
        <v>0</v>
      </c>
      <c r="AL82" s="50">
        <v>0</v>
      </c>
      <c r="AM82" s="386">
        <v>0</v>
      </c>
    </row>
    <row r="83" spans="1:39">
      <c r="A83" s="462">
        <v>79</v>
      </c>
      <c r="B83" s="50" t="s">
        <v>382</v>
      </c>
      <c r="C83" s="50" t="s">
        <v>383</v>
      </c>
      <c r="D83" s="50">
        <f t="shared" si="12"/>
        <v>532200</v>
      </c>
      <c r="E83" s="50">
        <v>240570</v>
      </c>
      <c r="F83" s="50">
        <v>772770</v>
      </c>
      <c r="G83" s="50">
        <f t="shared" si="13"/>
        <v>566520</v>
      </c>
      <c r="H83" s="50">
        <v>288480</v>
      </c>
      <c r="I83" s="50">
        <v>855000</v>
      </c>
      <c r="J83" s="50">
        <f t="shared" si="14"/>
        <v>608400</v>
      </c>
      <c r="K83" s="50">
        <v>304830</v>
      </c>
      <c r="L83" s="50">
        <v>913230</v>
      </c>
      <c r="M83" s="50">
        <f t="shared" si="15"/>
        <v>577860</v>
      </c>
      <c r="N83" s="50">
        <v>313350</v>
      </c>
      <c r="O83" s="50">
        <v>891210</v>
      </c>
      <c r="P83" s="50">
        <f t="shared" si="16"/>
        <v>603150</v>
      </c>
      <c r="Q83" s="50">
        <v>315000</v>
      </c>
      <c r="R83" s="50">
        <v>918150</v>
      </c>
      <c r="S83" s="50">
        <f t="shared" si="17"/>
        <v>608550</v>
      </c>
      <c r="T83" s="50">
        <v>314280</v>
      </c>
      <c r="U83" s="50">
        <v>922830</v>
      </c>
      <c r="V83" s="50">
        <f t="shared" si="23"/>
        <v>588930</v>
      </c>
      <c r="W83" s="50">
        <v>279060</v>
      </c>
      <c r="X83" s="50">
        <v>867990</v>
      </c>
      <c r="Y83" s="50">
        <f t="shared" si="18"/>
        <v>562620</v>
      </c>
      <c r="Z83" s="50">
        <v>246870</v>
      </c>
      <c r="AA83" s="50">
        <v>809490</v>
      </c>
      <c r="AB83" s="50">
        <f t="shared" si="19"/>
        <v>494430</v>
      </c>
      <c r="AC83" s="50">
        <v>209760</v>
      </c>
      <c r="AD83" s="50">
        <v>704190</v>
      </c>
      <c r="AE83" s="50">
        <f t="shared" si="20"/>
        <v>554730</v>
      </c>
      <c r="AF83" s="50">
        <v>218730</v>
      </c>
      <c r="AG83" s="50">
        <v>773460</v>
      </c>
      <c r="AH83" s="50">
        <f t="shared" si="21"/>
        <v>606990</v>
      </c>
      <c r="AI83" s="50">
        <v>225960</v>
      </c>
      <c r="AJ83" s="50">
        <v>832950</v>
      </c>
      <c r="AK83" s="50">
        <f t="shared" si="22"/>
        <v>427485</v>
      </c>
      <c r="AL83" s="50">
        <v>166020</v>
      </c>
      <c r="AM83" s="386">
        <v>593505</v>
      </c>
    </row>
    <row r="84" spans="1:39">
      <c r="A84" s="463">
        <v>80</v>
      </c>
      <c r="B84" s="50" t="s">
        <v>643</v>
      </c>
      <c r="C84" s="50" t="s">
        <v>644</v>
      </c>
      <c r="D84" s="50">
        <f t="shared" si="12"/>
        <v>25951998</v>
      </c>
      <c r="E84" s="50">
        <v>7958825</v>
      </c>
      <c r="F84" s="50">
        <v>33910823</v>
      </c>
      <c r="G84" s="50">
        <f t="shared" si="13"/>
        <v>15273382</v>
      </c>
      <c r="H84" s="50">
        <v>30124975</v>
      </c>
      <c r="I84" s="50">
        <v>45398357</v>
      </c>
      <c r="J84" s="50">
        <f t="shared" si="14"/>
        <v>23848979</v>
      </c>
      <c r="K84" s="50">
        <v>9130161</v>
      </c>
      <c r="L84" s="50">
        <v>32979140</v>
      </c>
      <c r="M84" s="50">
        <f t="shared" si="15"/>
        <v>21513418</v>
      </c>
      <c r="N84" s="50">
        <v>12420412</v>
      </c>
      <c r="O84" s="50">
        <v>33933830</v>
      </c>
      <c r="P84" s="50">
        <f t="shared" si="16"/>
        <v>22961833</v>
      </c>
      <c r="Q84" s="50">
        <v>11945147</v>
      </c>
      <c r="R84" s="50">
        <v>34906980</v>
      </c>
      <c r="S84" s="50">
        <f t="shared" si="17"/>
        <v>31241620</v>
      </c>
      <c r="T84" s="50">
        <v>16487040</v>
      </c>
      <c r="U84" s="50">
        <v>47728660</v>
      </c>
      <c r="V84" s="50">
        <f t="shared" si="23"/>
        <v>24534760</v>
      </c>
      <c r="W84" s="50">
        <v>12459320</v>
      </c>
      <c r="X84" s="50">
        <v>36994080</v>
      </c>
      <c r="Y84" s="50">
        <f t="shared" si="18"/>
        <v>30979330</v>
      </c>
      <c r="Z84" s="50">
        <v>13678490</v>
      </c>
      <c r="AA84" s="50">
        <v>44657820</v>
      </c>
      <c r="AB84" s="50">
        <f t="shared" si="19"/>
        <v>25648530</v>
      </c>
      <c r="AC84" s="50">
        <v>8830160</v>
      </c>
      <c r="AD84" s="50">
        <v>34478690</v>
      </c>
      <c r="AE84" s="50">
        <f t="shared" si="20"/>
        <v>32609260</v>
      </c>
      <c r="AF84" s="50">
        <v>8120300</v>
      </c>
      <c r="AG84" s="50">
        <v>40729560</v>
      </c>
      <c r="AH84" s="50">
        <f t="shared" si="21"/>
        <v>37737240</v>
      </c>
      <c r="AI84" s="50">
        <v>10421000</v>
      </c>
      <c r="AJ84" s="50">
        <v>48158240</v>
      </c>
      <c r="AK84" s="50">
        <f t="shared" si="22"/>
        <v>32336610</v>
      </c>
      <c r="AL84" s="50">
        <v>9481460</v>
      </c>
      <c r="AM84" s="386">
        <v>41818070</v>
      </c>
    </row>
    <row r="85" spans="1:39">
      <c r="A85" s="462">
        <v>81</v>
      </c>
      <c r="B85" s="50" t="s">
        <v>384</v>
      </c>
      <c r="C85" s="50" t="s">
        <v>385</v>
      </c>
      <c r="D85" s="50">
        <f t="shared" si="12"/>
        <v>0</v>
      </c>
      <c r="E85" s="50">
        <v>0</v>
      </c>
      <c r="F85" s="50">
        <v>0</v>
      </c>
      <c r="G85" s="50">
        <f t="shared" si="13"/>
        <v>0</v>
      </c>
      <c r="H85" s="50">
        <v>0</v>
      </c>
      <c r="I85" s="50">
        <v>0</v>
      </c>
      <c r="J85" s="50">
        <f t="shared" si="14"/>
        <v>0</v>
      </c>
      <c r="K85" s="50">
        <v>0</v>
      </c>
      <c r="L85" s="50">
        <v>0</v>
      </c>
      <c r="M85" s="50">
        <f t="shared" si="15"/>
        <v>0</v>
      </c>
      <c r="N85" s="50">
        <v>0</v>
      </c>
      <c r="O85" s="50">
        <v>0</v>
      </c>
      <c r="P85" s="50">
        <f t="shared" si="16"/>
        <v>0</v>
      </c>
      <c r="Q85" s="50">
        <v>0</v>
      </c>
      <c r="R85" s="50">
        <v>0</v>
      </c>
      <c r="S85" s="50">
        <f t="shared" si="17"/>
        <v>0</v>
      </c>
      <c r="T85" s="50">
        <v>0</v>
      </c>
      <c r="U85" s="50">
        <v>0</v>
      </c>
      <c r="V85" s="50">
        <f t="shared" si="23"/>
        <v>0</v>
      </c>
      <c r="W85" s="50">
        <v>0</v>
      </c>
      <c r="X85" s="50">
        <v>0</v>
      </c>
      <c r="Y85" s="50">
        <f t="shared" si="18"/>
        <v>0</v>
      </c>
      <c r="Z85" s="50">
        <v>0</v>
      </c>
      <c r="AA85" s="50">
        <v>0</v>
      </c>
      <c r="AB85" s="50">
        <f t="shared" si="19"/>
        <v>0</v>
      </c>
      <c r="AC85" s="50">
        <v>0</v>
      </c>
      <c r="AD85" s="50">
        <v>0</v>
      </c>
      <c r="AE85" s="50">
        <f t="shared" si="20"/>
        <v>0</v>
      </c>
      <c r="AF85" s="50">
        <v>0</v>
      </c>
      <c r="AG85" s="50">
        <v>0</v>
      </c>
      <c r="AH85" s="50">
        <f t="shared" si="21"/>
        <v>0</v>
      </c>
      <c r="AI85" s="50">
        <v>0</v>
      </c>
      <c r="AJ85" s="50">
        <v>0</v>
      </c>
      <c r="AK85" s="50">
        <f t="shared" si="22"/>
        <v>0</v>
      </c>
      <c r="AL85" s="50">
        <v>0</v>
      </c>
      <c r="AM85" s="386">
        <v>0</v>
      </c>
    </row>
    <row r="86" spans="1:39">
      <c r="A86" s="463">
        <v>82</v>
      </c>
      <c r="B86" s="50" t="s">
        <v>386</v>
      </c>
      <c r="C86" s="50" t="s">
        <v>387</v>
      </c>
      <c r="D86" s="50">
        <f t="shared" si="12"/>
        <v>552600</v>
      </c>
      <c r="E86" s="50">
        <v>191610</v>
      </c>
      <c r="F86" s="50">
        <v>744210</v>
      </c>
      <c r="G86" s="50">
        <f t="shared" si="13"/>
        <v>518490</v>
      </c>
      <c r="H86" s="50">
        <v>202410</v>
      </c>
      <c r="I86" s="50">
        <v>720900</v>
      </c>
      <c r="J86" s="50">
        <f t="shared" si="14"/>
        <v>466065</v>
      </c>
      <c r="K86" s="50">
        <v>194220</v>
      </c>
      <c r="L86" s="50">
        <v>660285</v>
      </c>
      <c r="M86" s="50">
        <f t="shared" si="15"/>
        <v>492885</v>
      </c>
      <c r="N86" s="50">
        <v>169515</v>
      </c>
      <c r="O86" s="50">
        <v>662400</v>
      </c>
      <c r="P86" s="50">
        <f t="shared" si="16"/>
        <v>509940</v>
      </c>
      <c r="Q86" s="50">
        <v>175815</v>
      </c>
      <c r="R86" s="50">
        <v>685755</v>
      </c>
      <c r="S86" s="50">
        <f t="shared" si="17"/>
        <v>515790</v>
      </c>
      <c r="T86" s="50">
        <v>169515</v>
      </c>
      <c r="U86" s="50">
        <v>685305</v>
      </c>
      <c r="V86" s="50">
        <f t="shared" si="23"/>
        <v>484875</v>
      </c>
      <c r="W86" s="50">
        <v>159210</v>
      </c>
      <c r="X86" s="50">
        <v>644085</v>
      </c>
      <c r="Y86" s="50">
        <f t="shared" si="18"/>
        <v>503535</v>
      </c>
      <c r="Z86" s="50">
        <v>168180</v>
      </c>
      <c r="AA86" s="50">
        <v>671715</v>
      </c>
      <c r="AB86" s="50">
        <f t="shared" si="19"/>
        <v>503535</v>
      </c>
      <c r="AC86" s="50">
        <v>168180</v>
      </c>
      <c r="AD86" s="50">
        <v>671715</v>
      </c>
      <c r="AE86" s="50">
        <f t="shared" si="20"/>
        <v>-953505</v>
      </c>
      <c r="AF86" s="50">
        <v>134955</v>
      </c>
      <c r="AG86" s="50">
        <v>-818550</v>
      </c>
      <c r="AH86" s="50">
        <f t="shared" si="21"/>
        <v>488610</v>
      </c>
      <c r="AI86" s="50">
        <v>156240</v>
      </c>
      <c r="AJ86" s="50">
        <v>644850</v>
      </c>
      <c r="AK86" s="50">
        <f t="shared" si="22"/>
        <v>365220</v>
      </c>
      <c r="AL86" s="50">
        <v>164722.5</v>
      </c>
      <c r="AM86" s="386">
        <v>529942.5</v>
      </c>
    </row>
    <row r="87" spans="1:39">
      <c r="A87" s="462">
        <v>83</v>
      </c>
      <c r="B87" s="50" t="s">
        <v>388</v>
      </c>
      <c r="C87" s="50" t="s">
        <v>389</v>
      </c>
      <c r="D87" s="50">
        <f t="shared" si="12"/>
        <v>0</v>
      </c>
      <c r="E87" s="50">
        <v>0</v>
      </c>
      <c r="F87" s="50">
        <v>0</v>
      </c>
      <c r="G87" s="50">
        <f t="shared" si="13"/>
        <v>0</v>
      </c>
      <c r="H87" s="50">
        <v>0</v>
      </c>
      <c r="I87" s="50">
        <v>0</v>
      </c>
      <c r="J87" s="50">
        <f t="shared" si="14"/>
        <v>0</v>
      </c>
      <c r="K87" s="50">
        <v>0</v>
      </c>
      <c r="L87" s="50">
        <v>0</v>
      </c>
      <c r="M87" s="50">
        <f t="shared" si="15"/>
        <v>0</v>
      </c>
      <c r="N87" s="50">
        <v>0</v>
      </c>
      <c r="O87" s="50">
        <v>0</v>
      </c>
      <c r="P87" s="50">
        <f t="shared" si="16"/>
        <v>0</v>
      </c>
      <c r="Q87" s="50">
        <v>0</v>
      </c>
      <c r="R87" s="50">
        <v>0</v>
      </c>
      <c r="S87" s="50">
        <f t="shared" si="17"/>
        <v>0</v>
      </c>
      <c r="T87" s="50">
        <v>0</v>
      </c>
      <c r="U87" s="50">
        <v>0</v>
      </c>
      <c r="V87" s="50">
        <f t="shared" si="23"/>
        <v>0</v>
      </c>
      <c r="W87" s="50">
        <v>0</v>
      </c>
      <c r="X87" s="50">
        <v>0</v>
      </c>
      <c r="Y87" s="50">
        <f t="shared" si="18"/>
        <v>0</v>
      </c>
      <c r="Z87" s="50">
        <v>0</v>
      </c>
      <c r="AA87" s="50">
        <v>0</v>
      </c>
      <c r="AB87" s="50">
        <f t="shared" si="19"/>
        <v>0</v>
      </c>
      <c r="AC87" s="50">
        <v>0</v>
      </c>
      <c r="AD87" s="50">
        <v>0</v>
      </c>
      <c r="AE87" s="50">
        <f t="shared" si="20"/>
        <v>0</v>
      </c>
      <c r="AF87" s="50">
        <v>0</v>
      </c>
      <c r="AG87" s="50">
        <v>0</v>
      </c>
      <c r="AH87" s="50">
        <f t="shared" si="21"/>
        <v>0</v>
      </c>
      <c r="AI87" s="50">
        <v>0</v>
      </c>
      <c r="AJ87" s="50">
        <v>0</v>
      </c>
      <c r="AK87" s="50">
        <f t="shared" si="22"/>
        <v>0</v>
      </c>
      <c r="AL87" s="50">
        <v>0</v>
      </c>
      <c r="AM87" s="386">
        <v>0</v>
      </c>
    </row>
    <row r="88" spans="1:39">
      <c r="A88" s="463">
        <v>84</v>
      </c>
      <c r="B88" s="50" t="s">
        <v>390</v>
      </c>
      <c r="C88" s="50" t="s">
        <v>391</v>
      </c>
      <c r="D88" s="50">
        <f t="shared" si="12"/>
        <v>237672</v>
      </c>
      <c r="E88" s="50">
        <v>143550</v>
      </c>
      <c r="F88" s="50">
        <v>381222</v>
      </c>
      <c r="G88" s="50">
        <f t="shared" si="13"/>
        <v>256320</v>
      </c>
      <c r="H88" s="50">
        <v>142074</v>
      </c>
      <c r="I88" s="50">
        <v>398394</v>
      </c>
      <c r="J88" s="50">
        <f t="shared" si="14"/>
        <v>176148</v>
      </c>
      <c r="K88" s="50">
        <v>115740</v>
      </c>
      <c r="L88" s="50">
        <v>291888</v>
      </c>
      <c r="M88" s="50">
        <f t="shared" si="15"/>
        <v>210690</v>
      </c>
      <c r="N88" s="50">
        <v>128808</v>
      </c>
      <c r="O88" s="50">
        <v>339498</v>
      </c>
      <c r="P88" s="50">
        <f t="shared" si="16"/>
        <v>221328</v>
      </c>
      <c r="Q88" s="50">
        <v>117846</v>
      </c>
      <c r="R88" s="50">
        <v>339174</v>
      </c>
      <c r="S88" s="50">
        <f t="shared" si="17"/>
        <v>236034</v>
      </c>
      <c r="T88" s="50">
        <v>132012</v>
      </c>
      <c r="U88" s="50">
        <v>368046</v>
      </c>
      <c r="V88" s="50">
        <f t="shared" si="23"/>
        <v>193860</v>
      </c>
      <c r="W88" s="50">
        <v>111204</v>
      </c>
      <c r="X88" s="50">
        <v>305064</v>
      </c>
      <c r="Y88" s="50">
        <f t="shared" si="18"/>
        <v>225675</v>
      </c>
      <c r="Z88" s="50">
        <v>176589</v>
      </c>
      <c r="AA88" s="50">
        <v>402264</v>
      </c>
      <c r="AB88" s="50">
        <f t="shared" si="19"/>
        <v>198189</v>
      </c>
      <c r="AC88" s="50">
        <v>191007</v>
      </c>
      <c r="AD88" s="50">
        <v>389196</v>
      </c>
      <c r="AE88" s="50">
        <f t="shared" si="20"/>
        <v>207954</v>
      </c>
      <c r="AF88" s="50">
        <v>156987</v>
      </c>
      <c r="AG88" s="50">
        <v>364941</v>
      </c>
      <c r="AH88" s="50">
        <f t="shared" si="21"/>
        <v>244917</v>
      </c>
      <c r="AI88" s="50">
        <v>192852</v>
      </c>
      <c r="AJ88" s="50">
        <v>437769</v>
      </c>
      <c r="AK88" s="50">
        <f t="shared" si="22"/>
        <v>206613</v>
      </c>
      <c r="AL88" s="50">
        <v>195084</v>
      </c>
      <c r="AM88" s="386">
        <v>401697</v>
      </c>
    </row>
    <row r="89" spans="1:39">
      <c r="A89" s="462">
        <v>85</v>
      </c>
      <c r="B89" s="50" t="s">
        <v>645</v>
      </c>
      <c r="C89" s="50" t="s">
        <v>646</v>
      </c>
      <c r="D89" s="50">
        <f t="shared" si="12"/>
        <v>20600458</v>
      </c>
      <c r="E89" s="50">
        <v>6697643</v>
      </c>
      <c r="F89" s="50">
        <v>27298101</v>
      </c>
      <c r="G89" s="50">
        <f t="shared" si="13"/>
        <v>18498764</v>
      </c>
      <c r="H89" s="50">
        <v>6170236</v>
      </c>
      <c r="I89" s="50">
        <v>24669000</v>
      </c>
      <c r="J89" s="50">
        <f t="shared" si="14"/>
        <v>21917409</v>
      </c>
      <c r="K89" s="50">
        <v>7283591</v>
      </c>
      <c r="L89" s="50">
        <v>29201000</v>
      </c>
      <c r="M89" s="50">
        <f t="shared" si="15"/>
        <v>18373300</v>
      </c>
      <c r="N89" s="50">
        <v>9220700</v>
      </c>
      <c r="O89" s="50">
        <v>27594000</v>
      </c>
      <c r="P89" s="50">
        <f t="shared" si="16"/>
        <v>17786471</v>
      </c>
      <c r="Q89" s="50">
        <v>8925799</v>
      </c>
      <c r="R89" s="50">
        <v>26712270</v>
      </c>
      <c r="S89" s="50">
        <f t="shared" si="17"/>
        <v>17673419</v>
      </c>
      <c r="T89" s="50">
        <v>8864311</v>
      </c>
      <c r="U89" s="50">
        <v>26537730</v>
      </c>
      <c r="V89" s="50">
        <f t="shared" si="23"/>
        <v>16683700</v>
      </c>
      <c r="W89" s="50">
        <v>8378300</v>
      </c>
      <c r="X89" s="50">
        <v>25062000</v>
      </c>
      <c r="Y89" s="50">
        <f t="shared" si="18"/>
        <v>17260935</v>
      </c>
      <c r="Z89" s="50">
        <v>8660065</v>
      </c>
      <c r="AA89" s="50">
        <v>25921000</v>
      </c>
      <c r="AB89" s="50">
        <f t="shared" si="19"/>
        <v>16282755</v>
      </c>
      <c r="AC89" s="50">
        <v>8149145</v>
      </c>
      <c r="AD89" s="50">
        <v>24431900</v>
      </c>
      <c r="AE89" s="50">
        <f t="shared" si="20"/>
        <v>17026020</v>
      </c>
      <c r="AF89" s="50">
        <v>8555080</v>
      </c>
      <c r="AG89" s="50">
        <v>25581100</v>
      </c>
      <c r="AH89" s="50">
        <f t="shared" si="21"/>
        <v>17059716</v>
      </c>
      <c r="AI89" s="50">
        <v>8546284</v>
      </c>
      <c r="AJ89" s="50">
        <v>25606000</v>
      </c>
      <c r="AK89" s="50">
        <f t="shared" si="22"/>
        <v>15750714</v>
      </c>
      <c r="AL89" s="50">
        <v>7808286</v>
      </c>
      <c r="AM89" s="386">
        <v>23559000</v>
      </c>
    </row>
    <row r="90" spans="1:39">
      <c r="A90" s="463">
        <v>86</v>
      </c>
      <c r="B90" s="50" t="s">
        <v>392</v>
      </c>
      <c r="C90" s="50" t="s">
        <v>255</v>
      </c>
      <c r="D90" s="50">
        <f t="shared" si="12"/>
        <v>5400</v>
      </c>
      <c r="E90" s="50">
        <v>1710</v>
      </c>
      <c r="F90" s="50">
        <v>7110</v>
      </c>
      <c r="G90" s="50">
        <f t="shared" si="13"/>
        <v>5760</v>
      </c>
      <c r="H90" s="50">
        <v>1680</v>
      </c>
      <c r="I90" s="50">
        <v>7440</v>
      </c>
      <c r="J90" s="50">
        <f t="shared" si="14"/>
        <v>4840</v>
      </c>
      <c r="K90" s="50">
        <v>1630</v>
      </c>
      <c r="L90" s="50">
        <v>6470</v>
      </c>
      <c r="M90" s="50">
        <f t="shared" si="15"/>
        <v>2700</v>
      </c>
      <c r="N90" s="50">
        <v>960</v>
      </c>
      <c r="O90" s="50">
        <v>3660</v>
      </c>
      <c r="P90" s="50">
        <f t="shared" si="16"/>
        <v>17070</v>
      </c>
      <c r="Q90" s="50">
        <v>2190</v>
      </c>
      <c r="R90" s="50">
        <v>19260</v>
      </c>
      <c r="S90" s="50">
        <f t="shared" si="17"/>
        <v>21810</v>
      </c>
      <c r="T90" s="50">
        <v>1830</v>
      </c>
      <c r="U90" s="50">
        <v>23640</v>
      </c>
      <c r="V90" s="50">
        <f t="shared" si="23"/>
        <v>40290</v>
      </c>
      <c r="W90" s="50">
        <v>2130</v>
      </c>
      <c r="X90" s="50">
        <v>42420</v>
      </c>
      <c r="Y90" s="50">
        <f t="shared" si="18"/>
        <v>21600</v>
      </c>
      <c r="Z90" s="50">
        <v>2340</v>
      </c>
      <c r="AA90" s="50">
        <v>23940</v>
      </c>
      <c r="AB90" s="50">
        <f t="shared" si="19"/>
        <v>3990</v>
      </c>
      <c r="AC90" s="50">
        <v>2610</v>
      </c>
      <c r="AD90" s="50">
        <v>6600</v>
      </c>
      <c r="AE90" s="50">
        <f t="shared" si="20"/>
        <v>3840</v>
      </c>
      <c r="AF90" s="50">
        <v>2580</v>
      </c>
      <c r="AG90" s="50">
        <v>6420</v>
      </c>
      <c r="AH90" s="50">
        <f t="shared" si="21"/>
        <v>3480</v>
      </c>
      <c r="AI90" s="50">
        <v>2460</v>
      </c>
      <c r="AJ90" s="50">
        <v>5940</v>
      </c>
      <c r="AK90" s="50">
        <f t="shared" si="22"/>
        <v>2340</v>
      </c>
      <c r="AL90" s="50">
        <v>1740</v>
      </c>
      <c r="AM90" s="386">
        <v>4080</v>
      </c>
    </row>
    <row r="91" spans="1:39">
      <c r="A91" s="462">
        <v>87</v>
      </c>
      <c r="B91" s="50" t="s">
        <v>647</v>
      </c>
      <c r="C91" s="50" t="s">
        <v>648</v>
      </c>
      <c r="D91" s="50">
        <f t="shared" si="12"/>
        <v>4153180</v>
      </c>
      <c r="E91" s="50">
        <v>0</v>
      </c>
      <c r="F91" s="50">
        <v>4153180</v>
      </c>
      <c r="G91" s="50">
        <f t="shared" si="13"/>
        <v>4714000</v>
      </c>
      <c r="H91" s="50">
        <v>669600</v>
      </c>
      <c r="I91" s="50">
        <v>5383600</v>
      </c>
      <c r="J91" s="50">
        <f t="shared" si="14"/>
        <v>4512800</v>
      </c>
      <c r="K91" s="50">
        <v>700400</v>
      </c>
      <c r="L91" s="50">
        <v>5213200</v>
      </c>
      <c r="M91" s="50">
        <f t="shared" si="15"/>
        <v>2713000</v>
      </c>
      <c r="N91" s="50">
        <v>176400</v>
      </c>
      <c r="O91" s="50">
        <v>2889400</v>
      </c>
      <c r="P91" s="50">
        <f t="shared" si="16"/>
        <v>411000</v>
      </c>
      <c r="Q91" s="50">
        <v>1800</v>
      </c>
      <c r="R91" s="50">
        <v>412800</v>
      </c>
      <c r="S91" s="50">
        <f t="shared" si="17"/>
        <v>5135200</v>
      </c>
      <c r="T91" s="50">
        <v>601600</v>
      </c>
      <c r="U91" s="50">
        <v>5736800</v>
      </c>
      <c r="V91" s="50">
        <f t="shared" si="23"/>
        <v>5054800</v>
      </c>
      <c r="W91" s="50">
        <v>597800</v>
      </c>
      <c r="X91" s="50">
        <v>5652600</v>
      </c>
      <c r="Y91" s="50">
        <f t="shared" si="18"/>
        <v>4341000</v>
      </c>
      <c r="Z91" s="50">
        <v>1511000</v>
      </c>
      <c r="AA91" s="50">
        <v>5852000</v>
      </c>
      <c r="AB91" s="50">
        <f t="shared" si="19"/>
        <v>5676400</v>
      </c>
      <c r="AC91" s="50">
        <v>596400</v>
      </c>
      <c r="AD91" s="50">
        <v>6272800</v>
      </c>
      <c r="AE91" s="50">
        <f t="shared" si="20"/>
        <v>5358600</v>
      </c>
      <c r="AF91" s="50">
        <v>1081000</v>
      </c>
      <c r="AG91" s="50">
        <v>6439600</v>
      </c>
      <c r="AH91" s="50">
        <f t="shared" si="21"/>
        <v>5024000</v>
      </c>
      <c r="AI91" s="50">
        <v>1406800</v>
      </c>
      <c r="AJ91" s="50">
        <v>6430800</v>
      </c>
      <c r="AK91" s="50">
        <f t="shared" si="22"/>
        <v>5954600</v>
      </c>
      <c r="AL91" s="50">
        <v>400</v>
      </c>
      <c r="AM91" s="386">
        <v>5955000</v>
      </c>
    </row>
    <row r="92" spans="1:39">
      <c r="A92" s="463">
        <v>88</v>
      </c>
      <c r="B92" s="50" t="s">
        <v>393</v>
      </c>
      <c r="C92" s="50" t="s">
        <v>252</v>
      </c>
      <c r="D92" s="50">
        <f t="shared" si="12"/>
        <v>0</v>
      </c>
      <c r="E92" s="50">
        <v>0</v>
      </c>
      <c r="F92" s="50"/>
      <c r="G92" s="50">
        <f t="shared" si="13"/>
        <v>0</v>
      </c>
      <c r="H92" s="50"/>
      <c r="I92" s="50"/>
      <c r="J92" s="50">
        <f t="shared" si="14"/>
        <v>0</v>
      </c>
      <c r="K92" s="50"/>
      <c r="L92" s="50"/>
      <c r="M92" s="50">
        <f t="shared" si="15"/>
        <v>0</v>
      </c>
      <c r="N92" s="50"/>
      <c r="O92" s="50"/>
      <c r="P92" s="50">
        <f t="shared" si="16"/>
        <v>0</v>
      </c>
      <c r="Q92" s="50"/>
      <c r="R92" s="50"/>
      <c r="S92" s="50">
        <f t="shared" si="17"/>
        <v>0</v>
      </c>
      <c r="T92" s="50"/>
      <c r="U92" s="50"/>
      <c r="V92" s="50">
        <f t="shared" si="23"/>
        <v>2460</v>
      </c>
      <c r="W92" s="50">
        <v>960</v>
      </c>
      <c r="X92" s="50">
        <v>3420</v>
      </c>
      <c r="Y92" s="50">
        <f t="shared" si="18"/>
        <v>17760</v>
      </c>
      <c r="Z92" s="50">
        <v>2460</v>
      </c>
      <c r="AA92" s="50">
        <v>20220</v>
      </c>
      <c r="AB92" s="50">
        <f t="shared" si="19"/>
        <v>3840</v>
      </c>
      <c r="AC92" s="50">
        <v>2520</v>
      </c>
      <c r="AD92" s="50">
        <v>6360</v>
      </c>
      <c r="AE92" s="50">
        <f t="shared" si="20"/>
        <v>6300</v>
      </c>
      <c r="AF92" s="50">
        <v>3720</v>
      </c>
      <c r="AG92" s="50">
        <v>10020</v>
      </c>
      <c r="AH92" s="50">
        <f t="shared" si="21"/>
        <v>6420</v>
      </c>
      <c r="AI92" s="50">
        <v>4080</v>
      </c>
      <c r="AJ92" s="50">
        <v>10500</v>
      </c>
      <c r="AK92" s="50">
        <f t="shared" si="22"/>
        <v>3720</v>
      </c>
      <c r="AL92" s="50">
        <v>2760</v>
      </c>
      <c r="AM92" s="386">
        <v>6480</v>
      </c>
    </row>
    <row r="93" spans="1:39">
      <c r="A93" s="462">
        <v>89</v>
      </c>
      <c r="B93" s="50" t="s">
        <v>394</v>
      </c>
      <c r="C93" s="50" t="s">
        <v>395</v>
      </c>
      <c r="D93" s="50">
        <f t="shared" si="12"/>
        <v>0</v>
      </c>
      <c r="E93" s="50">
        <v>0</v>
      </c>
      <c r="F93" s="50">
        <v>0</v>
      </c>
      <c r="G93" s="50">
        <f t="shared" si="13"/>
        <v>0</v>
      </c>
      <c r="H93" s="50">
        <v>0</v>
      </c>
      <c r="I93" s="50">
        <v>0</v>
      </c>
      <c r="J93" s="50">
        <f t="shared" si="14"/>
        <v>0</v>
      </c>
      <c r="K93" s="50">
        <v>0</v>
      </c>
      <c r="L93" s="50">
        <v>0</v>
      </c>
      <c r="M93" s="50">
        <f t="shared" si="15"/>
        <v>0</v>
      </c>
      <c r="N93" s="50">
        <v>0</v>
      </c>
      <c r="O93" s="50">
        <v>0</v>
      </c>
      <c r="P93" s="50">
        <f t="shared" si="16"/>
        <v>0</v>
      </c>
      <c r="Q93" s="50">
        <v>0</v>
      </c>
      <c r="R93" s="50">
        <v>0</v>
      </c>
      <c r="S93" s="50">
        <f t="shared" si="17"/>
        <v>0</v>
      </c>
      <c r="T93" s="50">
        <v>0</v>
      </c>
      <c r="U93" s="50">
        <v>0</v>
      </c>
      <c r="V93" s="50">
        <f t="shared" si="23"/>
        <v>0</v>
      </c>
      <c r="W93" s="50">
        <v>0</v>
      </c>
      <c r="X93" s="50">
        <v>0</v>
      </c>
      <c r="Y93" s="50">
        <f t="shared" si="18"/>
        <v>0</v>
      </c>
      <c r="Z93" s="50">
        <v>0</v>
      </c>
      <c r="AA93" s="50">
        <v>0</v>
      </c>
      <c r="AB93" s="50">
        <f t="shared" si="19"/>
        <v>0</v>
      </c>
      <c r="AC93" s="50">
        <v>0</v>
      </c>
      <c r="AD93" s="50">
        <v>0</v>
      </c>
      <c r="AE93" s="50">
        <f t="shared" si="20"/>
        <v>0</v>
      </c>
      <c r="AF93" s="50">
        <v>0</v>
      </c>
      <c r="AG93" s="50">
        <v>0</v>
      </c>
      <c r="AH93" s="50">
        <f t="shared" si="21"/>
        <v>0</v>
      </c>
      <c r="AI93" s="50">
        <v>0</v>
      </c>
      <c r="AJ93" s="50">
        <v>0</v>
      </c>
      <c r="AK93" s="50">
        <f t="shared" si="22"/>
        <v>0</v>
      </c>
      <c r="AL93" s="50">
        <v>0</v>
      </c>
      <c r="AM93" s="386">
        <v>0</v>
      </c>
    </row>
    <row r="94" spans="1:39">
      <c r="A94" s="463">
        <v>90</v>
      </c>
      <c r="B94" s="50" t="s">
        <v>396</v>
      </c>
      <c r="C94" s="50" t="s">
        <v>397</v>
      </c>
      <c r="D94" s="50">
        <f t="shared" si="12"/>
        <v>0</v>
      </c>
      <c r="E94" s="50">
        <v>0</v>
      </c>
      <c r="F94" s="50">
        <v>0</v>
      </c>
      <c r="G94" s="50">
        <f t="shared" si="13"/>
        <v>0</v>
      </c>
      <c r="H94" s="50">
        <v>0</v>
      </c>
      <c r="I94" s="50">
        <v>0</v>
      </c>
      <c r="J94" s="50">
        <f t="shared" si="14"/>
        <v>0</v>
      </c>
      <c r="K94" s="50">
        <v>0</v>
      </c>
      <c r="L94" s="50">
        <v>0</v>
      </c>
      <c r="M94" s="50">
        <f t="shared" si="15"/>
        <v>0</v>
      </c>
      <c r="N94" s="50">
        <v>0</v>
      </c>
      <c r="O94" s="50">
        <v>0</v>
      </c>
      <c r="P94" s="50">
        <f t="shared" si="16"/>
        <v>0</v>
      </c>
      <c r="Q94" s="50">
        <v>0</v>
      </c>
      <c r="R94" s="50">
        <v>0</v>
      </c>
      <c r="S94" s="50">
        <f t="shared" si="17"/>
        <v>0</v>
      </c>
      <c r="T94" s="50">
        <v>0</v>
      </c>
      <c r="U94" s="50">
        <v>0</v>
      </c>
      <c r="V94" s="50">
        <f t="shared" si="23"/>
        <v>0</v>
      </c>
      <c r="W94" s="50">
        <v>0</v>
      </c>
      <c r="X94" s="50">
        <v>0</v>
      </c>
      <c r="Y94" s="50">
        <f t="shared" si="18"/>
        <v>0</v>
      </c>
      <c r="Z94" s="50">
        <v>0</v>
      </c>
      <c r="AA94" s="50">
        <v>0</v>
      </c>
      <c r="AB94" s="50">
        <f t="shared" si="19"/>
        <v>0</v>
      </c>
      <c r="AC94" s="50">
        <v>0</v>
      </c>
      <c r="AD94" s="50">
        <v>0</v>
      </c>
      <c r="AE94" s="50">
        <f t="shared" si="20"/>
        <v>0</v>
      </c>
      <c r="AF94" s="50">
        <v>0</v>
      </c>
      <c r="AG94" s="50">
        <v>0</v>
      </c>
      <c r="AH94" s="50">
        <f t="shared" si="21"/>
        <v>0</v>
      </c>
      <c r="AI94" s="50">
        <v>0</v>
      </c>
      <c r="AJ94" s="50">
        <v>0</v>
      </c>
      <c r="AK94" s="50">
        <f t="shared" si="22"/>
        <v>0</v>
      </c>
      <c r="AL94" s="50">
        <v>0</v>
      </c>
      <c r="AM94" s="386">
        <v>0</v>
      </c>
    </row>
    <row r="95" spans="1:39">
      <c r="A95" s="462">
        <v>91</v>
      </c>
      <c r="B95" s="50" t="s">
        <v>266</v>
      </c>
      <c r="C95" s="50" t="s">
        <v>267</v>
      </c>
      <c r="D95" s="50">
        <f t="shared" si="12"/>
        <v>338100</v>
      </c>
      <c r="E95" s="50">
        <v>120720</v>
      </c>
      <c r="F95" s="50">
        <v>458820</v>
      </c>
      <c r="G95" s="50">
        <f t="shared" si="13"/>
        <v>309360</v>
      </c>
      <c r="H95" s="50">
        <v>110580</v>
      </c>
      <c r="I95" s="50">
        <v>419940</v>
      </c>
      <c r="J95" s="50">
        <f t="shared" si="14"/>
        <v>259860</v>
      </c>
      <c r="K95" s="50">
        <v>92520</v>
      </c>
      <c r="L95" s="50">
        <v>352380</v>
      </c>
      <c r="M95" s="50">
        <f t="shared" si="15"/>
        <v>293400</v>
      </c>
      <c r="N95" s="50">
        <v>101220</v>
      </c>
      <c r="O95" s="50">
        <v>394620</v>
      </c>
      <c r="P95" s="50">
        <f t="shared" si="16"/>
        <v>304800</v>
      </c>
      <c r="Q95" s="50">
        <v>109620</v>
      </c>
      <c r="R95" s="50">
        <v>414420</v>
      </c>
      <c r="S95" s="50">
        <f t="shared" si="17"/>
        <v>191400</v>
      </c>
      <c r="T95" s="50">
        <v>67260</v>
      </c>
      <c r="U95" s="50">
        <v>258660</v>
      </c>
      <c r="V95" s="50">
        <f t="shared" si="23"/>
        <v>197880</v>
      </c>
      <c r="W95" s="50">
        <v>70080</v>
      </c>
      <c r="X95" s="50">
        <v>267960</v>
      </c>
      <c r="Y95" s="50">
        <f t="shared" si="18"/>
        <v>198180</v>
      </c>
      <c r="Z95" s="50">
        <v>104640</v>
      </c>
      <c r="AA95" s="50">
        <v>302820</v>
      </c>
      <c r="AB95" s="50">
        <f t="shared" si="19"/>
        <v>233640</v>
      </c>
      <c r="AC95" s="50">
        <v>122130</v>
      </c>
      <c r="AD95" s="50">
        <v>355770</v>
      </c>
      <c r="AE95" s="50">
        <f t="shared" si="20"/>
        <v>276930</v>
      </c>
      <c r="AF95" s="50">
        <v>145380</v>
      </c>
      <c r="AG95" s="50">
        <v>422310</v>
      </c>
      <c r="AH95" s="50">
        <f t="shared" si="21"/>
        <v>270990</v>
      </c>
      <c r="AI95" s="50">
        <v>146340</v>
      </c>
      <c r="AJ95" s="50">
        <v>417330</v>
      </c>
      <c r="AK95" s="50">
        <f t="shared" si="22"/>
        <v>226950</v>
      </c>
      <c r="AL95" s="50">
        <v>118320</v>
      </c>
      <c r="AM95" s="386">
        <v>345270</v>
      </c>
    </row>
    <row r="96" spans="1:39">
      <c r="A96" s="463">
        <v>92</v>
      </c>
      <c r="B96" s="50" t="s">
        <v>398</v>
      </c>
      <c r="C96" s="50" t="s">
        <v>399</v>
      </c>
      <c r="D96" s="50">
        <f t="shared" si="12"/>
        <v>0</v>
      </c>
      <c r="E96" s="50">
        <v>0</v>
      </c>
      <c r="F96" s="50">
        <v>0</v>
      </c>
      <c r="G96" s="50">
        <f t="shared" si="13"/>
        <v>0</v>
      </c>
      <c r="H96" s="50">
        <v>0</v>
      </c>
      <c r="I96" s="50">
        <v>0</v>
      </c>
      <c r="J96" s="50">
        <f t="shared" si="14"/>
        <v>0</v>
      </c>
      <c r="K96" s="50">
        <v>0</v>
      </c>
      <c r="L96" s="50">
        <v>0</v>
      </c>
      <c r="M96" s="50">
        <f t="shared" si="15"/>
        <v>0</v>
      </c>
      <c r="N96" s="50">
        <v>0</v>
      </c>
      <c r="O96" s="50">
        <v>0</v>
      </c>
      <c r="P96" s="50">
        <f t="shared" si="16"/>
        <v>0</v>
      </c>
      <c r="Q96" s="50">
        <v>0</v>
      </c>
      <c r="R96" s="50">
        <v>0</v>
      </c>
      <c r="S96" s="50">
        <f t="shared" si="17"/>
        <v>0</v>
      </c>
      <c r="T96" s="50">
        <v>0</v>
      </c>
      <c r="U96" s="50">
        <v>0</v>
      </c>
      <c r="V96" s="50">
        <f t="shared" si="23"/>
        <v>0</v>
      </c>
      <c r="W96" s="50">
        <v>0</v>
      </c>
      <c r="X96" s="50">
        <v>0</v>
      </c>
      <c r="Y96" s="50">
        <f t="shared" si="18"/>
        <v>0</v>
      </c>
      <c r="Z96" s="50">
        <v>0</v>
      </c>
      <c r="AA96" s="50">
        <v>0</v>
      </c>
      <c r="AB96" s="50">
        <f t="shared" si="19"/>
        <v>0</v>
      </c>
      <c r="AC96" s="50">
        <v>0</v>
      </c>
      <c r="AD96" s="50">
        <v>0</v>
      </c>
      <c r="AE96" s="50">
        <f t="shared" si="20"/>
        <v>0</v>
      </c>
      <c r="AF96" s="50">
        <v>0</v>
      </c>
      <c r="AG96" s="50">
        <v>0</v>
      </c>
      <c r="AH96" s="50">
        <f t="shared" si="21"/>
        <v>0</v>
      </c>
      <c r="AI96" s="50">
        <v>0</v>
      </c>
      <c r="AJ96" s="50">
        <v>0</v>
      </c>
      <c r="AK96" s="50">
        <f t="shared" si="22"/>
        <v>0</v>
      </c>
      <c r="AL96" s="50">
        <v>0</v>
      </c>
      <c r="AM96" s="386">
        <v>0</v>
      </c>
    </row>
    <row r="97" spans="1:39">
      <c r="A97" s="462">
        <v>93</v>
      </c>
      <c r="B97" s="50" t="s">
        <v>649</v>
      </c>
      <c r="C97" s="50" t="s">
        <v>650</v>
      </c>
      <c r="D97" s="50">
        <f t="shared" si="12"/>
        <v>1125508</v>
      </c>
      <c r="E97" s="50">
        <v>349492</v>
      </c>
      <c r="F97" s="50">
        <v>1475000</v>
      </c>
      <c r="G97" s="50">
        <f t="shared" si="13"/>
        <v>1244742</v>
      </c>
      <c r="H97" s="50">
        <v>385258</v>
      </c>
      <c r="I97" s="50">
        <v>1630000</v>
      </c>
      <c r="J97" s="50">
        <f t="shared" si="14"/>
        <v>1109324</v>
      </c>
      <c r="K97" s="50">
        <v>312242</v>
      </c>
      <c r="L97" s="50">
        <v>1421566</v>
      </c>
      <c r="M97" s="50">
        <f t="shared" si="15"/>
        <v>1239555</v>
      </c>
      <c r="N97" s="50">
        <v>604445</v>
      </c>
      <c r="O97" s="50">
        <v>1844000</v>
      </c>
      <c r="P97" s="50">
        <f t="shared" si="16"/>
        <v>1358838</v>
      </c>
      <c r="Q97" s="50">
        <v>690162</v>
      </c>
      <c r="R97" s="50">
        <v>2049000</v>
      </c>
      <c r="S97" s="50">
        <f t="shared" si="17"/>
        <v>1213238</v>
      </c>
      <c r="T97" s="50">
        <v>619762</v>
      </c>
      <c r="U97" s="50">
        <v>1833000</v>
      </c>
      <c r="V97" s="50">
        <f t="shared" si="23"/>
        <v>1500500</v>
      </c>
      <c r="W97" s="50">
        <v>726499</v>
      </c>
      <c r="X97" s="50">
        <v>2226999</v>
      </c>
      <c r="Y97" s="50">
        <f t="shared" si="18"/>
        <v>1615550</v>
      </c>
      <c r="Z97" s="50">
        <v>715451</v>
      </c>
      <c r="AA97" s="50">
        <v>2331001</v>
      </c>
      <c r="AB97" s="50">
        <f t="shared" si="19"/>
        <v>1323716</v>
      </c>
      <c r="AC97" s="50">
        <v>593284</v>
      </c>
      <c r="AD97" s="50">
        <v>1917000</v>
      </c>
      <c r="AE97" s="50">
        <f t="shared" si="20"/>
        <v>1231443</v>
      </c>
      <c r="AF97" s="50">
        <v>519557</v>
      </c>
      <c r="AG97" s="50">
        <v>1751000</v>
      </c>
      <c r="AH97" s="50">
        <f t="shared" si="21"/>
        <v>1179628</v>
      </c>
      <c r="AI97" s="50">
        <v>486372</v>
      </c>
      <c r="AJ97" s="50">
        <v>1666000</v>
      </c>
      <c r="AK97" s="50">
        <f t="shared" si="22"/>
        <v>1022494</v>
      </c>
      <c r="AL97" s="50">
        <v>452506</v>
      </c>
      <c r="AM97" s="386">
        <v>1475000</v>
      </c>
    </row>
    <row r="98" spans="1:39">
      <c r="A98" s="463">
        <v>94</v>
      </c>
      <c r="B98" s="50" t="s">
        <v>400</v>
      </c>
      <c r="C98" s="50" t="s">
        <v>401</v>
      </c>
      <c r="D98" s="50">
        <f t="shared" si="12"/>
        <v>21000</v>
      </c>
      <c r="E98" s="50">
        <v>11250</v>
      </c>
      <c r="F98" s="50">
        <v>32250</v>
      </c>
      <c r="G98" s="50">
        <f t="shared" si="13"/>
        <v>21480</v>
      </c>
      <c r="H98" s="50">
        <v>10230</v>
      </c>
      <c r="I98" s="50">
        <v>31710</v>
      </c>
      <c r="J98" s="50">
        <f t="shared" si="14"/>
        <v>19740</v>
      </c>
      <c r="K98" s="50">
        <v>9270</v>
      </c>
      <c r="L98" s="50">
        <v>29010</v>
      </c>
      <c r="M98" s="50">
        <f t="shared" si="15"/>
        <v>18450</v>
      </c>
      <c r="N98" s="50">
        <v>9660</v>
      </c>
      <c r="O98" s="50">
        <v>28110</v>
      </c>
      <c r="P98" s="50">
        <f t="shared" si="16"/>
        <v>23640</v>
      </c>
      <c r="Q98" s="50">
        <v>9930</v>
      </c>
      <c r="R98" s="50">
        <v>33570</v>
      </c>
      <c r="S98" s="50">
        <f t="shared" si="17"/>
        <v>23820</v>
      </c>
      <c r="T98" s="50">
        <v>10680</v>
      </c>
      <c r="U98" s="50">
        <v>34500</v>
      </c>
      <c r="V98" s="50">
        <f t="shared" si="23"/>
        <v>22470</v>
      </c>
      <c r="W98" s="50">
        <v>9630</v>
      </c>
      <c r="X98" s="50">
        <v>32100</v>
      </c>
      <c r="Y98" s="50">
        <f t="shared" si="18"/>
        <v>18375</v>
      </c>
      <c r="Z98" s="50">
        <v>9585</v>
      </c>
      <c r="AA98" s="50">
        <v>27960</v>
      </c>
      <c r="AB98" s="50">
        <f t="shared" si="19"/>
        <v>15300</v>
      </c>
      <c r="AC98" s="50">
        <v>11130</v>
      </c>
      <c r="AD98" s="50">
        <v>26430</v>
      </c>
      <c r="AE98" s="50">
        <f t="shared" si="20"/>
        <v>15855</v>
      </c>
      <c r="AF98" s="50">
        <v>11280</v>
      </c>
      <c r="AG98" s="50">
        <v>27135</v>
      </c>
      <c r="AH98" s="50">
        <f t="shared" si="21"/>
        <v>15555</v>
      </c>
      <c r="AI98" s="50">
        <v>10440</v>
      </c>
      <c r="AJ98" s="50">
        <v>25995</v>
      </c>
      <c r="AK98" s="50">
        <f t="shared" si="22"/>
        <v>14685</v>
      </c>
      <c r="AL98" s="50">
        <v>10080</v>
      </c>
      <c r="AM98" s="386">
        <v>24765</v>
      </c>
    </row>
    <row r="99" spans="1:39">
      <c r="A99" s="462">
        <v>95</v>
      </c>
      <c r="B99" s="50" t="s">
        <v>402</v>
      </c>
      <c r="C99" s="50" t="s">
        <v>403</v>
      </c>
      <c r="D99" s="50">
        <f t="shared" si="12"/>
        <v>157320</v>
      </c>
      <c r="E99" s="50">
        <v>59340</v>
      </c>
      <c r="F99" s="50">
        <v>216660</v>
      </c>
      <c r="G99" s="50">
        <f t="shared" si="13"/>
        <v>129300</v>
      </c>
      <c r="H99" s="50">
        <v>47790</v>
      </c>
      <c r="I99" s="50">
        <v>177090</v>
      </c>
      <c r="J99" s="50">
        <f t="shared" si="14"/>
        <v>111660</v>
      </c>
      <c r="K99" s="50">
        <v>41340</v>
      </c>
      <c r="L99" s="50">
        <v>153000</v>
      </c>
      <c r="M99" s="50">
        <f t="shared" si="15"/>
        <v>29550</v>
      </c>
      <c r="N99" s="50">
        <v>12600</v>
      </c>
      <c r="O99" s="50">
        <v>42150</v>
      </c>
      <c r="P99" s="50">
        <f t="shared" si="16"/>
        <v>30210</v>
      </c>
      <c r="Q99" s="50">
        <v>16800</v>
      </c>
      <c r="R99" s="50">
        <v>47010</v>
      </c>
      <c r="S99" s="50">
        <f t="shared" si="17"/>
        <v>26280</v>
      </c>
      <c r="T99" s="50">
        <v>15150</v>
      </c>
      <c r="U99" s="50">
        <v>41430</v>
      </c>
      <c r="V99" s="50">
        <f t="shared" si="23"/>
        <v>22560</v>
      </c>
      <c r="W99" s="50">
        <v>12870</v>
      </c>
      <c r="X99" s="50">
        <v>35430</v>
      </c>
      <c r="Y99" s="50">
        <f t="shared" si="18"/>
        <v>21270</v>
      </c>
      <c r="Z99" s="50">
        <v>13080</v>
      </c>
      <c r="AA99" s="50">
        <v>34350</v>
      </c>
      <c r="AB99" s="50">
        <f t="shared" si="19"/>
        <v>17850</v>
      </c>
      <c r="AC99" s="50">
        <v>11190</v>
      </c>
      <c r="AD99" s="50">
        <v>29040</v>
      </c>
      <c r="AE99" s="50">
        <f t="shared" si="20"/>
        <v>16230</v>
      </c>
      <c r="AF99" s="50">
        <v>10080</v>
      </c>
      <c r="AG99" s="50">
        <v>26310</v>
      </c>
      <c r="AH99" s="50">
        <f t="shared" si="21"/>
        <v>32490</v>
      </c>
      <c r="AI99" s="50">
        <v>21420</v>
      </c>
      <c r="AJ99" s="50">
        <v>53910</v>
      </c>
      <c r="AK99" s="50">
        <f t="shared" si="22"/>
        <v>18660</v>
      </c>
      <c r="AL99" s="50">
        <v>11190</v>
      </c>
      <c r="AM99" s="386">
        <v>29850</v>
      </c>
    </row>
    <row r="100" spans="1:39">
      <c r="A100" s="463">
        <v>96</v>
      </c>
      <c r="B100" s="50" t="s">
        <v>268</v>
      </c>
      <c r="C100" s="50" t="s">
        <v>269</v>
      </c>
      <c r="D100" s="50">
        <f t="shared" si="12"/>
        <v>93951</v>
      </c>
      <c r="E100" s="50">
        <v>32436</v>
      </c>
      <c r="F100" s="50">
        <v>126387</v>
      </c>
      <c r="G100" s="50">
        <f t="shared" si="13"/>
        <v>81405</v>
      </c>
      <c r="H100" s="50">
        <v>30303</v>
      </c>
      <c r="I100" s="50">
        <v>111708</v>
      </c>
      <c r="J100" s="50">
        <f t="shared" si="14"/>
        <v>61488</v>
      </c>
      <c r="K100" s="50">
        <v>24489</v>
      </c>
      <c r="L100" s="50">
        <v>85977</v>
      </c>
      <c r="M100" s="50">
        <f t="shared" si="15"/>
        <v>59400</v>
      </c>
      <c r="N100" s="50">
        <v>28305</v>
      </c>
      <c r="O100" s="50">
        <v>87705</v>
      </c>
      <c r="P100" s="50">
        <f t="shared" si="16"/>
        <v>61182</v>
      </c>
      <c r="Q100" s="50">
        <v>33966</v>
      </c>
      <c r="R100" s="50">
        <v>95148</v>
      </c>
      <c r="S100" s="50">
        <f t="shared" si="17"/>
        <v>55764</v>
      </c>
      <c r="T100" s="50">
        <v>34470</v>
      </c>
      <c r="U100" s="50">
        <v>90234</v>
      </c>
      <c r="V100" s="50">
        <f t="shared" si="23"/>
        <v>50436</v>
      </c>
      <c r="W100" s="50">
        <v>33318</v>
      </c>
      <c r="X100" s="50">
        <v>83754</v>
      </c>
      <c r="Y100" s="50">
        <f t="shared" si="18"/>
        <v>61758</v>
      </c>
      <c r="Z100" s="50">
        <v>36711</v>
      </c>
      <c r="AA100" s="50">
        <v>98469</v>
      </c>
      <c r="AB100" s="50">
        <f t="shared" si="19"/>
        <v>57150</v>
      </c>
      <c r="AC100" s="50">
        <v>37134</v>
      </c>
      <c r="AD100" s="50">
        <v>94284</v>
      </c>
      <c r="AE100" s="50">
        <f t="shared" si="20"/>
        <v>67230</v>
      </c>
      <c r="AF100" s="50">
        <v>39564</v>
      </c>
      <c r="AG100" s="50">
        <v>106794</v>
      </c>
      <c r="AH100" s="50">
        <f t="shared" si="21"/>
        <v>61065</v>
      </c>
      <c r="AI100" s="50">
        <v>38691</v>
      </c>
      <c r="AJ100" s="50">
        <v>99756</v>
      </c>
      <c r="AK100" s="50">
        <f t="shared" si="22"/>
        <v>49311</v>
      </c>
      <c r="AL100" s="50">
        <v>33219</v>
      </c>
      <c r="AM100" s="386">
        <v>82530</v>
      </c>
    </row>
    <row r="101" spans="1:39">
      <c r="A101" s="462">
        <v>97</v>
      </c>
      <c r="B101" s="50" t="s">
        <v>651</v>
      </c>
      <c r="C101" s="50" t="s">
        <v>652</v>
      </c>
      <c r="D101" s="50">
        <f t="shared" si="12"/>
        <v>6336</v>
      </c>
      <c r="E101" s="50">
        <v>2400</v>
      </c>
      <c r="F101" s="50">
        <v>8736</v>
      </c>
      <c r="G101" s="50">
        <f t="shared" si="13"/>
        <v>6306</v>
      </c>
      <c r="H101" s="50">
        <v>2148</v>
      </c>
      <c r="I101" s="50">
        <v>8454</v>
      </c>
      <c r="J101" s="50">
        <f t="shared" si="14"/>
        <v>4848</v>
      </c>
      <c r="K101" s="50">
        <v>1674</v>
      </c>
      <c r="L101" s="50">
        <v>6522</v>
      </c>
      <c r="M101" s="50">
        <f t="shared" si="15"/>
        <v>10776</v>
      </c>
      <c r="N101" s="50">
        <v>1668</v>
      </c>
      <c r="O101" s="50">
        <v>12444</v>
      </c>
      <c r="P101" s="50">
        <f t="shared" si="16"/>
        <v>100014</v>
      </c>
      <c r="Q101" s="50">
        <v>2490</v>
      </c>
      <c r="R101" s="50">
        <v>102504</v>
      </c>
      <c r="S101" s="50">
        <f t="shared" si="17"/>
        <v>253380</v>
      </c>
      <c r="T101" s="50">
        <v>3120</v>
      </c>
      <c r="U101" s="50">
        <v>256500</v>
      </c>
      <c r="V101" s="50">
        <f t="shared" si="23"/>
        <v>256140</v>
      </c>
      <c r="W101" s="50">
        <v>2640</v>
      </c>
      <c r="X101" s="50">
        <v>258780</v>
      </c>
      <c r="Y101" s="50">
        <f t="shared" si="18"/>
        <v>9420</v>
      </c>
      <c r="Z101" s="50">
        <v>3180</v>
      </c>
      <c r="AA101" s="50">
        <v>12600</v>
      </c>
      <c r="AB101" s="50">
        <f t="shared" si="19"/>
        <v>5040</v>
      </c>
      <c r="AC101" s="50">
        <v>3180</v>
      </c>
      <c r="AD101" s="50">
        <v>8220</v>
      </c>
      <c r="AE101" s="50">
        <f t="shared" si="20"/>
        <v>4560</v>
      </c>
      <c r="AF101" s="50">
        <v>3180</v>
      </c>
      <c r="AG101" s="50">
        <v>7740</v>
      </c>
      <c r="AH101" s="50">
        <f t="shared" si="21"/>
        <v>5550</v>
      </c>
      <c r="AI101" s="50">
        <v>3330</v>
      </c>
      <c r="AJ101" s="50">
        <v>8880</v>
      </c>
      <c r="AK101" s="50">
        <f t="shared" si="22"/>
        <v>4890</v>
      </c>
      <c r="AL101" s="50">
        <v>2880</v>
      </c>
      <c r="AM101" s="386">
        <v>7770</v>
      </c>
    </row>
    <row r="102" spans="1:39">
      <c r="A102" s="463">
        <v>98</v>
      </c>
      <c r="B102" s="50" t="s">
        <v>404</v>
      </c>
      <c r="C102" s="50" t="s">
        <v>405</v>
      </c>
      <c r="D102" s="50">
        <f t="shared" si="12"/>
        <v>3791</v>
      </c>
      <c r="E102" s="50">
        <v>1406</v>
      </c>
      <c r="F102" s="50">
        <v>5197</v>
      </c>
      <c r="G102" s="50">
        <f t="shared" si="13"/>
        <v>3363</v>
      </c>
      <c r="H102" s="50">
        <v>1193</v>
      </c>
      <c r="I102" s="50">
        <v>4556</v>
      </c>
      <c r="J102" s="50">
        <f t="shared" si="14"/>
        <v>3195</v>
      </c>
      <c r="K102" s="50">
        <v>1125</v>
      </c>
      <c r="L102" s="50">
        <v>4320</v>
      </c>
      <c r="M102" s="50">
        <f t="shared" si="15"/>
        <v>3252</v>
      </c>
      <c r="N102" s="50">
        <v>1327</v>
      </c>
      <c r="O102" s="50">
        <v>4579</v>
      </c>
      <c r="P102" s="50">
        <f t="shared" si="16"/>
        <v>23940</v>
      </c>
      <c r="Q102" s="50">
        <v>2205</v>
      </c>
      <c r="R102" s="50">
        <v>26145</v>
      </c>
      <c r="S102" s="50">
        <f t="shared" si="17"/>
        <v>68130</v>
      </c>
      <c r="T102" s="50">
        <v>2678</v>
      </c>
      <c r="U102" s="50">
        <v>70808</v>
      </c>
      <c r="V102" s="50">
        <f t="shared" si="23"/>
        <v>96289</v>
      </c>
      <c r="W102" s="50">
        <v>3229</v>
      </c>
      <c r="X102" s="50">
        <v>99518</v>
      </c>
      <c r="Y102" s="50">
        <f t="shared" si="18"/>
        <v>34469</v>
      </c>
      <c r="Z102" s="50">
        <v>3263</v>
      </c>
      <c r="AA102" s="50">
        <v>37732</v>
      </c>
      <c r="AB102" s="50">
        <f t="shared" si="19"/>
        <v>6007</v>
      </c>
      <c r="AC102" s="50">
        <v>3443</v>
      </c>
      <c r="AD102" s="50">
        <v>9450</v>
      </c>
      <c r="AE102" s="50">
        <f t="shared" si="20"/>
        <v>5568</v>
      </c>
      <c r="AF102" s="50">
        <v>2993</v>
      </c>
      <c r="AG102" s="50">
        <v>8561</v>
      </c>
      <c r="AH102" s="50">
        <f t="shared" si="21"/>
        <v>5017</v>
      </c>
      <c r="AI102" s="50">
        <v>2914</v>
      </c>
      <c r="AJ102" s="50">
        <v>7931</v>
      </c>
      <c r="AK102" s="50">
        <f t="shared" si="22"/>
        <v>4253</v>
      </c>
      <c r="AL102" s="50">
        <v>2441</v>
      </c>
      <c r="AM102" s="386">
        <v>6694</v>
      </c>
    </row>
    <row r="103" spans="1:39">
      <c r="A103" s="462">
        <v>99</v>
      </c>
      <c r="B103" s="50" t="s">
        <v>406</v>
      </c>
      <c r="C103" s="50" t="s">
        <v>407</v>
      </c>
      <c r="D103" s="50">
        <f t="shared" si="12"/>
        <v>3540</v>
      </c>
      <c r="E103" s="50">
        <v>1290</v>
      </c>
      <c r="F103" s="50">
        <v>4830</v>
      </c>
      <c r="G103" s="50">
        <f t="shared" si="13"/>
        <v>2850</v>
      </c>
      <c r="H103" s="50">
        <v>1080</v>
      </c>
      <c r="I103" s="50">
        <v>3930</v>
      </c>
      <c r="J103" s="50">
        <f t="shared" si="14"/>
        <v>2700</v>
      </c>
      <c r="K103" s="50">
        <v>930</v>
      </c>
      <c r="L103" s="50">
        <v>3630</v>
      </c>
      <c r="M103" s="50">
        <f t="shared" si="15"/>
        <v>2040</v>
      </c>
      <c r="N103" s="50">
        <v>1050</v>
      </c>
      <c r="O103" s="50">
        <v>3090</v>
      </c>
      <c r="P103" s="50">
        <f t="shared" si="16"/>
        <v>50940</v>
      </c>
      <c r="Q103" s="50">
        <v>1920</v>
      </c>
      <c r="R103" s="50">
        <v>52860</v>
      </c>
      <c r="S103" s="50">
        <f t="shared" si="17"/>
        <v>81570</v>
      </c>
      <c r="T103" s="50">
        <v>1980</v>
      </c>
      <c r="U103" s="50">
        <v>83550</v>
      </c>
      <c r="V103" s="50">
        <f t="shared" si="23"/>
        <v>67500</v>
      </c>
      <c r="W103" s="50">
        <v>2550</v>
      </c>
      <c r="X103" s="50">
        <v>70050</v>
      </c>
      <c r="Y103" s="50">
        <f t="shared" si="18"/>
        <v>5460</v>
      </c>
      <c r="Z103" s="50">
        <v>2700</v>
      </c>
      <c r="AA103" s="50">
        <v>8160</v>
      </c>
      <c r="AB103" s="50">
        <f t="shared" si="19"/>
        <v>5220</v>
      </c>
      <c r="AC103" s="50">
        <v>3240</v>
      </c>
      <c r="AD103" s="50">
        <v>8460</v>
      </c>
      <c r="AE103" s="50">
        <f t="shared" si="20"/>
        <v>5250</v>
      </c>
      <c r="AF103" s="50">
        <v>3150</v>
      </c>
      <c r="AG103" s="50">
        <v>8400</v>
      </c>
      <c r="AH103" s="50">
        <f t="shared" si="21"/>
        <v>8610</v>
      </c>
      <c r="AI103" s="50">
        <v>0</v>
      </c>
      <c r="AJ103" s="50">
        <v>8610</v>
      </c>
      <c r="AK103" s="50">
        <f t="shared" si="22"/>
        <v>2220</v>
      </c>
      <c r="AL103" s="50">
        <v>4800</v>
      </c>
      <c r="AM103" s="386">
        <v>7020</v>
      </c>
    </row>
    <row r="104" spans="1:39">
      <c r="A104" s="463">
        <v>100</v>
      </c>
      <c r="B104" s="50" t="s">
        <v>408</v>
      </c>
      <c r="C104" s="50" t="s">
        <v>409</v>
      </c>
      <c r="D104" s="50">
        <f t="shared" si="12"/>
        <v>68340</v>
      </c>
      <c r="E104" s="50">
        <v>24000</v>
      </c>
      <c r="F104" s="50">
        <v>92340</v>
      </c>
      <c r="G104" s="50">
        <f t="shared" si="13"/>
        <v>122910</v>
      </c>
      <c r="H104" s="50">
        <v>31620</v>
      </c>
      <c r="I104" s="50">
        <v>154530</v>
      </c>
      <c r="J104" s="50">
        <f t="shared" si="14"/>
        <v>187380</v>
      </c>
      <c r="K104" s="50">
        <v>48930</v>
      </c>
      <c r="L104" s="50">
        <v>236310</v>
      </c>
      <c r="M104" s="50">
        <f t="shared" si="15"/>
        <v>170820</v>
      </c>
      <c r="N104" s="50">
        <v>53670</v>
      </c>
      <c r="O104" s="50">
        <v>224490</v>
      </c>
      <c r="P104" s="50">
        <f t="shared" si="16"/>
        <v>155670</v>
      </c>
      <c r="Q104" s="50">
        <v>61830</v>
      </c>
      <c r="R104" s="50">
        <v>217500</v>
      </c>
      <c r="S104" s="50">
        <f t="shared" si="17"/>
        <v>152130</v>
      </c>
      <c r="T104" s="50">
        <v>62760</v>
      </c>
      <c r="U104" s="50">
        <v>214890</v>
      </c>
      <c r="V104" s="50">
        <f t="shared" si="23"/>
        <v>108480</v>
      </c>
      <c r="W104" s="50">
        <v>39540</v>
      </c>
      <c r="X104" s="50">
        <v>148020</v>
      </c>
      <c r="Y104" s="50">
        <f t="shared" si="18"/>
        <v>87330</v>
      </c>
      <c r="Z104" s="50">
        <v>38370</v>
      </c>
      <c r="AA104" s="50">
        <v>125700</v>
      </c>
      <c r="AB104" s="50">
        <f t="shared" si="19"/>
        <v>56280</v>
      </c>
      <c r="AC104" s="50">
        <v>28290</v>
      </c>
      <c r="AD104" s="50">
        <v>84570</v>
      </c>
      <c r="AE104" s="50">
        <f t="shared" si="20"/>
        <v>63780</v>
      </c>
      <c r="AF104" s="50">
        <v>32910</v>
      </c>
      <c r="AG104" s="50">
        <v>96690</v>
      </c>
      <c r="AH104" s="50">
        <f t="shared" si="21"/>
        <v>74910</v>
      </c>
      <c r="AI104" s="50">
        <v>38520</v>
      </c>
      <c r="AJ104" s="50">
        <v>113430</v>
      </c>
      <c r="AK104" s="50">
        <f t="shared" si="22"/>
        <v>59460</v>
      </c>
      <c r="AL104" s="50">
        <v>30120</v>
      </c>
      <c r="AM104" s="386">
        <v>89580</v>
      </c>
    </row>
    <row r="105" spans="1:39">
      <c r="A105" s="462">
        <v>101</v>
      </c>
      <c r="B105" s="50" t="s">
        <v>653</v>
      </c>
      <c r="C105" s="50" t="s">
        <v>270</v>
      </c>
      <c r="D105" s="50">
        <f t="shared" si="12"/>
        <v>0</v>
      </c>
      <c r="E105" s="50">
        <v>0</v>
      </c>
      <c r="F105" s="50"/>
      <c r="G105" s="50">
        <f t="shared" si="13"/>
        <v>0</v>
      </c>
      <c r="H105" s="50"/>
      <c r="I105" s="50"/>
      <c r="J105" s="50">
        <f t="shared" si="14"/>
        <v>0</v>
      </c>
      <c r="K105" s="50"/>
      <c r="L105" s="50"/>
      <c r="M105" s="50">
        <f t="shared" si="15"/>
        <v>0</v>
      </c>
      <c r="N105" s="50"/>
      <c r="O105" s="50"/>
      <c r="P105" s="50">
        <f t="shared" si="16"/>
        <v>0</v>
      </c>
      <c r="Q105" s="50"/>
      <c r="R105" s="50"/>
      <c r="S105" s="50">
        <f t="shared" si="17"/>
        <v>0</v>
      </c>
      <c r="T105" s="50"/>
      <c r="U105" s="50"/>
      <c r="V105" s="50">
        <f>X105-W105</f>
        <v>0</v>
      </c>
      <c r="W105" s="50"/>
      <c r="X105" s="50"/>
      <c r="Y105" s="50">
        <f t="shared" si="18"/>
        <v>0</v>
      </c>
      <c r="Z105" s="50"/>
      <c r="AA105" s="50"/>
      <c r="AB105" s="50">
        <f t="shared" si="19"/>
        <v>4320</v>
      </c>
      <c r="AC105" s="50">
        <v>3600</v>
      </c>
      <c r="AD105" s="50">
        <v>7920</v>
      </c>
      <c r="AE105" s="50">
        <f t="shared" si="20"/>
        <v>5760</v>
      </c>
      <c r="AF105" s="50">
        <v>4080</v>
      </c>
      <c r="AG105" s="50">
        <v>9840</v>
      </c>
      <c r="AH105" s="50">
        <f t="shared" si="21"/>
        <v>8280</v>
      </c>
      <c r="AI105" s="50">
        <v>5160</v>
      </c>
      <c r="AJ105" s="50">
        <v>13440</v>
      </c>
      <c r="AK105" s="50">
        <f t="shared" si="22"/>
        <v>9240</v>
      </c>
      <c r="AL105" s="50">
        <v>5880</v>
      </c>
      <c r="AM105" s="386">
        <v>15120</v>
      </c>
    </row>
    <row r="106" spans="1:39">
      <c r="A106" s="463">
        <v>102</v>
      </c>
      <c r="B106" s="50" t="s">
        <v>410</v>
      </c>
      <c r="C106" s="50" t="s">
        <v>411</v>
      </c>
      <c r="D106" s="50">
        <f t="shared" si="12"/>
        <v>0</v>
      </c>
      <c r="E106" s="50">
        <v>0</v>
      </c>
      <c r="F106" s="50"/>
      <c r="G106" s="50">
        <f t="shared" si="13"/>
        <v>0</v>
      </c>
      <c r="H106" s="50"/>
      <c r="I106" s="50"/>
      <c r="J106" s="50">
        <f t="shared" si="14"/>
        <v>0</v>
      </c>
      <c r="K106" s="50"/>
      <c r="L106" s="50"/>
      <c r="M106" s="50">
        <f t="shared" si="15"/>
        <v>0</v>
      </c>
      <c r="N106" s="50"/>
      <c r="O106" s="50"/>
      <c r="P106" s="50">
        <f t="shared" si="16"/>
        <v>0</v>
      </c>
      <c r="Q106" s="50"/>
      <c r="R106" s="50"/>
      <c r="S106" s="50">
        <f t="shared" si="17"/>
        <v>0</v>
      </c>
      <c r="T106" s="50"/>
      <c r="U106" s="50"/>
      <c r="V106" s="50">
        <f t="shared" ref="V106" si="24">X106-W106</f>
        <v>0</v>
      </c>
      <c r="W106" s="50"/>
      <c r="X106" s="50"/>
      <c r="Y106" s="50">
        <f t="shared" si="18"/>
        <v>0</v>
      </c>
      <c r="Z106" s="50"/>
      <c r="AA106" s="50"/>
      <c r="AB106" s="50">
        <f t="shared" si="19"/>
        <v>0</v>
      </c>
      <c r="AC106" s="50">
        <v>0</v>
      </c>
      <c r="AD106" s="50">
        <v>0</v>
      </c>
      <c r="AE106" s="50">
        <f t="shared" si="20"/>
        <v>16941</v>
      </c>
      <c r="AF106" s="50">
        <v>0</v>
      </c>
      <c r="AG106" s="50">
        <v>16941</v>
      </c>
      <c r="AH106" s="50">
        <f t="shared" si="21"/>
        <v>115682</v>
      </c>
      <c r="AI106" s="50">
        <v>0</v>
      </c>
      <c r="AJ106" s="50">
        <v>115682</v>
      </c>
      <c r="AK106" s="50">
        <f t="shared" si="22"/>
        <v>133876</v>
      </c>
      <c r="AL106" s="50">
        <v>0</v>
      </c>
      <c r="AM106" s="386">
        <v>133876</v>
      </c>
    </row>
    <row r="107" spans="1:39">
      <c r="A107" s="462">
        <v>103</v>
      </c>
      <c r="B107" s="50" t="s">
        <v>654</v>
      </c>
      <c r="C107" s="50" t="s">
        <v>655</v>
      </c>
      <c r="D107" s="50">
        <f t="shared" si="12"/>
        <v>1546740</v>
      </c>
      <c r="E107" s="50">
        <v>493020</v>
      </c>
      <c r="F107" s="50">
        <v>2039760</v>
      </c>
      <c r="G107" s="50">
        <f t="shared" si="13"/>
        <v>1438290</v>
      </c>
      <c r="H107" s="50">
        <v>330840</v>
      </c>
      <c r="I107" s="50">
        <v>1769130</v>
      </c>
      <c r="J107" s="50">
        <f t="shared" si="14"/>
        <v>964620</v>
      </c>
      <c r="K107" s="50">
        <v>44460</v>
      </c>
      <c r="L107" s="50">
        <v>1009080</v>
      </c>
      <c r="M107" s="50">
        <f t="shared" si="15"/>
        <v>1217250</v>
      </c>
      <c r="N107" s="50">
        <v>254250</v>
      </c>
      <c r="O107" s="50">
        <v>1471500</v>
      </c>
      <c r="P107" s="50">
        <f t="shared" si="16"/>
        <v>1338570</v>
      </c>
      <c r="Q107" s="50">
        <v>367380</v>
      </c>
      <c r="R107" s="50">
        <v>1705950</v>
      </c>
      <c r="S107" s="50">
        <f t="shared" si="17"/>
        <v>1462410</v>
      </c>
      <c r="T107" s="50">
        <v>464670</v>
      </c>
      <c r="U107" s="50">
        <v>1927080</v>
      </c>
      <c r="V107" s="50">
        <f>X107-W107</f>
        <v>1341585</v>
      </c>
      <c r="W107" s="50">
        <v>435195</v>
      </c>
      <c r="X107" s="50">
        <v>1776780</v>
      </c>
      <c r="Y107" s="50">
        <f t="shared" si="18"/>
        <v>1320525</v>
      </c>
      <c r="Z107" s="50">
        <v>628470</v>
      </c>
      <c r="AA107" s="50">
        <v>1948995</v>
      </c>
      <c r="AB107" s="50">
        <f t="shared" si="19"/>
        <v>1400805</v>
      </c>
      <c r="AC107" s="50">
        <v>606915</v>
      </c>
      <c r="AD107" s="50">
        <v>2007720</v>
      </c>
      <c r="AE107" s="50">
        <f t="shared" si="20"/>
        <v>1235250</v>
      </c>
      <c r="AF107" s="50">
        <v>590805</v>
      </c>
      <c r="AG107" s="50">
        <v>1826055</v>
      </c>
      <c r="AH107" s="50">
        <f t="shared" si="21"/>
        <v>1252170</v>
      </c>
      <c r="AI107" s="50">
        <v>602415</v>
      </c>
      <c r="AJ107" s="50">
        <v>1854585</v>
      </c>
      <c r="AK107" s="50">
        <f t="shared" si="22"/>
        <v>1334790</v>
      </c>
      <c r="AL107" s="50">
        <v>673515</v>
      </c>
      <c r="AM107" s="386">
        <v>2008305</v>
      </c>
    </row>
    <row r="108" spans="1:39">
      <c r="A108" s="463">
        <v>104</v>
      </c>
      <c r="B108" s="50" t="s">
        <v>412</v>
      </c>
      <c r="C108" s="50" t="s">
        <v>413</v>
      </c>
      <c r="D108" s="50">
        <f t="shared" si="12"/>
        <v>0</v>
      </c>
      <c r="E108" s="50">
        <v>0</v>
      </c>
      <c r="F108" s="50">
        <v>0</v>
      </c>
      <c r="G108" s="50">
        <f t="shared" si="13"/>
        <v>0</v>
      </c>
      <c r="H108" s="50">
        <v>0</v>
      </c>
      <c r="I108" s="50">
        <v>0</v>
      </c>
      <c r="J108" s="50">
        <f t="shared" si="14"/>
        <v>0</v>
      </c>
      <c r="K108" s="50">
        <v>0</v>
      </c>
      <c r="L108" s="50">
        <v>0</v>
      </c>
      <c r="M108" s="50">
        <f t="shared" si="15"/>
        <v>0</v>
      </c>
      <c r="N108" s="50">
        <v>0</v>
      </c>
      <c r="O108" s="50">
        <v>0</v>
      </c>
      <c r="P108" s="50">
        <f t="shared" si="16"/>
        <v>0</v>
      </c>
      <c r="Q108" s="50">
        <v>0</v>
      </c>
      <c r="R108" s="50">
        <v>0</v>
      </c>
      <c r="S108" s="50">
        <f t="shared" si="17"/>
        <v>0</v>
      </c>
      <c r="T108" s="50">
        <v>0</v>
      </c>
      <c r="U108" s="50">
        <v>0</v>
      </c>
      <c r="V108" s="50">
        <f t="shared" ref="V108:V171" si="25">X108-W108</f>
        <v>0</v>
      </c>
      <c r="W108" s="50">
        <v>0</v>
      </c>
      <c r="X108" s="50">
        <v>0</v>
      </c>
      <c r="Y108" s="50">
        <f t="shared" si="18"/>
        <v>0</v>
      </c>
      <c r="Z108" s="50">
        <v>0</v>
      </c>
      <c r="AA108" s="50">
        <v>0</v>
      </c>
      <c r="AB108" s="50">
        <f t="shared" si="19"/>
        <v>0</v>
      </c>
      <c r="AC108" s="50">
        <v>0</v>
      </c>
      <c r="AD108" s="50">
        <v>0</v>
      </c>
      <c r="AE108" s="50">
        <f t="shared" si="20"/>
        <v>0</v>
      </c>
      <c r="AF108" s="50">
        <v>0</v>
      </c>
      <c r="AG108" s="50">
        <v>0</v>
      </c>
      <c r="AH108" s="50">
        <f t="shared" si="21"/>
        <v>0</v>
      </c>
      <c r="AI108" s="50">
        <v>0</v>
      </c>
      <c r="AJ108" s="50">
        <v>0</v>
      </c>
      <c r="AK108" s="50">
        <f t="shared" si="22"/>
        <v>0</v>
      </c>
      <c r="AL108" s="50">
        <v>0</v>
      </c>
      <c r="AM108" s="386">
        <v>0</v>
      </c>
    </row>
    <row r="109" spans="1:39">
      <c r="A109" s="462">
        <v>105</v>
      </c>
      <c r="B109" s="50" t="s">
        <v>414</v>
      </c>
      <c r="C109" s="50" t="s">
        <v>415</v>
      </c>
      <c r="D109" s="50">
        <f t="shared" si="12"/>
        <v>89704</v>
      </c>
      <c r="E109" s="50">
        <v>35138</v>
      </c>
      <c r="F109" s="50">
        <v>124842</v>
      </c>
      <c r="G109" s="50">
        <f t="shared" si="13"/>
        <v>78212</v>
      </c>
      <c r="H109" s="50">
        <v>33337</v>
      </c>
      <c r="I109" s="50">
        <v>111549</v>
      </c>
      <c r="J109" s="50">
        <f t="shared" si="14"/>
        <v>102889.98999999999</v>
      </c>
      <c r="K109" s="50">
        <v>32198</v>
      </c>
      <c r="L109" s="50">
        <v>135087.99</v>
      </c>
      <c r="M109" s="50">
        <f t="shared" si="15"/>
        <v>139980</v>
      </c>
      <c r="N109" s="50">
        <v>41250</v>
      </c>
      <c r="O109" s="50">
        <v>181230</v>
      </c>
      <c r="P109" s="50">
        <f t="shared" si="16"/>
        <v>168705</v>
      </c>
      <c r="Q109" s="50">
        <v>74865</v>
      </c>
      <c r="R109" s="50">
        <v>243570</v>
      </c>
      <c r="S109" s="50">
        <f t="shared" si="17"/>
        <v>291210</v>
      </c>
      <c r="T109" s="50">
        <v>161220</v>
      </c>
      <c r="U109" s="50">
        <v>452430</v>
      </c>
      <c r="V109" s="50">
        <f t="shared" si="25"/>
        <v>257595</v>
      </c>
      <c r="W109" s="50">
        <v>132930</v>
      </c>
      <c r="X109" s="50">
        <v>390525</v>
      </c>
      <c r="Y109" s="50">
        <f t="shared" si="18"/>
        <v>168135</v>
      </c>
      <c r="Z109" s="50">
        <v>91260</v>
      </c>
      <c r="AA109" s="50">
        <v>259395</v>
      </c>
      <c r="AB109" s="50">
        <f t="shared" si="19"/>
        <v>410865</v>
      </c>
      <c r="AC109" s="50">
        <v>224325</v>
      </c>
      <c r="AD109" s="50">
        <v>635190</v>
      </c>
      <c r="AE109" s="50">
        <f t="shared" si="20"/>
        <v>362925</v>
      </c>
      <c r="AF109" s="50">
        <v>192060</v>
      </c>
      <c r="AG109" s="50">
        <v>554985</v>
      </c>
      <c r="AH109" s="50">
        <f t="shared" si="21"/>
        <v>362025</v>
      </c>
      <c r="AI109" s="50">
        <v>201480</v>
      </c>
      <c r="AJ109" s="50">
        <v>563505</v>
      </c>
      <c r="AK109" s="50">
        <f t="shared" si="22"/>
        <v>287070</v>
      </c>
      <c r="AL109" s="50">
        <v>153405</v>
      </c>
      <c r="AM109" s="386">
        <v>440475</v>
      </c>
    </row>
    <row r="110" spans="1:39">
      <c r="A110" s="463">
        <v>106</v>
      </c>
      <c r="B110" s="50" t="s">
        <v>416</v>
      </c>
      <c r="C110" s="50" t="s">
        <v>272</v>
      </c>
      <c r="D110" s="50">
        <f t="shared" si="12"/>
        <v>406950</v>
      </c>
      <c r="E110" s="50">
        <v>111150</v>
      </c>
      <c r="F110" s="50">
        <v>518100</v>
      </c>
      <c r="G110" s="50">
        <f t="shared" si="13"/>
        <v>406680</v>
      </c>
      <c r="H110" s="50">
        <v>111420</v>
      </c>
      <c r="I110" s="50">
        <v>518100</v>
      </c>
      <c r="J110" s="50">
        <f t="shared" si="14"/>
        <v>383760</v>
      </c>
      <c r="K110" s="50">
        <v>105990</v>
      </c>
      <c r="L110" s="50">
        <v>489750</v>
      </c>
      <c r="M110" s="50">
        <f t="shared" si="15"/>
        <v>433560</v>
      </c>
      <c r="N110" s="50">
        <v>132180</v>
      </c>
      <c r="O110" s="50">
        <v>565740</v>
      </c>
      <c r="P110" s="50">
        <f t="shared" si="16"/>
        <v>450630</v>
      </c>
      <c r="Q110" s="50">
        <v>126540</v>
      </c>
      <c r="R110" s="50">
        <v>577170</v>
      </c>
      <c r="S110" s="50">
        <f t="shared" si="17"/>
        <v>468240</v>
      </c>
      <c r="T110" s="50">
        <v>132510</v>
      </c>
      <c r="U110" s="50">
        <v>600750</v>
      </c>
      <c r="V110" s="50">
        <f t="shared" si="25"/>
        <v>456270</v>
      </c>
      <c r="W110" s="50">
        <v>127650</v>
      </c>
      <c r="X110" s="50">
        <v>583920</v>
      </c>
      <c r="Y110" s="50">
        <f t="shared" si="18"/>
        <v>440850</v>
      </c>
      <c r="Z110" s="50">
        <v>120450</v>
      </c>
      <c r="AA110" s="50">
        <v>561300</v>
      </c>
      <c r="AB110" s="50">
        <f t="shared" si="19"/>
        <v>444120</v>
      </c>
      <c r="AC110" s="50">
        <v>117330</v>
      </c>
      <c r="AD110" s="50">
        <v>561450</v>
      </c>
      <c r="AE110" s="50">
        <f t="shared" si="20"/>
        <v>423300</v>
      </c>
      <c r="AF110" s="50">
        <v>123120</v>
      </c>
      <c r="AG110" s="50">
        <v>546420</v>
      </c>
      <c r="AH110" s="50">
        <f t="shared" si="21"/>
        <v>386310</v>
      </c>
      <c r="AI110" s="50">
        <v>157515</v>
      </c>
      <c r="AJ110" s="50">
        <v>543825</v>
      </c>
      <c r="AK110" s="50">
        <f t="shared" si="22"/>
        <v>375180</v>
      </c>
      <c r="AL110" s="50">
        <v>160725</v>
      </c>
      <c r="AM110" s="386">
        <v>535905</v>
      </c>
    </row>
    <row r="111" spans="1:39">
      <c r="A111" s="462">
        <v>107</v>
      </c>
      <c r="B111" s="50" t="s">
        <v>417</v>
      </c>
      <c r="C111" s="50" t="s">
        <v>418</v>
      </c>
      <c r="D111" s="50">
        <f t="shared" si="12"/>
        <v>1997990</v>
      </c>
      <c r="E111" s="50">
        <v>665530</v>
      </c>
      <c r="F111" s="50">
        <v>2663520</v>
      </c>
      <c r="G111" s="50">
        <f t="shared" si="13"/>
        <v>1773510</v>
      </c>
      <c r="H111" s="50">
        <v>584170</v>
      </c>
      <c r="I111" s="50">
        <v>2357680</v>
      </c>
      <c r="J111" s="50">
        <f t="shared" si="14"/>
        <v>1682290</v>
      </c>
      <c r="K111" s="50">
        <v>569920</v>
      </c>
      <c r="L111" s="50">
        <v>2252210</v>
      </c>
      <c r="M111" s="50">
        <f t="shared" si="15"/>
        <v>1036460</v>
      </c>
      <c r="N111" s="50">
        <v>360580</v>
      </c>
      <c r="O111" s="50">
        <v>1397040</v>
      </c>
      <c r="P111" s="50">
        <f t="shared" si="16"/>
        <v>736590</v>
      </c>
      <c r="Q111" s="50">
        <v>261500</v>
      </c>
      <c r="R111" s="50">
        <v>998090</v>
      </c>
      <c r="S111" s="50">
        <f t="shared" si="17"/>
        <v>240200</v>
      </c>
      <c r="T111" s="50">
        <v>67200</v>
      </c>
      <c r="U111" s="50">
        <v>307400</v>
      </c>
      <c r="V111" s="50">
        <f t="shared" si="25"/>
        <v>58040</v>
      </c>
      <c r="W111" s="50">
        <v>16230</v>
      </c>
      <c r="X111" s="50">
        <v>74270</v>
      </c>
      <c r="Y111" s="50">
        <f t="shared" si="18"/>
        <v>432620</v>
      </c>
      <c r="Z111" s="50">
        <v>199440</v>
      </c>
      <c r="AA111" s="50">
        <v>632060</v>
      </c>
      <c r="AB111" s="50">
        <f t="shared" si="19"/>
        <v>258610</v>
      </c>
      <c r="AC111" s="50">
        <v>2320</v>
      </c>
      <c r="AD111" s="50">
        <v>260930</v>
      </c>
      <c r="AE111" s="50">
        <f t="shared" si="20"/>
        <v>383590</v>
      </c>
      <c r="AF111" s="50">
        <v>107430</v>
      </c>
      <c r="AG111" s="50">
        <v>491020</v>
      </c>
      <c r="AH111" s="50">
        <f t="shared" si="21"/>
        <v>125940</v>
      </c>
      <c r="AI111" s="50">
        <v>35270</v>
      </c>
      <c r="AJ111" s="50">
        <v>161210</v>
      </c>
      <c r="AK111" s="50">
        <f t="shared" si="22"/>
        <v>239580</v>
      </c>
      <c r="AL111" s="50">
        <v>3790</v>
      </c>
      <c r="AM111" s="386">
        <v>243370</v>
      </c>
    </row>
    <row r="112" spans="1:39">
      <c r="A112" s="463">
        <v>108</v>
      </c>
      <c r="B112" s="50" t="s">
        <v>419</v>
      </c>
      <c r="C112" s="50" t="s">
        <v>420</v>
      </c>
      <c r="D112" s="50">
        <f t="shared" si="12"/>
        <v>0</v>
      </c>
      <c r="E112" s="50">
        <v>0</v>
      </c>
      <c r="F112" s="50">
        <v>0</v>
      </c>
      <c r="G112" s="50">
        <f t="shared" si="13"/>
        <v>0</v>
      </c>
      <c r="H112" s="50">
        <v>0</v>
      </c>
      <c r="I112" s="50">
        <v>0</v>
      </c>
      <c r="J112" s="50">
        <f t="shared" si="14"/>
        <v>0</v>
      </c>
      <c r="K112" s="50">
        <v>0</v>
      </c>
      <c r="L112" s="50">
        <v>0</v>
      </c>
      <c r="M112" s="50">
        <f t="shared" si="15"/>
        <v>0</v>
      </c>
      <c r="N112" s="50">
        <v>0</v>
      </c>
      <c r="O112" s="50">
        <v>0</v>
      </c>
      <c r="P112" s="50">
        <f t="shared" si="16"/>
        <v>0</v>
      </c>
      <c r="Q112" s="50">
        <v>0</v>
      </c>
      <c r="R112" s="50">
        <v>0</v>
      </c>
      <c r="S112" s="50">
        <f t="shared" si="17"/>
        <v>0</v>
      </c>
      <c r="T112" s="50">
        <v>0</v>
      </c>
      <c r="U112" s="50">
        <v>0</v>
      </c>
      <c r="V112" s="50">
        <f t="shared" si="25"/>
        <v>0</v>
      </c>
      <c r="W112" s="50">
        <v>0</v>
      </c>
      <c r="X112" s="50">
        <v>0</v>
      </c>
      <c r="Y112" s="50">
        <f t="shared" si="18"/>
        <v>0</v>
      </c>
      <c r="Z112" s="50">
        <v>0</v>
      </c>
      <c r="AA112" s="50">
        <v>0</v>
      </c>
      <c r="AB112" s="50">
        <f t="shared" si="19"/>
        <v>0</v>
      </c>
      <c r="AC112" s="50">
        <v>0</v>
      </c>
      <c r="AD112" s="50">
        <v>0</v>
      </c>
      <c r="AE112" s="50">
        <f t="shared" si="20"/>
        <v>0</v>
      </c>
      <c r="AF112" s="50">
        <v>0</v>
      </c>
      <c r="AG112" s="50">
        <v>0</v>
      </c>
      <c r="AH112" s="50">
        <f t="shared" si="21"/>
        <v>0</v>
      </c>
      <c r="AI112" s="50">
        <v>0</v>
      </c>
      <c r="AJ112" s="50">
        <v>0</v>
      </c>
      <c r="AK112" s="50">
        <f t="shared" si="22"/>
        <v>0</v>
      </c>
      <c r="AL112" s="50">
        <v>0</v>
      </c>
      <c r="AM112" s="386">
        <v>0</v>
      </c>
    </row>
    <row r="113" spans="1:39">
      <c r="A113" s="462">
        <v>109</v>
      </c>
      <c r="B113" s="50" t="s">
        <v>656</v>
      </c>
      <c r="C113" s="50" t="s">
        <v>601</v>
      </c>
      <c r="D113" s="50">
        <f t="shared" si="12"/>
        <v>4836000</v>
      </c>
      <c r="E113" s="50">
        <v>0</v>
      </c>
      <c r="F113" s="50">
        <v>4836000</v>
      </c>
      <c r="G113" s="50">
        <f t="shared" si="13"/>
        <v>4367040</v>
      </c>
      <c r="H113" s="50">
        <v>0</v>
      </c>
      <c r="I113" s="50">
        <v>4367040</v>
      </c>
      <c r="J113" s="50">
        <f t="shared" si="14"/>
        <v>4431360</v>
      </c>
      <c r="K113" s="50">
        <v>0</v>
      </c>
      <c r="L113" s="50">
        <v>4431360</v>
      </c>
      <c r="M113" s="50">
        <f t="shared" si="15"/>
        <v>4956360</v>
      </c>
      <c r="N113" s="50">
        <v>0</v>
      </c>
      <c r="O113" s="50">
        <v>4956360</v>
      </c>
      <c r="P113" s="50">
        <f t="shared" si="16"/>
        <v>7946040</v>
      </c>
      <c r="Q113" s="50">
        <v>0</v>
      </c>
      <c r="R113" s="50">
        <v>7946040</v>
      </c>
      <c r="S113" s="50">
        <f t="shared" si="17"/>
        <v>4524000</v>
      </c>
      <c r="T113" s="50">
        <v>0</v>
      </c>
      <c r="U113" s="50">
        <v>4524000</v>
      </c>
      <c r="V113" s="50">
        <f t="shared" si="25"/>
        <v>4850400</v>
      </c>
      <c r="W113" s="50">
        <v>0</v>
      </c>
      <c r="X113" s="50">
        <v>4850400</v>
      </c>
      <c r="Y113" s="50">
        <f t="shared" si="18"/>
        <v>5222640</v>
      </c>
      <c r="Z113" s="50">
        <v>0</v>
      </c>
      <c r="AA113" s="50">
        <v>5222640</v>
      </c>
      <c r="AB113" s="50">
        <f t="shared" si="19"/>
        <v>4682760</v>
      </c>
      <c r="AC113" s="50">
        <v>0</v>
      </c>
      <c r="AD113" s="50">
        <v>4682760</v>
      </c>
      <c r="AE113" s="50">
        <f t="shared" si="20"/>
        <v>4869600</v>
      </c>
      <c r="AF113" s="50">
        <v>0</v>
      </c>
      <c r="AG113" s="50">
        <v>4869600</v>
      </c>
      <c r="AH113" s="50">
        <f t="shared" si="21"/>
        <v>5003760</v>
      </c>
      <c r="AI113" s="50">
        <v>0</v>
      </c>
      <c r="AJ113" s="50">
        <v>5003760</v>
      </c>
      <c r="AK113" s="50">
        <f t="shared" si="22"/>
        <v>4680960</v>
      </c>
      <c r="AL113" s="50">
        <v>0</v>
      </c>
      <c r="AM113" s="386">
        <v>4680960</v>
      </c>
    </row>
    <row r="114" spans="1:39">
      <c r="A114" s="463">
        <v>110</v>
      </c>
      <c r="B114" s="50" t="s">
        <v>421</v>
      </c>
      <c r="C114" s="50" t="s">
        <v>422</v>
      </c>
      <c r="D114" s="50">
        <f t="shared" si="12"/>
        <v>0</v>
      </c>
      <c r="E114" s="50">
        <v>0</v>
      </c>
      <c r="F114" s="50">
        <v>0</v>
      </c>
      <c r="G114" s="50">
        <f t="shared" si="13"/>
        <v>0</v>
      </c>
      <c r="H114" s="50">
        <v>0</v>
      </c>
      <c r="I114" s="50">
        <v>0</v>
      </c>
      <c r="J114" s="50">
        <f t="shared" si="14"/>
        <v>0</v>
      </c>
      <c r="K114" s="50">
        <v>0</v>
      </c>
      <c r="L114" s="50">
        <v>0</v>
      </c>
      <c r="M114" s="50">
        <f t="shared" si="15"/>
        <v>0</v>
      </c>
      <c r="N114" s="50">
        <v>0</v>
      </c>
      <c r="O114" s="50">
        <v>0</v>
      </c>
      <c r="P114" s="50">
        <f t="shared" si="16"/>
        <v>0</v>
      </c>
      <c r="Q114" s="50">
        <v>0</v>
      </c>
      <c r="R114" s="50">
        <v>0</v>
      </c>
      <c r="S114" s="50">
        <f t="shared" si="17"/>
        <v>0</v>
      </c>
      <c r="T114" s="50">
        <v>0</v>
      </c>
      <c r="U114" s="50">
        <v>0</v>
      </c>
      <c r="V114" s="50">
        <f t="shared" si="25"/>
        <v>0</v>
      </c>
      <c r="W114" s="50">
        <v>0</v>
      </c>
      <c r="X114" s="50">
        <v>0</v>
      </c>
      <c r="Y114" s="50">
        <f t="shared" si="18"/>
        <v>0</v>
      </c>
      <c r="Z114" s="50">
        <v>0</v>
      </c>
      <c r="AA114" s="50">
        <v>0</v>
      </c>
      <c r="AB114" s="50">
        <f t="shared" si="19"/>
        <v>0</v>
      </c>
      <c r="AC114" s="50">
        <v>0</v>
      </c>
      <c r="AD114" s="50">
        <v>0</v>
      </c>
      <c r="AE114" s="50">
        <f t="shared" si="20"/>
        <v>0</v>
      </c>
      <c r="AF114" s="50">
        <v>0</v>
      </c>
      <c r="AG114" s="50">
        <v>0</v>
      </c>
      <c r="AH114" s="50">
        <f t="shared" si="21"/>
        <v>0</v>
      </c>
      <c r="AI114" s="50">
        <v>0</v>
      </c>
      <c r="AJ114" s="50">
        <v>0</v>
      </c>
      <c r="AK114" s="50">
        <f t="shared" si="22"/>
        <v>0</v>
      </c>
      <c r="AL114" s="50">
        <v>0</v>
      </c>
      <c r="AM114" s="386">
        <v>0</v>
      </c>
    </row>
    <row r="115" spans="1:39">
      <c r="A115" s="462">
        <v>111</v>
      </c>
      <c r="B115" s="50" t="s">
        <v>423</v>
      </c>
      <c r="C115" s="50" t="s">
        <v>275</v>
      </c>
      <c r="D115" s="50">
        <f t="shared" si="12"/>
        <v>283395</v>
      </c>
      <c r="E115" s="50">
        <v>74320</v>
      </c>
      <c r="F115" s="50">
        <v>357715</v>
      </c>
      <c r="G115" s="50">
        <f t="shared" si="13"/>
        <v>252000</v>
      </c>
      <c r="H115" s="50">
        <v>78300</v>
      </c>
      <c r="I115" s="50">
        <v>330300</v>
      </c>
      <c r="J115" s="50">
        <f t="shared" si="14"/>
        <v>274200</v>
      </c>
      <c r="K115" s="50">
        <v>78560</v>
      </c>
      <c r="L115" s="50">
        <v>352760</v>
      </c>
      <c r="M115" s="50">
        <f t="shared" si="15"/>
        <v>239400</v>
      </c>
      <c r="N115" s="50">
        <v>106320</v>
      </c>
      <c r="O115" s="50">
        <v>345720</v>
      </c>
      <c r="P115" s="50">
        <f t="shared" si="16"/>
        <v>268180</v>
      </c>
      <c r="Q115" s="50">
        <v>113420</v>
      </c>
      <c r="R115" s="50">
        <v>381600</v>
      </c>
      <c r="S115" s="50">
        <f t="shared" si="17"/>
        <v>255260</v>
      </c>
      <c r="T115" s="50">
        <v>109000</v>
      </c>
      <c r="U115" s="50">
        <v>364260</v>
      </c>
      <c r="V115" s="50">
        <f t="shared" si="25"/>
        <v>244100</v>
      </c>
      <c r="W115" s="50">
        <v>105160</v>
      </c>
      <c r="X115" s="50">
        <v>349260</v>
      </c>
      <c r="Y115" s="50">
        <f t="shared" si="18"/>
        <v>242580</v>
      </c>
      <c r="Z115" s="50">
        <v>95520</v>
      </c>
      <c r="AA115" s="50">
        <v>338100</v>
      </c>
      <c r="AB115" s="50">
        <f t="shared" si="19"/>
        <v>231580</v>
      </c>
      <c r="AC115" s="50">
        <v>80440</v>
      </c>
      <c r="AD115" s="50">
        <v>312020</v>
      </c>
      <c r="AE115" s="50">
        <f t="shared" si="20"/>
        <v>249220</v>
      </c>
      <c r="AF115" s="50">
        <v>75040</v>
      </c>
      <c r="AG115" s="50">
        <v>324260</v>
      </c>
      <c r="AH115" s="50">
        <f t="shared" si="21"/>
        <v>272900</v>
      </c>
      <c r="AI115" s="50">
        <v>81820</v>
      </c>
      <c r="AJ115" s="50">
        <v>354720</v>
      </c>
      <c r="AK115" s="50">
        <f t="shared" si="22"/>
        <v>243580</v>
      </c>
      <c r="AL115" s="50">
        <v>35220</v>
      </c>
      <c r="AM115" s="386">
        <v>278800</v>
      </c>
    </row>
    <row r="116" spans="1:39">
      <c r="A116" s="463">
        <v>112</v>
      </c>
      <c r="B116" s="50" t="s">
        <v>657</v>
      </c>
      <c r="C116" s="50" t="s">
        <v>658</v>
      </c>
      <c r="D116" s="50">
        <f t="shared" si="12"/>
        <v>0</v>
      </c>
      <c r="E116" s="50">
        <v>0</v>
      </c>
      <c r="F116" s="50">
        <v>0</v>
      </c>
      <c r="G116" s="50">
        <f t="shared" si="13"/>
        <v>0</v>
      </c>
      <c r="H116" s="50">
        <v>0</v>
      </c>
      <c r="I116" s="50">
        <v>0</v>
      </c>
      <c r="J116" s="50">
        <f t="shared" si="14"/>
        <v>0</v>
      </c>
      <c r="K116" s="50">
        <v>0</v>
      </c>
      <c r="L116" s="50">
        <v>0</v>
      </c>
      <c r="M116" s="50">
        <f t="shared" si="15"/>
        <v>0</v>
      </c>
      <c r="N116" s="50">
        <v>0</v>
      </c>
      <c r="O116" s="50">
        <v>0</v>
      </c>
      <c r="P116" s="50">
        <f t="shared" si="16"/>
        <v>0</v>
      </c>
      <c r="Q116" s="50">
        <v>0</v>
      </c>
      <c r="R116" s="50">
        <v>0</v>
      </c>
      <c r="S116" s="50">
        <f t="shared" si="17"/>
        <v>0</v>
      </c>
      <c r="T116" s="50">
        <v>0</v>
      </c>
      <c r="U116" s="50">
        <v>0</v>
      </c>
      <c r="V116" s="50">
        <f t="shared" si="25"/>
        <v>0</v>
      </c>
      <c r="W116" s="50">
        <v>0</v>
      </c>
      <c r="X116" s="50">
        <v>0</v>
      </c>
      <c r="Y116" s="50">
        <f t="shared" si="18"/>
        <v>0</v>
      </c>
      <c r="Z116" s="50">
        <v>0</v>
      </c>
      <c r="AA116" s="50">
        <v>0</v>
      </c>
      <c r="AB116" s="50">
        <f t="shared" si="19"/>
        <v>0</v>
      </c>
      <c r="AC116" s="50">
        <v>0</v>
      </c>
      <c r="AD116" s="50">
        <v>0</v>
      </c>
      <c r="AE116" s="50">
        <f t="shared" si="20"/>
        <v>0</v>
      </c>
      <c r="AF116" s="50">
        <v>0</v>
      </c>
      <c r="AG116" s="50">
        <v>0</v>
      </c>
      <c r="AH116" s="50">
        <f t="shared" si="21"/>
        <v>0</v>
      </c>
      <c r="AI116" s="50">
        <v>0</v>
      </c>
      <c r="AJ116" s="50">
        <v>0</v>
      </c>
      <c r="AK116" s="50">
        <f t="shared" si="22"/>
        <v>0</v>
      </c>
      <c r="AL116" s="50">
        <v>0</v>
      </c>
      <c r="AM116" s="386">
        <v>0</v>
      </c>
    </row>
    <row r="117" spans="1:39">
      <c r="A117" s="462">
        <v>113</v>
      </c>
      <c r="B117" s="50" t="s">
        <v>424</v>
      </c>
      <c r="C117" s="50" t="s">
        <v>425</v>
      </c>
      <c r="D117" s="50">
        <f t="shared" si="12"/>
        <v>844590</v>
      </c>
      <c r="E117" s="50">
        <v>297660</v>
      </c>
      <c r="F117" s="50">
        <v>1142250</v>
      </c>
      <c r="G117" s="50">
        <f t="shared" si="13"/>
        <v>817290</v>
      </c>
      <c r="H117" s="50">
        <v>312870</v>
      </c>
      <c r="I117" s="50">
        <v>1130160</v>
      </c>
      <c r="J117" s="50">
        <f t="shared" si="14"/>
        <v>219000</v>
      </c>
      <c r="K117" s="50">
        <v>47460</v>
      </c>
      <c r="L117" s="50">
        <v>266460</v>
      </c>
      <c r="M117" s="50">
        <f t="shared" si="15"/>
        <v>93930</v>
      </c>
      <c r="N117" s="50">
        <v>15930</v>
      </c>
      <c r="O117" s="50">
        <v>109860</v>
      </c>
      <c r="P117" s="50">
        <f t="shared" si="16"/>
        <v>90300</v>
      </c>
      <c r="Q117" s="50">
        <v>28170</v>
      </c>
      <c r="R117" s="50">
        <v>118470</v>
      </c>
      <c r="S117" s="50">
        <f t="shared" si="17"/>
        <v>59790</v>
      </c>
      <c r="T117" s="50">
        <v>28470</v>
      </c>
      <c r="U117" s="50">
        <v>88260</v>
      </c>
      <c r="V117" s="50">
        <f t="shared" si="25"/>
        <v>60360</v>
      </c>
      <c r="W117" s="50">
        <v>27720</v>
      </c>
      <c r="X117" s="50">
        <v>88080</v>
      </c>
      <c r="Y117" s="50">
        <f t="shared" si="18"/>
        <v>56040</v>
      </c>
      <c r="Z117" s="50">
        <v>25350</v>
      </c>
      <c r="AA117" s="50">
        <v>81390</v>
      </c>
      <c r="AB117" s="50">
        <f t="shared" si="19"/>
        <v>52020</v>
      </c>
      <c r="AC117" s="50">
        <v>25020</v>
      </c>
      <c r="AD117" s="50">
        <v>77040</v>
      </c>
      <c r="AE117" s="50">
        <f t="shared" si="20"/>
        <v>61080</v>
      </c>
      <c r="AF117" s="50">
        <v>28380</v>
      </c>
      <c r="AG117" s="50">
        <v>89460</v>
      </c>
      <c r="AH117" s="50">
        <f t="shared" si="21"/>
        <v>58980</v>
      </c>
      <c r="AI117" s="50">
        <v>28710</v>
      </c>
      <c r="AJ117" s="50">
        <v>87690</v>
      </c>
      <c r="AK117" s="50">
        <f t="shared" si="22"/>
        <v>58290</v>
      </c>
      <c r="AL117" s="50">
        <v>26460</v>
      </c>
      <c r="AM117" s="386">
        <v>84750</v>
      </c>
    </row>
    <row r="118" spans="1:39">
      <c r="A118" s="463">
        <v>114</v>
      </c>
      <c r="B118" s="50" t="s">
        <v>274</v>
      </c>
      <c r="C118" s="50" t="s">
        <v>275</v>
      </c>
      <c r="D118" s="50">
        <f t="shared" si="12"/>
        <v>101375</v>
      </c>
      <c r="E118" s="50">
        <v>21295</v>
      </c>
      <c r="F118" s="50">
        <v>122670</v>
      </c>
      <c r="G118" s="50">
        <f t="shared" si="13"/>
        <v>76305</v>
      </c>
      <c r="H118" s="50">
        <v>19500</v>
      </c>
      <c r="I118" s="50">
        <v>95805</v>
      </c>
      <c r="J118" s="50">
        <f t="shared" si="14"/>
        <v>65265</v>
      </c>
      <c r="K118" s="50">
        <v>14975</v>
      </c>
      <c r="L118" s="50">
        <v>80240</v>
      </c>
      <c r="M118" s="50">
        <f t="shared" si="15"/>
        <v>90970</v>
      </c>
      <c r="N118" s="50">
        <v>32145</v>
      </c>
      <c r="O118" s="50">
        <v>123115</v>
      </c>
      <c r="P118" s="50">
        <f t="shared" si="16"/>
        <v>131300</v>
      </c>
      <c r="Q118" s="50">
        <v>55630</v>
      </c>
      <c r="R118" s="50">
        <v>186930</v>
      </c>
      <c r="S118" s="50">
        <f t="shared" si="17"/>
        <v>113460</v>
      </c>
      <c r="T118" s="50">
        <v>51945</v>
      </c>
      <c r="U118" s="50">
        <v>165405</v>
      </c>
      <c r="V118" s="50">
        <f t="shared" si="25"/>
        <v>120580</v>
      </c>
      <c r="W118" s="50">
        <v>51660</v>
      </c>
      <c r="X118" s="50">
        <v>172240</v>
      </c>
      <c r="Y118" s="50">
        <f t="shared" si="18"/>
        <v>120620</v>
      </c>
      <c r="Z118" s="50">
        <v>57040</v>
      </c>
      <c r="AA118" s="50">
        <v>177660</v>
      </c>
      <c r="AB118" s="50">
        <f t="shared" si="19"/>
        <v>88740</v>
      </c>
      <c r="AC118" s="50">
        <v>44440</v>
      </c>
      <c r="AD118" s="50">
        <v>133180</v>
      </c>
      <c r="AE118" s="50">
        <f t="shared" si="20"/>
        <v>79540</v>
      </c>
      <c r="AF118" s="50">
        <v>22320</v>
      </c>
      <c r="AG118" s="50">
        <v>101860</v>
      </c>
      <c r="AH118" s="50">
        <f t="shared" si="21"/>
        <v>62580</v>
      </c>
      <c r="AI118" s="50">
        <v>23840</v>
      </c>
      <c r="AJ118" s="50">
        <v>86420</v>
      </c>
      <c r="AK118" s="50">
        <f t="shared" si="22"/>
        <v>62860</v>
      </c>
      <c r="AL118" s="50">
        <v>22040</v>
      </c>
      <c r="AM118" s="386">
        <v>84900</v>
      </c>
    </row>
    <row r="119" spans="1:39">
      <c r="A119" s="462">
        <v>115</v>
      </c>
      <c r="B119" s="50" t="s">
        <v>426</v>
      </c>
      <c r="C119" s="50" t="s">
        <v>427</v>
      </c>
      <c r="D119" s="50">
        <f t="shared" si="12"/>
        <v>0</v>
      </c>
      <c r="E119" s="50">
        <v>0</v>
      </c>
      <c r="F119" s="50">
        <v>0</v>
      </c>
      <c r="G119" s="50">
        <f t="shared" si="13"/>
        <v>0</v>
      </c>
      <c r="H119" s="50">
        <v>0</v>
      </c>
      <c r="I119" s="50">
        <v>0</v>
      </c>
      <c r="J119" s="50">
        <f t="shared" si="14"/>
        <v>0</v>
      </c>
      <c r="K119" s="50">
        <v>0</v>
      </c>
      <c r="L119" s="50">
        <v>0</v>
      </c>
      <c r="M119" s="50">
        <f t="shared" si="15"/>
        <v>0</v>
      </c>
      <c r="N119" s="50">
        <v>0</v>
      </c>
      <c r="O119" s="50">
        <v>0</v>
      </c>
      <c r="P119" s="50">
        <f t="shared" si="16"/>
        <v>0</v>
      </c>
      <c r="Q119" s="50">
        <v>0</v>
      </c>
      <c r="R119" s="50">
        <v>0</v>
      </c>
      <c r="S119" s="50">
        <f t="shared" si="17"/>
        <v>0</v>
      </c>
      <c r="T119" s="50">
        <v>0</v>
      </c>
      <c r="U119" s="50">
        <v>0</v>
      </c>
      <c r="V119" s="50">
        <f t="shared" si="25"/>
        <v>0</v>
      </c>
      <c r="W119" s="50">
        <v>0</v>
      </c>
      <c r="X119" s="50">
        <v>0</v>
      </c>
      <c r="Y119" s="50">
        <f t="shared" si="18"/>
        <v>0</v>
      </c>
      <c r="Z119" s="50">
        <v>0</v>
      </c>
      <c r="AA119" s="50">
        <v>0</v>
      </c>
      <c r="AB119" s="50">
        <f t="shared" si="19"/>
        <v>0</v>
      </c>
      <c r="AC119" s="50">
        <v>0</v>
      </c>
      <c r="AD119" s="50">
        <v>0</v>
      </c>
      <c r="AE119" s="50">
        <f t="shared" si="20"/>
        <v>0</v>
      </c>
      <c r="AF119" s="50">
        <v>0</v>
      </c>
      <c r="AG119" s="50">
        <v>0</v>
      </c>
      <c r="AH119" s="50">
        <f t="shared" si="21"/>
        <v>0</v>
      </c>
      <c r="AI119" s="50">
        <v>0</v>
      </c>
      <c r="AJ119" s="50">
        <v>0</v>
      </c>
      <c r="AK119" s="50">
        <f t="shared" si="22"/>
        <v>0</v>
      </c>
      <c r="AL119" s="50">
        <v>0</v>
      </c>
      <c r="AM119" s="386">
        <v>0</v>
      </c>
    </row>
    <row r="120" spans="1:39">
      <c r="A120" s="463">
        <v>116</v>
      </c>
      <c r="B120" s="50" t="s">
        <v>428</v>
      </c>
      <c r="C120" s="50" t="s">
        <v>429</v>
      </c>
      <c r="D120" s="50">
        <f t="shared" si="12"/>
        <v>594990</v>
      </c>
      <c r="E120" s="50">
        <v>146880</v>
      </c>
      <c r="F120" s="50">
        <v>741870</v>
      </c>
      <c r="G120" s="50">
        <f t="shared" si="13"/>
        <v>589410</v>
      </c>
      <c r="H120" s="50">
        <v>139590</v>
      </c>
      <c r="I120" s="50">
        <v>729000</v>
      </c>
      <c r="J120" s="50">
        <f t="shared" si="14"/>
        <v>587790</v>
      </c>
      <c r="K120" s="50">
        <v>152280</v>
      </c>
      <c r="L120" s="50">
        <v>740070</v>
      </c>
      <c r="M120" s="50">
        <f t="shared" si="15"/>
        <v>596160</v>
      </c>
      <c r="N120" s="50">
        <v>157590</v>
      </c>
      <c r="O120" s="50">
        <v>753750</v>
      </c>
      <c r="P120" s="50">
        <f t="shared" si="16"/>
        <v>594810</v>
      </c>
      <c r="Q120" s="50">
        <v>153900</v>
      </c>
      <c r="R120" s="50">
        <v>748710</v>
      </c>
      <c r="S120" s="50">
        <f t="shared" si="17"/>
        <v>606240</v>
      </c>
      <c r="T120" s="50">
        <v>152010</v>
      </c>
      <c r="U120" s="50">
        <v>758250</v>
      </c>
      <c r="V120" s="50">
        <f t="shared" si="25"/>
        <v>604620</v>
      </c>
      <c r="W120" s="50">
        <v>145800</v>
      </c>
      <c r="X120" s="50">
        <v>750420</v>
      </c>
      <c r="Y120" s="50">
        <f t="shared" si="18"/>
        <v>513585</v>
      </c>
      <c r="Z120" s="50">
        <v>166590</v>
      </c>
      <c r="AA120" s="50">
        <v>680175</v>
      </c>
      <c r="AB120" s="50">
        <f t="shared" si="19"/>
        <v>449505</v>
      </c>
      <c r="AC120" s="50">
        <v>145575</v>
      </c>
      <c r="AD120" s="50">
        <v>595080</v>
      </c>
      <c r="AE120" s="50">
        <f t="shared" si="20"/>
        <v>470475</v>
      </c>
      <c r="AF120" s="50">
        <v>151605</v>
      </c>
      <c r="AG120" s="50">
        <v>622080</v>
      </c>
      <c r="AH120" s="50">
        <f t="shared" si="21"/>
        <v>432540</v>
      </c>
      <c r="AI120" s="50">
        <v>144315</v>
      </c>
      <c r="AJ120" s="50">
        <v>576855</v>
      </c>
      <c r="AK120" s="50">
        <f t="shared" si="22"/>
        <v>465660</v>
      </c>
      <c r="AL120" s="50">
        <v>149220</v>
      </c>
      <c r="AM120" s="386">
        <v>614880</v>
      </c>
    </row>
    <row r="121" spans="1:39">
      <c r="A121" s="462">
        <v>117</v>
      </c>
      <c r="B121" s="50" t="s">
        <v>659</v>
      </c>
      <c r="C121" s="50" t="s">
        <v>660</v>
      </c>
      <c r="D121" s="50">
        <f t="shared" si="12"/>
        <v>259106</v>
      </c>
      <c r="E121" s="50">
        <v>2034200</v>
      </c>
      <c r="F121" s="50">
        <v>2293306</v>
      </c>
      <c r="G121" s="50">
        <f t="shared" si="13"/>
        <v>137226</v>
      </c>
      <c r="H121" s="50">
        <v>269600</v>
      </c>
      <c r="I121" s="50">
        <v>406826</v>
      </c>
      <c r="J121" s="50">
        <f t="shared" si="14"/>
        <v>149835.09999999998</v>
      </c>
      <c r="K121" s="50">
        <v>217000</v>
      </c>
      <c r="L121" s="50">
        <v>366835.1</v>
      </c>
      <c r="M121" s="50">
        <f t="shared" si="15"/>
        <v>205534.19999999995</v>
      </c>
      <c r="N121" s="50">
        <v>204900</v>
      </c>
      <c r="O121" s="50">
        <v>410434.19999999995</v>
      </c>
      <c r="P121" s="50">
        <f t="shared" si="16"/>
        <v>-7129.5</v>
      </c>
      <c r="Q121" s="50">
        <v>113600</v>
      </c>
      <c r="R121" s="50">
        <v>106470.5</v>
      </c>
      <c r="S121" s="50">
        <f t="shared" si="17"/>
        <v>2800</v>
      </c>
      <c r="T121" s="50">
        <v>900</v>
      </c>
      <c r="U121" s="50">
        <v>3700</v>
      </c>
      <c r="V121" s="50">
        <f t="shared" si="25"/>
        <v>137446.90000000002</v>
      </c>
      <c r="W121" s="50">
        <v>184500</v>
      </c>
      <c r="X121" s="50">
        <v>321946.90000000002</v>
      </c>
      <c r="Y121" s="50">
        <f t="shared" si="18"/>
        <v>7470</v>
      </c>
      <c r="Z121" s="50">
        <v>4400</v>
      </c>
      <c r="AA121" s="50">
        <v>11870</v>
      </c>
      <c r="AB121" s="50">
        <f t="shared" si="19"/>
        <v>916549.79999999981</v>
      </c>
      <c r="AC121" s="50">
        <v>1374110</v>
      </c>
      <c r="AD121" s="50">
        <v>2290659.7999999998</v>
      </c>
      <c r="AE121" s="50">
        <f t="shared" si="20"/>
        <v>-654347</v>
      </c>
      <c r="AF121" s="50">
        <v>2808400</v>
      </c>
      <c r="AG121" s="50">
        <v>2154053</v>
      </c>
      <c r="AH121" s="50">
        <f t="shared" si="21"/>
        <v>206182.2</v>
      </c>
      <c r="AI121" s="50">
        <v>154700</v>
      </c>
      <c r="AJ121" s="50">
        <v>360882.2</v>
      </c>
      <c r="AK121" s="50">
        <f t="shared" si="22"/>
        <v>166390</v>
      </c>
      <c r="AL121" s="50">
        <v>8910</v>
      </c>
      <c r="AM121" s="386">
        <v>175300</v>
      </c>
    </row>
    <row r="122" spans="1:39">
      <c r="A122" s="463">
        <v>118</v>
      </c>
      <c r="B122" s="50" t="s">
        <v>430</v>
      </c>
      <c r="C122" s="50" t="s">
        <v>431</v>
      </c>
      <c r="D122" s="50">
        <f t="shared" si="12"/>
        <v>149610</v>
      </c>
      <c r="E122" s="50">
        <v>13950</v>
      </c>
      <c r="F122" s="50">
        <v>163560</v>
      </c>
      <c r="G122" s="50">
        <f t="shared" si="13"/>
        <v>131610</v>
      </c>
      <c r="H122" s="50">
        <v>18360</v>
      </c>
      <c r="I122" s="50">
        <v>149970</v>
      </c>
      <c r="J122" s="50">
        <f t="shared" si="14"/>
        <v>121140</v>
      </c>
      <c r="K122" s="50">
        <v>5850</v>
      </c>
      <c r="L122" s="50">
        <v>126990</v>
      </c>
      <c r="M122" s="50">
        <f t="shared" si="15"/>
        <v>125310</v>
      </c>
      <c r="N122" s="50">
        <v>5970</v>
      </c>
      <c r="O122" s="50">
        <v>131280</v>
      </c>
      <c r="P122" s="50">
        <f t="shared" si="16"/>
        <v>124710</v>
      </c>
      <c r="Q122" s="50">
        <v>5970</v>
      </c>
      <c r="R122" s="50">
        <v>130680</v>
      </c>
      <c r="S122" s="50">
        <f t="shared" si="17"/>
        <v>40350</v>
      </c>
      <c r="T122" s="50">
        <v>5640</v>
      </c>
      <c r="U122" s="50">
        <v>45990</v>
      </c>
      <c r="V122" s="50">
        <f t="shared" si="25"/>
        <v>28920</v>
      </c>
      <c r="W122" s="50">
        <v>4980</v>
      </c>
      <c r="X122" s="50">
        <v>33900</v>
      </c>
      <c r="Y122" s="50">
        <f t="shared" si="18"/>
        <v>132675</v>
      </c>
      <c r="Z122" s="50">
        <v>6285</v>
      </c>
      <c r="AA122" s="50">
        <v>138960</v>
      </c>
      <c r="AB122" s="50">
        <f t="shared" si="19"/>
        <v>110505</v>
      </c>
      <c r="AC122" s="50">
        <v>8475</v>
      </c>
      <c r="AD122" s="50">
        <v>118980</v>
      </c>
      <c r="AE122" s="50">
        <f t="shared" si="20"/>
        <v>61170</v>
      </c>
      <c r="AF122" s="50">
        <v>7185</v>
      </c>
      <c r="AG122" s="50">
        <v>68355</v>
      </c>
      <c r="AH122" s="50">
        <f t="shared" si="21"/>
        <v>54075</v>
      </c>
      <c r="AI122" s="50">
        <v>5025</v>
      </c>
      <c r="AJ122" s="50">
        <v>59100</v>
      </c>
      <c r="AK122" s="50">
        <f t="shared" si="22"/>
        <v>121455</v>
      </c>
      <c r="AL122" s="50">
        <v>6750</v>
      </c>
      <c r="AM122" s="386">
        <v>128205</v>
      </c>
    </row>
    <row r="123" spans="1:39">
      <c r="A123" s="462">
        <v>119</v>
      </c>
      <c r="B123" s="50" t="s">
        <v>661</v>
      </c>
      <c r="C123" s="50" t="s">
        <v>662</v>
      </c>
      <c r="D123" s="50">
        <f t="shared" si="12"/>
        <v>2021580</v>
      </c>
      <c r="E123" s="50">
        <v>691140</v>
      </c>
      <c r="F123" s="50">
        <v>2712720</v>
      </c>
      <c r="G123" s="50">
        <f t="shared" si="13"/>
        <v>1840080</v>
      </c>
      <c r="H123" s="50">
        <v>619920</v>
      </c>
      <c r="I123" s="50">
        <v>2460000</v>
      </c>
      <c r="J123" s="50">
        <f t="shared" si="14"/>
        <v>1917060</v>
      </c>
      <c r="K123" s="50">
        <v>638700</v>
      </c>
      <c r="L123" s="50">
        <v>2555760</v>
      </c>
      <c r="M123" s="50">
        <f t="shared" si="15"/>
        <v>1985040</v>
      </c>
      <c r="N123" s="50">
        <v>675960</v>
      </c>
      <c r="O123" s="50">
        <v>2661000</v>
      </c>
      <c r="P123" s="50">
        <f t="shared" si="16"/>
        <v>1091880</v>
      </c>
      <c r="Q123" s="50">
        <v>362160</v>
      </c>
      <c r="R123" s="50">
        <v>1454040</v>
      </c>
      <c r="S123" s="50">
        <f t="shared" si="17"/>
        <v>965640</v>
      </c>
      <c r="T123" s="50">
        <v>314460</v>
      </c>
      <c r="U123" s="50">
        <v>1280100</v>
      </c>
      <c r="V123" s="50">
        <f t="shared" si="25"/>
        <v>1094160</v>
      </c>
      <c r="W123" s="50">
        <v>370740</v>
      </c>
      <c r="X123" s="50">
        <v>1464900</v>
      </c>
      <c r="Y123" s="50">
        <f t="shared" si="18"/>
        <v>2030640</v>
      </c>
      <c r="Z123" s="50">
        <v>726000</v>
      </c>
      <c r="AA123" s="50">
        <v>2756640</v>
      </c>
      <c r="AB123" s="50">
        <f t="shared" si="19"/>
        <v>1724640</v>
      </c>
      <c r="AC123" s="50">
        <v>890100</v>
      </c>
      <c r="AD123" s="50">
        <v>2614740</v>
      </c>
      <c r="AE123" s="50">
        <f t="shared" si="20"/>
        <v>1859820</v>
      </c>
      <c r="AF123" s="50">
        <v>936780</v>
      </c>
      <c r="AG123" s="50">
        <v>2796600</v>
      </c>
      <c r="AH123" s="50">
        <f t="shared" si="21"/>
        <v>1884840</v>
      </c>
      <c r="AI123" s="50">
        <v>954420</v>
      </c>
      <c r="AJ123" s="50">
        <v>2839260</v>
      </c>
      <c r="AK123" s="50">
        <f t="shared" si="22"/>
        <v>1722600</v>
      </c>
      <c r="AL123" s="50">
        <v>890220</v>
      </c>
      <c r="AM123" s="386">
        <v>2612820</v>
      </c>
    </row>
    <row r="124" spans="1:39">
      <c r="A124" s="463">
        <v>120</v>
      </c>
      <c r="B124" s="50" t="s">
        <v>663</v>
      </c>
      <c r="C124" s="50" t="s">
        <v>664</v>
      </c>
      <c r="D124" s="50">
        <f t="shared" si="12"/>
        <v>0</v>
      </c>
      <c r="E124" s="50">
        <v>0</v>
      </c>
      <c r="F124" s="50">
        <v>0</v>
      </c>
      <c r="G124" s="50">
        <f t="shared" si="13"/>
        <v>0</v>
      </c>
      <c r="H124" s="50">
        <v>0</v>
      </c>
      <c r="I124" s="50">
        <v>0</v>
      </c>
      <c r="J124" s="50">
        <f t="shared" si="14"/>
        <v>0</v>
      </c>
      <c r="K124" s="50">
        <v>0</v>
      </c>
      <c r="L124" s="50">
        <v>0</v>
      </c>
      <c r="M124" s="50">
        <f t="shared" si="15"/>
        <v>0</v>
      </c>
      <c r="N124" s="50">
        <v>0</v>
      </c>
      <c r="O124" s="50">
        <v>0</v>
      </c>
      <c r="P124" s="50">
        <f t="shared" si="16"/>
        <v>0</v>
      </c>
      <c r="Q124" s="50">
        <v>0</v>
      </c>
      <c r="R124" s="50">
        <v>0</v>
      </c>
      <c r="S124" s="50">
        <f t="shared" si="17"/>
        <v>0</v>
      </c>
      <c r="T124" s="50">
        <v>0</v>
      </c>
      <c r="U124" s="50">
        <v>0</v>
      </c>
      <c r="V124" s="50">
        <f t="shared" si="25"/>
        <v>0</v>
      </c>
      <c r="W124" s="50">
        <v>0</v>
      </c>
      <c r="X124" s="50">
        <v>0</v>
      </c>
      <c r="Y124" s="50">
        <f t="shared" si="18"/>
        <v>0</v>
      </c>
      <c r="Z124" s="50">
        <v>0</v>
      </c>
      <c r="AA124" s="50">
        <v>0</v>
      </c>
      <c r="AB124" s="50">
        <f t="shared" si="19"/>
        <v>0</v>
      </c>
      <c r="AC124" s="50">
        <v>0</v>
      </c>
      <c r="AD124" s="50">
        <v>0</v>
      </c>
      <c r="AE124" s="50">
        <f t="shared" si="20"/>
        <v>0</v>
      </c>
      <c r="AF124" s="50">
        <v>0</v>
      </c>
      <c r="AG124" s="50">
        <v>0</v>
      </c>
      <c r="AH124" s="50">
        <f t="shared" si="21"/>
        <v>0</v>
      </c>
      <c r="AI124" s="50">
        <v>0</v>
      </c>
      <c r="AJ124" s="50">
        <v>0</v>
      </c>
      <c r="AK124" s="50">
        <f t="shared" si="22"/>
        <v>0</v>
      </c>
      <c r="AL124" s="50">
        <v>0</v>
      </c>
      <c r="AM124" s="386">
        <v>0</v>
      </c>
    </row>
    <row r="125" spans="1:39">
      <c r="A125" s="462">
        <v>121</v>
      </c>
      <c r="B125" s="50" t="s">
        <v>432</v>
      </c>
      <c r="C125" s="50" t="s">
        <v>433</v>
      </c>
      <c r="D125" s="50">
        <f t="shared" si="12"/>
        <v>350700</v>
      </c>
      <c r="E125" s="50">
        <v>10410</v>
      </c>
      <c r="F125" s="50">
        <v>361110</v>
      </c>
      <c r="G125" s="50">
        <f t="shared" si="13"/>
        <v>337560</v>
      </c>
      <c r="H125" s="50">
        <v>9690</v>
      </c>
      <c r="I125" s="50">
        <v>347250</v>
      </c>
      <c r="J125" s="50">
        <f t="shared" si="14"/>
        <v>295290</v>
      </c>
      <c r="K125" s="50">
        <v>11490</v>
      </c>
      <c r="L125" s="50">
        <v>306780</v>
      </c>
      <c r="M125" s="50">
        <f t="shared" si="15"/>
        <v>300930</v>
      </c>
      <c r="N125" s="50">
        <v>10590</v>
      </c>
      <c r="O125" s="50">
        <v>311520</v>
      </c>
      <c r="P125" s="50">
        <f t="shared" si="16"/>
        <v>15600</v>
      </c>
      <c r="Q125" s="50">
        <v>5190</v>
      </c>
      <c r="R125" s="50">
        <v>20790</v>
      </c>
      <c r="S125" s="50">
        <f t="shared" si="17"/>
        <v>10890</v>
      </c>
      <c r="T125" s="50">
        <v>4230</v>
      </c>
      <c r="U125" s="50">
        <v>15120</v>
      </c>
      <c r="V125" s="50">
        <f t="shared" si="25"/>
        <v>254565</v>
      </c>
      <c r="W125" s="50">
        <v>14070</v>
      </c>
      <c r="X125" s="50">
        <v>268635</v>
      </c>
      <c r="Y125" s="50">
        <f t="shared" si="18"/>
        <v>303990</v>
      </c>
      <c r="Z125" s="50">
        <v>18075</v>
      </c>
      <c r="AA125" s="50">
        <v>322065</v>
      </c>
      <c r="AB125" s="50">
        <f t="shared" si="19"/>
        <v>312495</v>
      </c>
      <c r="AC125" s="50">
        <v>14655</v>
      </c>
      <c r="AD125" s="50">
        <v>327150</v>
      </c>
      <c r="AE125" s="50">
        <f t="shared" si="20"/>
        <v>309870</v>
      </c>
      <c r="AF125" s="50">
        <v>31920</v>
      </c>
      <c r="AG125" s="50">
        <v>341790</v>
      </c>
      <c r="AH125" s="50">
        <f t="shared" si="21"/>
        <v>253350</v>
      </c>
      <c r="AI125" s="50">
        <v>17115</v>
      </c>
      <c r="AJ125" s="50">
        <v>270465</v>
      </c>
      <c r="AK125" s="50">
        <f t="shared" si="22"/>
        <v>204465</v>
      </c>
      <c r="AL125" s="50">
        <v>9195</v>
      </c>
      <c r="AM125" s="386">
        <v>213660</v>
      </c>
    </row>
    <row r="126" spans="1:39">
      <c r="A126" s="463">
        <v>122</v>
      </c>
      <c r="B126" s="50" t="s">
        <v>434</v>
      </c>
      <c r="C126" s="50" t="s">
        <v>435</v>
      </c>
      <c r="D126" s="50">
        <f t="shared" si="12"/>
        <v>201924</v>
      </c>
      <c r="E126" s="50">
        <v>5238</v>
      </c>
      <c r="F126" s="50">
        <v>207162</v>
      </c>
      <c r="G126" s="50">
        <f t="shared" si="13"/>
        <v>200646</v>
      </c>
      <c r="H126" s="50">
        <v>5634</v>
      </c>
      <c r="I126" s="50">
        <v>206280</v>
      </c>
      <c r="J126" s="50">
        <f t="shared" si="14"/>
        <v>185760</v>
      </c>
      <c r="K126" s="50">
        <v>5616</v>
      </c>
      <c r="L126" s="50">
        <v>191376</v>
      </c>
      <c r="M126" s="50">
        <f t="shared" si="15"/>
        <v>180630</v>
      </c>
      <c r="N126" s="50">
        <v>6138</v>
      </c>
      <c r="O126" s="50">
        <v>186768</v>
      </c>
      <c r="P126" s="50">
        <f t="shared" si="16"/>
        <v>219528</v>
      </c>
      <c r="Q126" s="50">
        <v>6372</v>
      </c>
      <c r="R126" s="50">
        <v>225900</v>
      </c>
      <c r="S126" s="50">
        <f t="shared" si="17"/>
        <v>207126</v>
      </c>
      <c r="T126" s="50">
        <v>6786</v>
      </c>
      <c r="U126" s="50">
        <v>213912</v>
      </c>
      <c r="V126" s="50">
        <f t="shared" si="25"/>
        <v>206568</v>
      </c>
      <c r="W126" s="50">
        <v>5886</v>
      </c>
      <c r="X126" s="50">
        <v>212454</v>
      </c>
      <c r="Y126" s="50">
        <f t="shared" si="18"/>
        <v>221481</v>
      </c>
      <c r="Z126" s="50">
        <v>8298</v>
      </c>
      <c r="AA126" s="50">
        <v>229779</v>
      </c>
      <c r="AB126" s="50">
        <f t="shared" si="19"/>
        <v>207000</v>
      </c>
      <c r="AC126" s="50">
        <v>8460</v>
      </c>
      <c r="AD126" s="50">
        <v>215460</v>
      </c>
      <c r="AE126" s="50">
        <f t="shared" si="20"/>
        <v>233478</v>
      </c>
      <c r="AF126" s="50">
        <v>12852</v>
      </c>
      <c r="AG126" s="50">
        <v>246330</v>
      </c>
      <c r="AH126" s="50">
        <f t="shared" si="21"/>
        <v>241983</v>
      </c>
      <c r="AI126" s="50">
        <v>14481</v>
      </c>
      <c r="AJ126" s="50">
        <v>256464</v>
      </c>
      <c r="AK126" s="50">
        <f t="shared" si="22"/>
        <v>260730</v>
      </c>
      <c r="AL126" s="50">
        <v>11502</v>
      </c>
      <c r="AM126" s="386">
        <v>272232</v>
      </c>
    </row>
    <row r="127" spans="1:39">
      <c r="A127" s="462">
        <v>123</v>
      </c>
      <c r="B127" s="50" t="s">
        <v>436</v>
      </c>
      <c r="C127" s="50" t="s">
        <v>437</v>
      </c>
      <c r="D127" s="50">
        <f t="shared" si="12"/>
        <v>1472400</v>
      </c>
      <c r="E127" s="50">
        <v>310275</v>
      </c>
      <c r="F127" s="50">
        <v>1782675</v>
      </c>
      <c r="G127" s="50">
        <f t="shared" si="13"/>
        <v>1286415</v>
      </c>
      <c r="H127" s="50">
        <v>311715</v>
      </c>
      <c r="I127" s="50">
        <v>1598130</v>
      </c>
      <c r="J127" s="50">
        <f t="shared" si="14"/>
        <v>1177155</v>
      </c>
      <c r="K127" s="50">
        <v>299520</v>
      </c>
      <c r="L127" s="50">
        <v>1476675</v>
      </c>
      <c r="M127" s="50">
        <f t="shared" si="15"/>
        <v>980370</v>
      </c>
      <c r="N127" s="50">
        <v>290115</v>
      </c>
      <c r="O127" s="50">
        <v>1270485</v>
      </c>
      <c r="P127" s="50">
        <f t="shared" si="16"/>
        <v>563085</v>
      </c>
      <c r="Q127" s="50">
        <v>85815</v>
      </c>
      <c r="R127" s="50">
        <v>648900</v>
      </c>
      <c r="S127" s="50">
        <f t="shared" si="17"/>
        <v>68265</v>
      </c>
      <c r="T127" s="50">
        <v>11880</v>
      </c>
      <c r="U127" s="50">
        <v>80145</v>
      </c>
      <c r="V127" s="50">
        <f t="shared" si="25"/>
        <v>433035</v>
      </c>
      <c r="W127" s="50">
        <v>22410</v>
      </c>
      <c r="X127" s="50">
        <v>455445</v>
      </c>
      <c r="Y127" s="50">
        <f t="shared" si="18"/>
        <v>351045</v>
      </c>
      <c r="Z127" s="50">
        <v>23310</v>
      </c>
      <c r="AA127" s="50">
        <v>374355</v>
      </c>
      <c r="AB127" s="50">
        <f t="shared" si="19"/>
        <v>472725</v>
      </c>
      <c r="AC127" s="50">
        <v>21060</v>
      </c>
      <c r="AD127" s="50">
        <v>493785</v>
      </c>
      <c r="AE127" s="50">
        <f t="shared" si="20"/>
        <v>425925</v>
      </c>
      <c r="AF127" s="50">
        <v>30690</v>
      </c>
      <c r="AG127" s="50">
        <v>456615</v>
      </c>
      <c r="AH127" s="50">
        <f t="shared" si="21"/>
        <v>373545</v>
      </c>
      <c r="AI127" s="50">
        <v>13680</v>
      </c>
      <c r="AJ127" s="50">
        <v>387225</v>
      </c>
      <c r="AK127" s="50">
        <f t="shared" si="22"/>
        <v>235485</v>
      </c>
      <c r="AL127" s="50">
        <v>9180</v>
      </c>
      <c r="AM127" s="386">
        <v>244665</v>
      </c>
    </row>
    <row r="128" spans="1:39">
      <c r="A128" s="463">
        <v>124</v>
      </c>
      <c r="B128" s="50" t="s">
        <v>438</v>
      </c>
      <c r="C128" s="50" t="s">
        <v>439</v>
      </c>
      <c r="D128" s="50">
        <f t="shared" si="12"/>
        <v>0</v>
      </c>
      <c r="E128" s="50">
        <v>0</v>
      </c>
      <c r="F128" s="50">
        <v>0</v>
      </c>
      <c r="G128" s="50">
        <f t="shared" si="13"/>
        <v>0</v>
      </c>
      <c r="H128" s="50">
        <v>0</v>
      </c>
      <c r="I128" s="50">
        <v>0</v>
      </c>
      <c r="J128" s="50">
        <f t="shared" si="14"/>
        <v>0</v>
      </c>
      <c r="K128" s="50">
        <v>0</v>
      </c>
      <c r="L128" s="50">
        <v>0</v>
      </c>
      <c r="M128" s="50">
        <f t="shared" si="15"/>
        <v>0</v>
      </c>
      <c r="N128" s="50">
        <v>0</v>
      </c>
      <c r="O128" s="50">
        <v>0</v>
      </c>
      <c r="P128" s="50">
        <f t="shared" si="16"/>
        <v>0</v>
      </c>
      <c r="Q128" s="50">
        <v>0</v>
      </c>
      <c r="R128" s="50">
        <v>0</v>
      </c>
      <c r="S128" s="50">
        <f t="shared" si="17"/>
        <v>0</v>
      </c>
      <c r="T128" s="50">
        <v>0</v>
      </c>
      <c r="U128" s="50">
        <v>0</v>
      </c>
      <c r="V128" s="50">
        <f t="shared" si="25"/>
        <v>0</v>
      </c>
      <c r="W128" s="50">
        <v>0</v>
      </c>
      <c r="X128" s="50">
        <v>0</v>
      </c>
      <c r="Y128" s="50">
        <f t="shared" si="18"/>
        <v>0</v>
      </c>
      <c r="Z128" s="50">
        <v>0</v>
      </c>
      <c r="AA128" s="50">
        <v>0</v>
      </c>
      <c r="AB128" s="50">
        <f t="shared" si="19"/>
        <v>0</v>
      </c>
      <c r="AC128" s="50">
        <v>0</v>
      </c>
      <c r="AD128" s="50">
        <v>0</v>
      </c>
      <c r="AE128" s="50">
        <f t="shared" si="20"/>
        <v>0</v>
      </c>
      <c r="AF128" s="50">
        <v>0</v>
      </c>
      <c r="AG128" s="50">
        <v>0</v>
      </c>
      <c r="AH128" s="50">
        <f t="shared" si="21"/>
        <v>0</v>
      </c>
      <c r="AI128" s="50">
        <v>0</v>
      </c>
      <c r="AJ128" s="50">
        <v>0</v>
      </c>
      <c r="AK128" s="50">
        <f t="shared" si="22"/>
        <v>0</v>
      </c>
      <c r="AL128" s="50">
        <v>0</v>
      </c>
      <c r="AM128" s="386">
        <v>0</v>
      </c>
    </row>
    <row r="129" spans="1:39">
      <c r="A129" s="462">
        <v>125</v>
      </c>
      <c r="B129" s="50" t="s">
        <v>665</v>
      </c>
      <c r="C129" s="50" t="s">
        <v>666</v>
      </c>
      <c r="D129" s="50">
        <f t="shared" si="12"/>
        <v>0</v>
      </c>
      <c r="E129" s="50">
        <v>0</v>
      </c>
      <c r="F129" s="50">
        <v>0</v>
      </c>
      <c r="G129" s="50">
        <f t="shared" si="13"/>
        <v>0</v>
      </c>
      <c r="H129" s="50">
        <v>0</v>
      </c>
      <c r="I129" s="50">
        <v>0</v>
      </c>
      <c r="J129" s="50">
        <f t="shared" si="14"/>
        <v>0</v>
      </c>
      <c r="K129" s="50">
        <v>0</v>
      </c>
      <c r="L129" s="50">
        <v>0</v>
      </c>
      <c r="M129" s="50">
        <f t="shared" si="15"/>
        <v>0</v>
      </c>
      <c r="N129" s="50">
        <v>0</v>
      </c>
      <c r="O129" s="50">
        <v>0</v>
      </c>
      <c r="P129" s="50">
        <f t="shared" si="16"/>
        <v>0</v>
      </c>
      <c r="Q129" s="50">
        <v>0</v>
      </c>
      <c r="R129" s="50">
        <v>0</v>
      </c>
      <c r="S129" s="50">
        <f t="shared" si="17"/>
        <v>0</v>
      </c>
      <c r="T129" s="50">
        <v>0</v>
      </c>
      <c r="U129" s="50">
        <v>0</v>
      </c>
      <c r="V129" s="50">
        <f t="shared" si="25"/>
        <v>0</v>
      </c>
      <c r="W129" s="50">
        <v>0</v>
      </c>
      <c r="X129" s="50">
        <v>0</v>
      </c>
      <c r="Y129" s="50">
        <f t="shared" si="18"/>
        <v>0</v>
      </c>
      <c r="Z129" s="50">
        <v>0</v>
      </c>
      <c r="AA129" s="50">
        <v>0</v>
      </c>
      <c r="AB129" s="50">
        <f t="shared" si="19"/>
        <v>0</v>
      </c>
      <c r="AC129" s="50">
        <v>0</v>
      </c>
      <c r="AD129" s="50">
        <v>0</v>
      </c>
      <c r="AE129" s="50">
        <f t="shared" si="20"/>
        <v>0</v>
      </c>
      <c r="AF129" s="50">
        <v>0</v>
      </c>
      <c r="AG129" s="50">
        <v>0</v>
      </c>
      <c r="AH129" s="50">
        <f t="shared" si="21"/>
        <v>0</v>
      </c>
      <c r="AI129" s="50">
        <v>0</v>
      </c>
      <c r="AJ129" s="50">
        <v>0</v>
      </c>
      <c r="AK129" s="50">
        <f t="shared" si="22"/>
        <v>0</v>
      </c>
      <c r="AL129" s="50">
        <v>0</v>
      </c>
      <c r="AM129" s="386">
        <v>0</v>
      </c>
    </row>
    <row r="130" spans="1:39">
      <c r="A130" s="463">
        <v>126</v>
      </c>
      <c r="B130" s="50" t="s">
        <v>440</v>
      </c>
      <c r="C130" s="50" t="s">
        <v>441</v>
      </c>
      <c r="D130" s="50">
        <f t="shared" si="12"/>
        <v>1200375</v>
      </c>
      <c r="E130" s="50">
        <v>405270</v>
      </c>
      <c r="F130" s="50">
        <v>1605645</v>
      </c>
      <c r="G130" s="50">
        <f t="shared" si="13"/>
        <v>1188810</v>
      </c>
      <c r="H130" s="50">
        <v>399960</v>
      </c>
      <c r="I130" s="50">
        <v>1588770</v>
      </c>
      <c r="J130" s="50">
        <f t="shared" si="14"/>
        <v>1141470</v>
      </c>
      <c r="K130" s="50">
        <v>370395</v>
      </c>
      <c r="L130" s="50">
        <v>1511865</v>
      </c>
      <c r="M130" s="50">
        <f t="shared" si="15"/>
        <v>1099170</v>
      </c>
      <c r="N130" s="50">
        <v>388890</v>
      </c>
      <c r="O130" s="50">
        <v>1488060</v>
      </c>
      <c r="P130" s="50">
        <f t="shared" si="16"/>
        <v>9765</v>
      </c>
      <c r="Q130" s="50">
        <v>3285</v>
      </c>
      <c r="R130" s="50">
        <v>13050</v>
      </c>
      <c r="S130" s="50">
        <f t="shared" si="17"/>
        <v>11475</v>
      </c>
      <c r="T130" s="50">
        <v>3600</v>
      </c>
      <c r="U130" s="50">
        <v>15075</v>
      </c>
      <c r="V130" s="50">
        <f t="shared" si="25"/>
        <v>11565</v>
      </c>
      <c r="W130" s="50">
        <v>3330</v>
      </c>
      <c r="X130" s="50">
        <v>14895</v>
      </c>
      <c r="Y130" s="50">
        <f t="shared" si="18"/>
        <v>1202850</v>
      </c>
      <c r="Z130" s="50">
        <v>420907.5</v>
      </c>
      <c r="AA130" s="50">
        <v>1623757.5</v>
      </c>
      <c r="AB130" s="50">
        <f t="shared" si="19"/>
        <v>1081935</v>
      </c>
      <c r="AC130" s="50">
        <v>559238</v>
      </c>
      <c r="AD130" s="50">
        <v>1641173</v>
      </c>
      <c r="AE130" s="50">
        <f t="shared" si="20"/>
        <v>1098945</v>
      </c>
      <c r="AF130" s="50">
        <v>564795</v>
      </c>
      <c r="AG130" s="50">
        <v>1663740</v>
      </c>
      <c r="AH130" s="50">
        <f t="shared" si="21"/>
        <v>1136430</v>
      </c>
      <c r="AI130" s="50">
        <v>583425</v>
      </c>
      <c r="AJ130" s="50">
        <v>1719855</v>
      </c>
      <c r="AK130" s="50">
        <f t="shared" si="22"/>
        <v>988200</v>
      </c>
      <c r="AL130" s="50">
        <v>508230</v>
      </c>
      <c r="AM130" s="386">
        <v>1496430</v>
      </c>
    </row>
    <row r="131" spans="1:39">
      <c r="A131" s="462">
        <v>127</v>
      </c>
      <c r="B131" s="50" t="s">
        <v>667</v>
      </c>
      <c r="C131" s="50" t="s">
        <v>668</v>
      </c>
      <c r="D131" s="50">
        <f t="shared" si="12"/>
        <v>4292340</v>
      </c>
      <c r="E131" s="50">
        <v>1550120</v>
      </c>
      <c r="F131" s="50">
        <v>5842460</v>
      </c>
      <c r="G131" s="50">
        <f t="shared" si="13"/>
        <v>3747620</v>
      </c>
      <c r="H131" s="50">
        <v>1412340</v>
      </c>
      <c r="I131" s="50">
        <v>5159960</v>
      </c>
      <c r="J131" s="50">
        <f t="shared" si="14"/>
        <v>3618600</v>
      </c>
      <c r="K131" s="50">
        <v>1414240</v>
      </c>
      <c r="L131" s="50">
        <v>5032840</v>
      </c>
      <c r="M131" s="50">
        <f t="shared" si="15"/>
        <v>3429020</v>
      </c>
      <c r="N131" s="50">
        <v>1273580</v>
      </c>
      <c r="O131" s="50">
        <v>4702600</v>
      </c>
      <c r="P131" s="50">
        <f t="shared" si="16"/>
        <v>3722360</v>
      </c>
      <c r="Q131" s="50">
        <v>1309160</v>
      </c>
      <c r="R131" s="50">
        <v>5031520</v>
      </c>
      <c r="S131" s="50">
        <f t="shared" si="17"/>
        <v>3337120</v>
      </c>
      <c r="T131" s="50">
        <v>1223240</v>
      </c>
      <c r="U131" s="50">
        <v>4560360</v>
      </c>
      <c r="V131" s="50">
        <f t="shared" si="25"/>
        <v>3302890</v>
      </c>
      <c r="W131" s="50">
        <v>1210930</v>
      </c>
      <c r="X131" s="50">
        <v>4513820</v>
      </c>
      <c r="Y131" s="50">
        <f t="shared" si="18"/>
        <v>3400770</v>
      </c>
      <c r="Z131" s="50">
        <v>1246810</v>
      </c>
      <c r="AA131" s="50">
        <v>4647580</v>
      </c>
      <c r="AB131" s="50">
        <f t="shared" si="19"/>
        <v>3321610</v>
      </c>
      <c r="AC131" s="50">
        <v>1217790</v>
      </c>
      <c r="AD131" s="50">
        <v>4539400</v>
      </c>
      <c r="AE131" s="50">
        <f t="shared" si="20"/>
        <v>4295890</v>
      </c>
      <c r="AF131" s="50">
        <v>1574990</v>
      </c>
      <c r="AG131" s="50">
        <v>5870880</v>
      </c>
      <c r="AH131" s="50">
        <f t="shared" si="21"/>
        <v>4442570</v>
      </c>
      <c r="AI131" s="50">
        <v>1628770</v>
      </c>
      <c r="AJ131" s="50">
        <v>6071340</v>
      </c>
      <c r="AK131" s="50">
        <f t="shared" si="22"/>
        <v>4035090</v>
      </c>
      <c r="AL131" s="50">
        <v>1479050</v>
      </c>
      <c r="AM131" s="386">
        <v>5514140</v>
      </c>
    </row>
    <row r="132" spans="1:39">
      <c r="A132" s="463">
        <v>128</v>
      </c>
      <c r="B132" s="50" t="s">
        <v>442</v>
      </c>
      <c r="C132" s="50" t="s">
        <v>443</v>
      </c>
      <c r="D132" s="50">
        <f t="shared" si="12"/>
        <v>0</v>
      </c>
      <c r="E132" s="50">
        <v>0</v>
      </c>
      <c r="F132" s="50">
        <v>0</v>
      </c>
      <c r="G132" s="50">
        <f t="shared" si="13"/>
        <v>0</v>
      </c>
      <c r="H132" s="50">
        <v>0</v>
      </c>
      <c r="I132" s="50">
        <v>0</v>
      </c>
      <c r="J132" s="50">
        <f t="shared" si="14"/>
        <v>0</v>
      </c>
      <c r="K132" s="50">
        <v>0</v>
      </c>
      <c r="L132" s="50">
        <v>0</v>
      </c>
      <c r="M132" s="50">
        <f t="shared" si="15"/>
        <v>0</v>
      </c>
      <c r="N132" s="50">
        <v>0</v>
      </c>
      <c r="O132" s="50">
        <v>0</v>
      </c>
      <c r="P132" s="50">
        <f t="shared" si="16"/>
        <v>0</v>
      </c>
      <c r="Q132" s="50">
        <v>0</v>
      </c>
      <c r="R132" s="50">
        <v>0</v>
      </c>
      <c r="S132" s="50">
        <f t="shared" si="17"/>
        <v>0</v>
      </c>
      <c r="T132" s="50">
        <v>0</v>
      </c>
      <c r="U132" s="50">
        <v>0</v>
      </c>
      <c r="V132" s="50">
        <f t="shared" si="25"/>
        <v>0</v>
      </c>
      <c r="W132" s="50">
        <v>0</v>
      </c>
      <c r="X132" s="50">
        <v>0</v>
      </c>
      <c r="Y132" s="50">
        <f t="shared" si="18"/>
        <v>0</v>
      </c>
      <c r="Z132" s="50">
        <v>0</v>
      </c>
      <c r="AA132" s="50">
        <v>0</v>
      </c>
      <c r="AB132" s="50">
        <f t="shared" si="19"/>
        <v>0</v>
      </c>
      <c r="AC132" s="50">
        <v>0</v>
      </c>
      <c r="AD132" s="50">
        <v>0</v>
      </c>
      <c r="AE132" s="50">
        <f t="shared" si="20"/>
        <v>0</v>
      </c>
      <c r="AF132" s="50">
        <v>0</v>
      </c>
      <c r="AG132" s="50">
        <v>0</v>
      </c>
      <c r="AH132" s="50">
        <f t="shared" si="21"/>
        <v>0</v>
      </c>
      <c r="AI132" s="50">
        <v>0</v>
      </c>
      <c r="AJ132" s="50">
        <v>0</v>
      </c>
      <c r="AK132" s="50">
        <f t="shared" si="22"/>
        <v>0</v>
      </c>
      <c r="AL132" s="50">
        <v>0</v>
      </c>
      <c r="AM132" s="386">
        <v>0</v>
      </c>
    </row>
    <row r="133" spans="1:39">
      <c r="A133" s="462">
        <v>129</v>
      </c>
      <c r="B133" s="50" t="s">
        <v>444</v>
      </c>
      <c r="C133" s="50" t="s">
        <v>445</v>
      </c>
      <c r="D133" s="50">
        <f t="shared" ref="D133:D196" si="26">F133-E133</f>
        <v>0</v>
      </c>
      <c r="E133" s="50">
        <v>0</v>
      </c>
      <c r="F133" s="50">
        <v>0</v>
      </c>
      <c r="G133" s="50">
        <f t="shared" ref="G133:G196" si="27">I133-H133</f>
        <v>0</v>
      </c>
      <c r="H133" s="50">
        <v>0</v>
      </c>
      <c r="I133" s="50">
        <v>0</v>
      </c>
      <c r="J133" s="50">
        <f t="shared" ref="J133:J196" si="28">L133-K133</f>
        <v>0</v>
      </c>
      <c r="K133" s="50">
        <v>0</v>
      </c>
      <c r="L133" s="50">
        <v>0</v>
      </c>
      <c r="M133" s="50">
        <f t="shared" ref="M133:M196" si="29">O133-N133</f>
        <v>0</v>
      </c>
      <c r="N133" s="50">
        <v>0</v>
      </c>
      <c r="O133" s="50">
        <v>0</v>
      </c>
      <c r="P133" s="50">
        <f t="shared" ref="P133:P196" si="30">R133-Q133</f>
        <v>0</v>
      </c>
      <c r="Q133" s="50">
        <v>0</v>
      </c>
      <c r="R133" s="50">
        <v>0</v>
      </c>
      <c r="S133" s="50">
        <f t="shared" ref="S133:S196" si="31">U133-T133</f>
        <v>0</v>
      </c>
      <c r="T133" s="50">
        <v>0</v>
      </c>
      <c r="U133" s="50">
        <v>0</v>
      </c>
      <c r="V133" s="50">
        <f t="shared" si="25"/>
        <v>0</v>
      </c>
      <c r="W133" s="50">
        <v>0</v>
      </c>
      <c r="X133" s="50">
        <v>0</v>
      </c>
      <c r="Y133" s="50">
        <f t="shared" ref="Y133:Y196" si="32">AA133-Z133</f>
        <v>0</v>
      </c>
      <c r="Z133" s="50">
        <v>0</v>
      </c>
      <c r="AA133" s="50">
        <v>0</v>
      </c>
      <c r="AB133" s="50">
        <f t="shared" ref="AB133:AB196" si="33">AD133-AC133</f>
        <v>0</v>
      </c>
      <c r="AC133" s="50">
        <v>0</v>
      </c>
      <c r="AD133" s="50">
        <v>0</v>
      </c>
      <c r="AE133" s="50">
        <f t="shared" ref="AE133:AE196" si="34">AG133-AF133</f>
        <v>0</v>
      </c>
      <c r="AF133" s="50">
        <v>0</v>
      </c>
      <c r="AG133" s="50">
        <v>0</v>
      </c>
      <c r="AH133" s="50">
        <f t="shared" ref="AH133:AH196" si="35">AJ133-AI133</f>
        <v>0</v>
      </c>
      <c r="AI133" s="50">
        <v>0</v>
      </c>
      <c r="AJ133" s="50">
        <v>0</v>
      </c>
      <c r="AK133" s="50">
        <f t="shared" ref="AK133:AK196" si="36">AM133-AL133</f>
        <v>0</v>
      </c>
      <c r="AL133" s="50">
        <v>0</v>
      </c>
      <c r="AM133" s="386">
        <v>0</v>
      </c>
    </row>
    <row r="134" spans="1:39">
      <c r="A134" s="463">
        <v>130</v>
      </c>
      <c r="B134" s="50" t="s">
        <v>446</v>
      </c>
      <c r="C134" s="50" t="s">
        <v>447</v>
      </c>
      <c r="D134" s="50">
        <f t="shared" si="26"/>
        <v>2389140</v>
      </c>
      <c r="E134" s="50">
        <v>831860</v>
      </c>
      <c r="F134" s="50">
        <v>3221000</v>
      </c>
      <c r="G134" s="50">
        <f t="shared" si="27"/>
        <v>2078540</v>
      </c>
      <c r="H134" s="50">
        <v>719200</v>
      </c>
      <c r="I134" s="50">
        <v>2797740</v>
      </c>
      <c r="J134" s="50">
        <f t="shared" si="28"/>
        <v>1988610</v>
      </c>
      <c r="K134" s="50">
        <v>694710</v>
      </c>
      <c r="L134" s="50">
        <v>2683320</v>
      </c>
      <c r="M134" s="50">
        <f t="shared" si="29"/>
        <v>2249944</v>
      </c>
      <c r="N134" s="50">
        <v>446606</v>
      </c>
      <c r="O134" s="50">
        <v>2696550</v>
      </c>
      <c r="P134" s="50">
        <f t="shared" si="30"/>
        <v>11180</v>
      </c>
      <c r="Q134" s="50">
        <v>3510</v>
      </c>
      <c r="R134" s="50">
        <v>14690</v>
      </c>
      <c r="S134" s="50">
        <f t="shared" si="31"/>
        <v>19216</v>
      </c>
      <c r="T134" s="50">
        <v>3814</v>
      </c>
      <c r="U134" s="50">
        <v>23030</v>
      </c>
      <c r="V134" s="50">
        <f t="shared" si="25"/>
        <v>877640</v>
      </c>
      <c r="W134" s="50">
        <v>448060</v>
      </c>
      <c r="X134" s="50">
        <v>1325700</v>
      </c>
      <c r="Y134" s="50">
        <f t="shared" si="32"/>
        <v>876690</v>
      </c>
      <c r="Z134" s="50">
        <v>425320</v>
      </c>
      <c r="AA134" s="50">
        <v>1302010</v>
      </c>
      <c r="AB134" s="50">
        <f t="shared" si="33"/>
        <v>67487</v>
      </c>
      <c r="AC134" s="50">
        <v>2558573</v>
      </c>
      <c r="AD134" s="50">
        <v>2626060</v>
      </c>
      <c r="AE134" s="50">
        <f t="shared" si="34"/>
        <v>1436219</v>
      </c>
      <c r="AF134" s="50">
        <v>23531</v>
      </c>
      <c r="AG134" s="50">
        <v>1459750</v>
      </c>
      <c r="AH134" s="50">
        <f t="shared" si="35"/>
        <v>1279711</v>
      </c>
      <c r="AI134" s="50">
        <v>282559</v>
      </c>
      <c r="AJ134" s="50">
        <v>1562270</v>
      </c>
      <c r="AK134" s="50">
        <f t="shared" si="36"/>
        <v>1480072</v>
      </c>
      <c r="AL134" s="50">
        <v>34108</v>
      </c>
      <c r="AM134" s="386">
        <v>1514180</v>
      </c>
    </row>
    <row r="135" spans="1:39">
      <c r="A135" s="462">
        <v>131</v>
      </c>
      <c r="B135" s="50" t="s">
        <v>448</v>
      </c>
      <c r="C135" s="50" t="s">
        <v>449</v>
      </c>
      <c r="D135" s="50">
        <f t="shared" si="26"/>
        <v>0</v>
      </c>
      <c r="E135" s="50">
        <v>0</v>
      </c>
      <c r="F135" s="50">
        <v>0</v>
      </c>
      <c r="G135" s="50">
        <f t="shared" si="27"/>
        <v>0</v>
      </c>
      <c r="H135" s="50">
        <v>0</v>
      </c>
      <c r="I135" s="50">
        <v>0</v>
      </c>
      <c r="J135" s="50">
        <f t="shared" si="28"/>
        <v>0</v>
      </c>
      <c r="K135" s="50">
        <v>0</v>
      </c>
      <c r="L135" s="50">
        <v>0</v>
      </c>
      <c r="M135" s="50">
        <f t="shared" si="29"/>
        <v>0</v>
      </c>
      <c r="N135" s="50">
        <v>0</v>
      </c>
      <c r="O135" s="50">
        <v>0</v>
      </c>
      <c r="P135" s="50">
        <f t="shared" si="30"/>
        <v>0</v>
      </c>
      <c r="Q135" s="50">
        <v>0</v>
      </c>
      <c r="R135" s="50">
        <v>0</v>
      </c>
      <c r="S135" s="50">
        <f t="shared" si="31"/>
        <v>0</v>
      </c>
      <c r="T135" s="50">
        <v>0</v>
      </c>
      <c r="U135" s="50">
        <v>0</v>
      </c>
      <c r="V135" s="50">
        <f t="shared" si="25"/>
        <v>0</v>
      </c>
      <c r="W135" s="50">
        <v>0</v>
      </c>
      <c r="X135" s="50">
        <v>0</v>
      </c>
      <c r="Y135" s="50">
        <f t="shared" si="32"/>
        <v>0</v>
      </c>
      <c r="Z135" s="50">
        <v>0</v>
      </c>
      <c r="AA135" s="50">
        <v>0</v>
      </c>
      <c r="AB135" s="50">
        <f t="shared" si="33"/>
        <v>0</v>
      </c>
      <c r="AC135" s="50">
        <v>0</v>
      </c>
      <c r="AD135" s="50">
        <v>0</v>
      </c>
      <c r="AE135" s="50">
        <f t="shared" si="34"/>
        <v>0</v>
      </c>
      <c r="AF135" s="50">
        <v>0</v>
      </c>
      <c r="AG135" s="50">
        <v>0</v>
      </c>
      <c r="AH135" s="50">
        <f t="shared" si="35"/>
        <v>0</v>
      </c>
      <c r="AI135" s="50">
        <v>0</v>
      </c>
      <c r="AJ135" s="50">
        <v>0</v>
      </c>
      <c r="AK135" s="50">
        <f t="shared" si="36"/>
        <v>0</v>
      </c>
      <c r="AL135" s="50">
        <v>0</v>
      </c>
      <c r="AM135" s="386">
        <v>0</v>
      </c>
    </row>
    <row r="136" spans="1:39">
      <c r="A136" s="463">
        <v>132</v>
      </c>
      <c r="B136" s="50" t="s">
        <v>450</v>
      </c>
      <c r="C136" s="50" t="s">
        <v>451</v>
      </c>
      <c r="D136" s="50">
        <f t="shared" si="26"/>
        <v>0</v>
      </c>
      <c r="E136" s="50">
        <v>0</v>
      </c>
      <c r="F136" s="50">
        <v>0</v>
      </c>
      <c r="G136" s="50">
        <f t="shared" si="27"/>
        <v>0</v>
      </c>
      <c r="H136" s="50">
        <v>0</v>
      </c>
      <c r="I136" s="50">
        <v>0</v>
      </c>
      <c r="J136" s="50">
        <f t="shared" si="28"/>
        <v>0</v>
      </c>
      <c r="K136" s="50">
        <v>0</v>
      </c>
      <c r="L136" s="50">
        <v>0</v>
      </c>
      <c r="M136" s="50">
        <f t="shared" si="29"/>
        <v>0</v>
      </c>
      <c r="N136" s="50">
        <v>0</v>
      </c>
      <c r="O136" s="50">
        <v>0</v>
      </c>
      <c r="P136" s="50">
        <f t="shared" si="30"/>
        <v>0</v>
      </c>
      <c r="Q136" s="50">
        <v>0</v>
      </c>
      <c r="R136" s="50">
        <v>0</v>
      </c>
      <c r="S136" s="50">
        <f t="shared" si="31"/>
        <v>0</v>
      </c>
      <c r="T136" s="50">
        <v>0</v>
      </c>
      <c r="U136" s="50">
        <v>0</v>
      </c>
      <c r="V136" s="50">
        <f t="shared" si="25"/>
        <v>0</v>
      </c>
      <c r="W136" s="50">
        <v>0</v>
      </c>
      <c r="X136" s="50">
        <v>0</v>
      </c>
      <c r="Y136" s="50">
        <f t="shared" si="32"/>
        <v>0</v>
      </c>
      <c r="Z136" s="50">
        <v>0</v>
      </c>
      <c r="AA136" s="50">
        <v>0</v>
      </c>
      <c r="AB136" s="50">
        <f t="shared" si="33"/>
        <v>0</v>
      </c>
      <c r="AC136" s="50">
        <v>0</v>
      </c>
      <c r="AD136" s="50">
        <v>0</v>
      </c>
      <c r="AE136" s="50">
        <f t="shared" si="34"/>
        <v>0</v>
      </c>
      <c r="AF136" s="50">
        <v>0</v>
      </c>
      <c r="AG136" s="50">
        <v>0</v>
      </c>
      <c r="AH136" s="50">
        <f t="shared" si="35"/>
        <v>0</v>
      </c>
      <c r="AI136" s="50">
        <v>0</v>
      </c>
      <c r="AJ136" s="50">
        <v>0</v>
      </c>
      <c r="AK136" s="50">
        <f t="shared" si="36"/>
        <v>0</v>
      </c>
      <c r="AL136" s="50">
        <v>0</v>
      </c>
      <c r="AM136" s="386">
        <v>0</v>
      </c>
    </row>
    <row r="137" spans="1:39">
      <c r="A137" s="462">
        <v>133</v>
      </c>
      <c r="B137" s="50" t="s">
        <v>452</v>
      </c>
      <c r="C137" s="50" t="s">
        <v>453</v>
      </c>
      <c r="D137" s="50">
        <f t="shared" si="26"/>
        <v>292050</v>
      </c>
      <c r="E137" s="50">
        <v>123372</v>
      </c>
      <c r="F137" s="50">
        <v>415422</v>
      </c>
      <c r="G137" s="50">
        <f t="shared" si="27"/>
        <v>249552</v>
      </c>
      <c r="H137" s="50">
        <v>105804</v>
      </c>
      <c r="I137" s="50">
        <v>355356</v>
      </c>
      <c r="J137" s="50">
        <f t="shared" si="28"/>
        <v>180342</v>
      </c>
      <c r="K137" s="50">
        <v>67950</v>
      </c>
      <c r="L137" s="50">
        <v>248292</v>
      </c>
      <c r="M137" s="50">
        <f t="shared" si="29"/>
        <v>229806</v>
      </c>
      <c r="N137" s="50">
        <v>87030</v>
      </c>
      <c r="O137" s="50">
        <v>316836</v>
      </c>
      <c r="P137" s="50">
        <f t="shared" si="30"/>
        <v>267732</v>
      </c>
      <c r="Q137" s="50">
        <v>110628</v>
      </c>
      <c r="R137" s="50">
        <v>378360</v>
      </c>
      <c r="S137" s="50">
        <f t="shared" si="31"/>
        <v>239994</v>
      </c>
      <c r="T137" s="50">
        <v>98982</v>
      </c>
      <c r="U137" s="50">
        <v>338976</v>
      </c>
      <c r="V137" s="50">
        <f t="shared" si="25"/>
        <v>231498</v>
      </c>
      <c r="W137" s="50">
        <v>82170</v>
      </c>
      <c r="X137" s="50">
        <v>313668</v>
      </c>
      <c r="Y137" s="50">
        <f t="shared" si="32"/>
        <v>180972</v>
      </c>
      <c r="Z137" s="50">
        <v>54702</v>
      </c>
      <c r="AA137" s="50">
        <v>235674</v>
      </c>
      <c r="AB137" s="50">
        <f t="shared" si="33"/>
        <v>206532</v>
      </c>
      <c r="AC137" s="50">
        <v>7272</v>
      </c>
      <c r="AD137" s="50">
        <v>213804</v>
      </c>
      <c r="AE137" s="50">
        <f t="shared" si="34"/>
        <v>217566</v>
      </c>
      <c r="AF137" s="50">
        <v>10710</v>
      </c>
      <c r="AG137" s="50">
        <v>228276</v>
      </c>
      <c r="AH137" s="50">
        <f t="shared" si="35"/>
        <v>218466</v>
      </c>
      <c r="AI137" s="50">
        <v>12312</v>
      </c>
      <c r="AJ137" s="50">
        <v>230778</v>
      </c>
      <c r="AK137" s="50">
        <f t="shared" si="36"/>
        <v>197199</v>
      </c>
      <c r="AL137" s="50">
        <v>8802</v>
      </c>
      <c r="AM137" s="386">
        <v>206001</v>
      </c>
    </row>
    <row r="138" spans="1:39">
      <c r="A138" s="463">
        <v>134</v>
      </c>
      <c r="B138" s="50" t="s">
        <v>669</v>
      </c>
      <c r="C138" s="50" t="s">
        <v>670</v>
      </c>
      <c r="D138" s="50">
        <f t="shared" si="26"/>
        <v>4203700</v>
      </c>
      <c r="E138" s="50">
        <v>1498650</v>
      </c>
      <c r="F138" s="50">
        <v>5702350</v>
      </c>
      <c r="G138" s="50">
        <f t="shared" si="27"/>
        <v>3392950</v>
      </c>
      <c r="H138" s="50">
        <v>1191750</v>
      </c>
      <c r="I138" s="50">
        <v>4584700</v>
      </c>
      <c r="J138" s="50">
        <f t="shared" si="28"/>
        <v>3396850</v>
      </c>
      <c r="K138" s="50">
        <v>1180150</v>
      </c>
      <c r="L138" s="50">
        <v>4577000</v>
      </c>
      <c r="M138" s="50">
        <f t="shared" si="29"/>
        <v>1471400</v>
      </c>
      <c r="N138" s="50">
        <v>485700</v>
      </c>
      <c r="O138" s="50">
        <v>1957100</v>
      </c>
      <c r="P138" s="50">
        <f t="shared" si="30"/>
        <v>3513850</v>
      </c>
      <c r="Q138" s="50">
        <v>1172200</v>
      </c>
      <c r="R138" s="50">
        <v>4686050</v>
      </c>
      <c r="S138" s="50">
        <f t="shared" si="31"/>
        <v>3342080</v>
      </c>
      <c r="T138" s="50">
        <v>1192570</v>
      </c>
      <c r="U138" s="50">
        <v>4534650</v>
      </c>
      <c r="V138" s="50">
        <f t="shared" si="25"/>
        <v>2608600</v>
      </c>
      <c r="W138" s="50">
        <v>1371850</v>
      </c>
      <c r="X138" s="50">
        <v>3980450</v>
      </c>
      <c r="Y138" s="50">
        <f t="shared" si="32"/>
        <v>1690090</v>
      </c>
      <c r="Z138" s="50">
        <v>609660</v>
      </c>
      <c r="AA138" s="50">
        <v>2299750</v>
      </c>
      <c r="AB138" s="50">
        <f t="shared" si="33"/>
        <v>2597410</v>
      </c>
      <c r="AC138" s="50">
        <v>70240</v>
      </c>
      <c r="AD138" s="50">
        <v>2667650</v>
      </c>
      <c r="AE138" s="50">
        <f t="shared" si="34"/>
        <v>1820100</v>
      </c>
      <c r="AF138" s="50">
        <v>896200</v>
      </c>
      <c r="AG138" s="50">
        <v>2716300</v>
      </c>
      <c r="AH138" s="50">
        <f t="shared" si="35"/>
        <v>1890300</v>
      </c>
      <c r="AI138" s="50">
        <v>671950</v>
      </c>
      <c r="AJ138" s="50">
        <v>2562250</v>
      </c>
      <c r="AK138" s="50">
        <f t="shared" si="36"/>
        <v>2293520</v>
      </c>
      <c r="AL138" s="50">
        <v>97030</v>
      </c>
      <c r="AM138" s="386">
        <v>2390550</v>
      </c>
    </row>
    <row r="139" spans="1:39">
      <c r="A139" s="462">
        <v>135</v>
      </c>
      <c r="B139" s="50" t="s">
        <v>454</v>
      </c>
      <c r="C139" s="50" t="s">
        <v>455</v>
      </c>
      <c r="D139" s="50">
        <f t="shared" si="26"/>
        <v>0</v>
      </c>
      <c r="E139" s="50">
        <v>0</v>
      </c>
      <c r="F139" s="50">
        <v>0</v>
      </c>
      <c r="G139" s="50">
        <f t="shared" si="27"/>
        <v>0</v>
      </c>
      <c r="H139" s="50">
        <v>0</v>
      </c>
      <c r="I139" s="50">
        <v>0</v>
      </c>
      <c r="J139" s="50">
        <f t="shared" si="28"/>
        <v>0</v>
      </c>
      <c r="K139" s="50">
        <v>0</v>
      </c>
      <c r="L139" s="50">
        <v>0</v>
      </c>
      <c r="M139" s="50">
        <f t="shared" si="29"/>
        <v>0</v>
      </c>
      <c r="N139" s="50">
        <v>0</v>
      </c>
      <c r="O139" s="50">
        <v>0</v>
      </c>
      <c r="P139" s="50">
        <f t="shared" si="30"/>
        <v>0</v>
      </c>
      <c r="Q139" s="50">
        <v>0</v>
      </c>
      <c r="R139" s="50">
        <v>0</v>
      </c>
      <c r="S139" s="50">
        <f t="shared" si="31"/>
        <v>0</v>
      </c>
      <c r="T139" s="50">
        <v>0</v>
      </c>
      <c r="U139" s="50">
        <v>0</v>
      </c>
      <c r="V139" s="50">
        <f t="shared" si="25"/>
        <v>0</v>
      </c>
      <c r="W139" s="50">
        <v>0</v>
      </c>
      <c r="X139" s="50">
        <v>0</v>
      </c>
      <c r="Y139" s="50">
        <f t="shared" si="32"/>
        <v>0</v>
      </c>
      <c r="Z139" s="50">
        <v>0</v>
      </c>
      <c r="AA139" s="50">
        <v>0</v>
      </c>
      <c r="AB139" s="50">
        <f t="shared" si="33"/>
        <v>0</v>
      </c>
      <c r="AC139" s="50">
        <v>0</v>
      </c>
      <c r="AD139" s="50">
        <v>0</v>
      </c>
      <c r="AE139" s="50">
        <f t="shared" si="34"/>
        <v>0</v>
      </c>
      <c r="AF139" s="50">
        <v>0</v>
      </c>
      <c r="AG139" s="50">
        <v>0</v>
      </c>
      <c r="AH139" s="50">
        <f t="shared" si="35"/>
        <v>0</v>
      </c>
      <c r="AI139" s="50">
        <v>0</v>
      </c>
      <c r="AJ139" s="50">
        <v>0</v>
      </c>
      <c r="AK139" s="50">
        <f t="shared" si="36"/>
        <v>0</v>
      </c>
      <c r="AL139" s="50">
        <v>0</v>
      </c>
      <c r="AM139" s="386">
        <v>0</v>
      </c>
    </row>
    <row r="140" spans="1:39">
      <c r="A140" s="463">
        <v>136</v>
      </c>
      <c r="B140" s="50" t="s">
        <v>456</v>
      </c>
      <c r="C140" s="50" t="s">
        <v>457</v>
      </c>
      <c r="D140" s="50">
        <f t="shared" si="26"/>
        <v>1485585</v>
      </c>
      <c r="E140" s="50">
        <v>510030</v>
      </c>
      <c r="F140" s="50">
        <v>1995615</v>
      </c>
      <c r="G140" s="50">
        <f t="shared" si="27"/>
        <v>1277550</v>
      </c>
      <c r="H140" s="50">
        <v>440235</v>
      </c>
      <c r="I140" s="50">
        <v>1717785</v>
      </c>
      <c r="J140" s="50">
        <f t="shared" si="28"/>
        <v>1274940</v>
      </c>
      <c r="K140" s="50">
        <v>432180</v>
      </c>
      <c r="L140" s="50">
        <v>1707120</v>
      </c>
      <c r="M140" s="50">
        <f t="shared" si="29"/>
        <v>826470</v>
      </c>
      <c r="N140" s="50">
        <v>295785</v>
      </c>
      <c r="O140" s="50">
        <v>1122255</v>
      </c>
      <c r="P140" s="50">
        <f t="shared" si="30"/>
        <v>5490</v>
      </c>
      <c r="Q140" s="50">
        <v>1890</v>
      </c>
      <c r="R140" s="50">
        <v>7380</v>
      </c>
      <c r="S140" s="50">
        <f t="shared" si="31"/>
        <v>4365</v>
      </c>
      <c r="T140" s="50">
        <v>1980</v>
      </c>
      <c r="U140" s="50">
        <v>6345</v>
      </c>
      <c r="V140" s="50">
        <f t="shared" si="25"/>
        <v>1309140</v>
      </c>
      <c r="W140" s="50">
        <v>417645</v>
      </c>
      <c r="X140" s="50">
        <v>1726785</v>
      </c>
      <c r="Y140" s="50">
        <f t="shared" si="32"/>
        <v>1207215</v>
      </c>
      <c r="Z140" s="50">
        <v>601627.5</v>
      </c>
      <c r="AA140" s="50">
        <v>1808842.5</v>
      </c>
      <c r="AB140" s="50">
        <f t="shared" si="33"/>
        <v>1199295</v>
      </c>
      <c r="AC140" s="50">
        <v>615915</v>
      </c>
      <c r="AD140" s="50">
        <v>1815210</v>
      </c>
      <c r="AE140" s="50">
        <f t="shared" si="34"/>
        <v>289261</v>
      </c>
      <c r="AF140" s="50">
        <v>158962</v>
      </c>
      <c r="AG140" s="50">
        <v>448223</v>
      </c>
      <c r="AH140" s="50">
        <f t="shared" si="35"/>
        <v>4613</v>
      </c>
      <c r="AI140" s="50">
        <v>2655</v>
      </c>
      <c r="AJ140" s="50">
        <v>7268</v>
      </c>
      <c r="AK140" s="50">
        <f t="shared" si="36"/>
        <v>1104503</v>
      </c>
      <c r="AL140" s="50">
        <v>539550</v>
      </c>
      <c r="AM140" s="386">
        <v>1644053</v>
      </c>
    </row>
    <row r="141" spans="1:39">
      <c r="A141" s="462">
        <v>137</v>
      </c>
      <c r="B141" s="50" t="s">
        <v>458</v>
      </c>
      <c r="C141" s="50" t="s">
        <v>459</v>
      </c>
      <c r="D141" s="50">
        <f t="shared" si="26"/>
        <v>1731690</v>
      </c>
      <c r="E141" s="50">
        <v>580800</v>
      </c>
      <c r="F141" s="50">
        <v>2312490</v>
      </c>
      <c r="G141" s="50">
        <f t="shared" si="27"/>
        <v>1690320</v>
      </c>
      <c r="H141" s="50">
        <v>558690</v>
      </c>
      <c r="I141" s="50">
        <v>2249010</v>
      </c>
      <c r="J141" s="50">
        <f t="shared" si="28"/>
        <v>1466370</v>
      </c>
      <c r="K141" s="50">
        <v>553680</v>
      </c>
      <c r="L141" s="50">
        <v>2020050</v>
      </c>
      <c r="M141" s="50">
        <f t="shared" si="29"/>
        <v>1419240</v>
      </c>
      <c r="N141" s="50">
        <v>683910</v>
      </c>
      <c r="O141" s="50">
        <v>2103150</v>
      </c>
      <c r="P141" s="50">
        <f t="shared" si="30"/>
        <v>9990</v>
      </c>
      <c r="Q141" s="50">
        <v>5460</v>
      </c>
      <c r="R141" s="50">
        <v>15450</v>
      </c>
      <c r="S141" s="50">
        <f t="shared" si="31"/>
        <v>506970</v>
      </c>
      <c r="T141" s="50">
        <v>259560</v>
      </c>
      <c r="U141" s="50">
        <v>766530</v>
      </c>
      <c r="V141" s="50">
        <f t="shared" si="25"/>
        <v>1361790</v>
      </c>
      <c r="W141" s="50">
        <v>707310</v>
      </c>
      <c r="X141" s="50">
        <v>2069100</v>
      </c>
      <c r="Y141" s="50">
        <f t="shared" si="32"/>
        <v>1419360</v>
      </c>
      <c r="Z141" s="50">
        <v>716520</v>
      </c>
      <c r="AA141" s="50">
        <v>2135880</v>
      </c>
      <c r="AB141" s="50">
        <f t="shared" si="33"/>
        <v>1432530</v>
      </c>
      <c r="AC141" s="50">
        <v>736410</v>
      </c>
      <c r="AD141" s="50">
        <v>2168940</v>
      </c>
      <c r="AE141" s="50">
        <f t="shared" si="34"/>
        <v>1383240</v>
      </c>
      <c r="AF141" s="50">
        <v>699060</v>
      </c>
      <c r="AG141" s="50">
        <v>2082300</v>
      </c>
      <c r="AH141" s="50">
        <f t="shared" si="35"/>
        <v>1406250</v>
      </c>
      <c r="AI141" s="50">
        <v>745530</v>
      </c>
      <c r="AJ141" s="50">
        <v>2151780</v>
      </c>
      <c r="AK141" s="50">
        <f t="shared" si="36"/>
        <v>1297440</v>
      </c>
      <c r="AL141" s="50">
        <v>693120</v>
      </c>
      <c r="AM141" s="386">
        <v>1990560</v>
      </c>
    </row>
    <row r="142" spans="1:39">
      <c r="A142" s="463">
        <v>138</v>
      </c>
      <c r="B142" s="50" t="s">
        <v>460</v>
      </c>
      <c r="C142" s="50" t="s">
        <v>461</v>
      </c>
      <c r="D142" s="50">
        <f t="shared" si="26"/>
        <v>0</v>
      </c>
      <c r="E142" s="50">
        <v>0</v>
      </c>
      <c r="F142" s="50">
        <v>0</v>
      </c>
      <c r="G142" s="50">
        <f t="shared" si="27"/>
        <v>0</v>
      </c>
      <c r="H142" s="50">
        <v>0</v>
      </c>
      <c r="I142" s="50">
        <v>0</v>
      </c>
      <c r="J142" s="50">
        <f t="shared" si="28"/>
        <v>0</v>
      </c>
      <c r="K142" s="50">
        <v>0</v>
      </c>
      <c r="L142" s="50">
        <v>0</v>
      </c>
      <c r="M142" s="50">
        <f t="shared" si="29"/>
        <v>0</v>
      </c>
      <c r="N142" s="50">
        <v>0</v>
      </c>
      <c r="O142" s="50">
        <v>0</v>
      </c>
      <c r="P142" s="50">
        <f t="shared" si="30"/>
        <v>0</v>
      </c>
      <c r="Q142" s="50">
        <v>0</v>
      </c>
      <c r="R142" s="50">
        <v>0</v>
      </c>
      <c r="S142" s="50">
        <f t="shared" si="31"/>
        <v>0</v>
      </c>
      <c r="T142" s="50">
        <v>0</v>
      </c>
      <c r="U142" s="50">
        <v>0</v>
      </c>
      <c r="V142" s="50">
        <f t="shared" si="25"/>
        <v>0</v>
      </c>
      <c r="W142" s="50">
        <v>0</v>
      </c>
      <c r="X142" s="50">
        <v>0</v>
      </c>
      <c r="Y142" s="50">
        <f t="shared" si="32"/>
        <v>0</v>
      </c>
      <c r="Z142" s="50">
        <v>0</v>
      </c>
      <c r="AA142" s="50">
        <v>0</v>
      </c>
      <c r="AB142" s="50">
        <f t="shared" si="33"/>
        <v>0</v>
      </c>
      <c r="AC142" s="50">
        <v>0</v>
      </c>
      <c r="AD142" s="50">
        <v>0</v>
      </c>
      <c r="AE142" s="50">
        <f t="shared" si="34"/>
        <v>0</v>
      </c>
      <c r="AF142" s="50">
        <v>0</v>
      </c>
      <c r="AG142" s="50">
        <v>0</v>
      </c>
      <c r="AH142" s="50">
        <f t="shared" si="35"/>
        <v>0</v>
      </c>
      <c r="AI142" s="50">
        <v>0</v>
      </c>
      <c r="AJ142" s="50">
        <v>0</v>
      </c>
      <c r="AK142" s="50">
        <f t="shared" si="36"/>
        <v>0</v>
      </c>
      <c r="AL142" s="50">
        <v>0</v>
      </c>
      <c r="AM142" s="386">
        <v>0</v>
      </c>
    </row>
    <row r="143" spans="1:39">
      <c r="A143" s="462">
        <v>139</v>
      </c>
      <c r="B143" s="50" t="s">
        <v>462</v>
      </c>
      <c r="C143" s="50" t="s">
        <v>463</v>
      </c>
      <c r="D143" s="50">
        <f t="shared" si="26"/>
        <v>0</v>
      </c>
      <c r="E143" s="50">
        <v>0</v>
      </c>
      <c r="F143" s="50">
        <v>0</v>
      </c>
      <c r="G143" s="50">
        <f t="shared" si="27"/>
        <v>0</v>
      </c>
      <c r="H143" s="50">
        <v>0</v>
      </c>
      <c r="I143" s="50">
        <v>0</v>
      </c>
      <c r="J143" s="50">
        <f t="shared" si="28"/>
        <v>0</v>
      </c>
      <c r="K143" s="50">
        <v>0</v>
      </c>
      <c r="L143" s="50">
        <v>0</v>
      </c>
      <c r="M143" s="50">
        <f t="shared" si="29"/>
        <v>0</v>
      </c>
      <c r="N143" s="50">
        <v>0</v>
      </c>
      <c r="O143" s="50">
        <v>0</v>
      </c>
      <c r="P143" s="50">
        <f t="shared" si="30"/>
        <v>0</v>
      </c>
      <c r="Q143" s="50">
        <v>0</v>
      </c>
      <c r="R143" s="50">
        <v>0</v>
      </c>
      <c r="S143" s="50">
        <f t="shared" si="31"/>
        <v>0</v>
      </c>
      <c r="T143" s="50">
        <v>0</v>
      </c>
      <c r="U143" s="50">
        <v>0</v>
      </c>
      <c r="V143" s="50">
        <f t="shared" si="25"/>
        <v>0</v>
      </c>
      <c r="W143" s="50">
        <v>0</v>
      </c>
      <c r="X143" s="50">
        <v>0</v>
      </c>
      <c r="Y143" s="50">
        <f t="shared" si="32"/>
        <v>0</v>
      </c>
      <c r="Z143" s="50">
        <v>0</v>
      </c>
      <c r="AA143" s="50">
        <v>0</v>
      </c>
      <c r="AB143" s="50">
        <f t="shared" si="33"/>
        <v>0</v>
      </c>
      <c r="AC143" s="50">
        <v>0</v>
      </c>
      <c r="AD143" s="50">
        <v>0</v>
      </c>
      <c r="AE143" s="50">
        <f t="shared" si="34"/>
        <v>0</v>
      </c>
      <c r="AF143" s="50">
        <v>0</v>
      </c>
      <c r="AG143" s="50">
        <v>0</v>
      </c>
      <c r="AH143" s="50">
        <f t="shared" si="35"/>
        <v>0</v>
      </c>
      <c r="AI143" s="50">
        <v>0</v>
      </c>
      <c r="AJ143" s="50">
        <v>0</v>
      </c>
      <c r="AK143" s="50">
        <f t="shared" si="36"/>
        <v>0</v>
      </c>
      <c r="AL143" s="50">
        <v>0</v>
      </c>
      <c r="AM143" s="386">
        <v>0</v>
      </c>
    </row>
    <row r="144" spans="1:39">
      <c r="A144" s="463">
        <v>140</v>
      </c>
      <c r="B144" s="50" t="s">
        <v>464</v>
      </c>
      <c r="C144" s="50" t="s">
        <v>465</v>
      </c>
      <c r="D144" s="50">
        <f t="shared" si="26"/>
        <v>0</v>
      </c>
      <c r="E144" s="50">
        <v>0</v>
      </c>
      <c r="F144" s="50">
        <v>0</v>
      </c>
      <c r="G144" s="50">
        <f t="shared" si="27"/>
        <v>0</v>
      </c>
      <c r="H144" s="50">
        <v>0</v>
      </c>
      <c r="I144" s="50">
        <v>0</v>
      </c>
      <c r="J144" s="50">
        <f t="shared" si="28"/>
        <v>0</v>
      </c>
      <c r="K144" s="50">
        <v>0</v>
      </c>
      <c r="L144" s="50">
        <v>0</v>
      </c>
      <c r="M144" s="50">
        <f t="shared" si="29"/>
        <v>0</v>
      </c>
      <c r="N144" s="50">
        <v>0</v>
      </c>
      <c r="O144" s="50">
        <v>0</v>
      </c>
      <c r="P144" s="50">
        <f t="shared" si="30"/>
        <v>0</v>
      </c>
      <c r="Q144" s="50">
        <v>0</v>
      </c>
      <c r="R144" s="50">
        <v>0</v>
      </c>
      <c r="S144" s="50">
        <f t="shared" si="31"/>
        <v>0</v>
      </c>
      <c r="T144" s="50">
        <v>0</v>
      </c>
      <c r="U144" s="50">
        <v>0</v>
      </c>
      <c r="V144" s="50">
        <f t="shared" si="25"/>
        <v>0</v>
      </c>
      <c r="W144" s="50">
        <v>0</v>
      </c>
      <c r="X144" s="50">
        <v>0</v>
      </c>
      <c r="Y144" s="50">
        <f t="shared" si="32"/>
        <v>0</v>
      </c>
      <c r="Z144" s="50">
        <v>0</v>
      </c>
      <c r="AA144" s="50">
        <v>0</v>
      </c>
      <c r="AB144" s="50">
        <f t="shared" si="33"/>
        <v>0</v>
      </c>
      <c r="AC144" s="50">
        <v>0</v>
      </c>
      <c r="AD144" s="50">
        <v>0</v>
      </c>
      <c r="AE144" s="50">
        <f t="shared" si="34"/>
        <v>0</v>
      </c>
      <c r="AF144" s="50">
        <v>0</v>
      </c>
      <c r="AG144" s="50">
        <v>0</v>
      </c>
      <c r="AH144" s="50">
        <f t="shared" si="35"/>
        <v>0</v>
      </c>
      <c r="AI144" s="50">
        <v>0</v>
      </c>
      <c r="AJ144" s="50">
        <v>0</v>
      </c>
      <c r="AK144" s="50">
        <f t="shared" si="36"/>
        <v>0</v>
      </c>
      <c r="AL144" s="50">
        <v>0</v>
      </c>
      <c r="AM144" s="386">
        <v>0</v>
      </c>
    </row>
    <row r="145" spans="1:39">
      <c r="A145" s="462">
        <v>141</v>
      </c>
      <c r="B145" s="50" t="s">
        <v>278</v>
      </c>
      <c r="C145" s="50" t="s">
        <v>276</v>
      </c>
      <c r="D145" s="50">
        <f t="shared" si="26"/>
        <v>219006</v>
      </c>
      <c r="E145" s="50">
        <v>81576</v>
      </c>
      <c r="F145" s="50">
        <v>300582</v>
      </c>
      <c r="G145" s="50">
        <f t="shared" si="27"/>
        <v>90666</v>
      </c>
      <c r="H145" s="50">
        <v>34128</v>
      </c>
      <c r="I145" s="50">
        <v>124794</v>
      </c>
      <c r="J145" s="50">
        <f t="shared" si="28"/>
        <v>70974</v>
      </c>
      <c r="K145" s="50">
        <v>26892</v>
      </c>
      <c r="L145" s="50">
        <v>97866</v>
      </c>
      <c r="M145" s="50">
        <f t="shared" si="29"/>
        <v>118692</v>
      </c>
      <c r="N145" s="50">
        <v>43326</v>
      </c>
      <c r="O145" s="50">
        <v>162018</v>
      </c>
      <c r="P145" s="50">
        <f t="shared" si="30"/>
        <v>24930</v>
      </c>
      <c r="Q145" s="50">
        <v>11268</v>
      </c>
      <c r="R145" s="50">
        <v>36198</v>
      </c>
      <c r="S145" s="50">
        <f t="shared" si="31"/>
        <v>20196</v>
      </c>
      <c r="T145" s="50">
        <v>9018</v>
      </c>
      <c r="U145" s="50">
        <v>29214</v>
      </c>
      <c r="V145" s="50">
        <f t="shared" si="25"/>
        <v>22608</v>
      </c>
      <c r="W145" s="50">
        <v>9612</v>
      </c>
      <c r="X145" s="50">
        <v>32220</v>
      </c>
      <c r="Y145" s="50">
        <f t="shared" si="32"/>
        <v>195003</v>
      </c>
      <c r="Z145" s="50">
        <v>102141</v>
      </c>
      <c r="AA145" s="50">
        <v>297144</v>
      </c>
      <c r="AB145" s="50">
        <f t="shared" si="33"/>
        <v>138150</v>
      </c>
      <c r="AC145" s="50">
        <v>75708</v>
      </c>
      <c r="AD145" s="50">
        <v>213858</v>
      </c>
      <c r="AE145" s="50">
        <f t="shared" si="34"/>
        <v>204192</v>
      </c>
      <c r="AF145" s="50">
        <v>111717</v>
      </c>
      <c r="AG145" s="50">
        <v>315909</v>
      </c>
      <c r="AH145" s="50">
        <f t="shared" si="35"/>
        <v>79884</v>
      </c>
      <c r="AI145" s="50">
        <v>43569</v>
      </c>
      <c r="AJ145" s="50">
        <v>123453</v>
      </c>
      <c r="AK145" s="50">
        <f t="shared" si="36"/>
        <v>91170</v>
      </c>
      <c r="AL145" s="50">
        <v>50328</v>
      </c>
      <c r="AM145" s="386">
        <v>141498</v>
      </c>
    </row>
    <row r="146" spans="1:39">
      <c r="A146" s="463">
        <v>142</v>
      </c>
      <c r="B146" s="50" t="s">
        <v>466</v>
      </c>
      <c r="C146" s="50" t="s">
        <v>467</v>
      </c>
      <c r="D146" s="50">
        <f t="shared" si="26"/>
        <v>-965908</v>
      </c>
      <c r="E146" s="50">
        <v>1189000</v>
      </c>
      <c r="F146" s="50">
        <v>223092</v>
      </c>
      <c r="G146" s="50">
        <f t="shared" si="27"/>
        <v>-376922</v>
      </c>
      <c r="H146" s="50">
        <v>1033000</v>
      </c>
      <c r="I146" s="50">
        <v>656078</v>
      </c>
      <c r="J146" s="50">
        <f t="shared" si="28"/>
        <v>360301.25</v>
      </c>
      <c r="K146" s="50">
        <v>231000</v>
      </c>
      <c r="L146" s="50">
        <v>591301.25</v>
      </c>
      <c r="M146" s="50">
        <f t="shared" si="29"/>
        <v>727712.42999999993</v>
      </c>
      <c r="N146" s="50">
        <v>362836</v>
      </c>
      <c r="O146" s="50">
        <v>1090548.43</v>
      </c>
      <c r="P146" s="50">
        <f t="shared" si="30"/>
        <v>289353</v>
      </c>
      <c r="Q146" s="50">
        <v>128647</v>
      </c>
      <c r="R146" s="50">
        <v>418000</v>
      </c>
      <c r="S146" s="50">
        <f t="shared" si="31"/>
        <v>198761</v>
      </c>
      <c r="T146" s="50">
        <v>115239</v>
      </c>
      <c r="U146" s="50">
        <v>314000</v>
      </c>
      <c r="V146" s="50">
        <f t="shared" si="25"/>
        <v>135917</v>
      </c>
      <c r="W146" s="50">
        <v>79083</v>
      </c>
      <c r="X146" s="50">
        <v>215000</v>
      </c>
      <c r="Y146" s="50">
        <f t="shared" si="32"/>
        <v>131636</v>
      </c>
      <c r="Z146" s="50">
        <v>71364</v>
      </c>
      <c r="AA146" s="50">
        <v>203000</v>
      </c>
      <c r="AB146" s="50">
        <f t="shared" si="33"/>
        <v>167752</v>
      </c>
      <c r="AC146" s="50">
        <v>83248</v>
      </c>
      <c r="AD146" s="50">
        <v>251000</v>
      </c>
      <c r="AE146" s="50">
        <f t="shared" si="34"/>
        <v>320440</v>
      </c>
      <c r="AF146" s="50">
        <v>192560</v>
      </c>
      <c r="AG146" s="50">
        <v>513000</v>
      </c>
      <c r="AH146" s="50">
        <f t="shared" si="35"/>
        <v>733437.62550000008</v>
      </c>
      <c r="AI146" s="50">
        <v>380000</v>
      </c>
      <c r="AJ146" s="50">
        <v>1113437.6255000001</v>
      </c>
      <c r="AK146" s="50">
        <f t="shared" si="36"/>
        <v>353647.18700000003</v>
      </c>
      <c r="AL146" s="50">
        <v>561000</v>
      </c>
      <c r="AM146" s="386">
        <v>914647.18700000003</v>
      </c>
    </row>
    <row r="147" spans="1:39">
      <c r="A147" s="462">
        <v>143</v>
      </c>
      <c r="B147" s="50" t="s">
        <v>280</v>
      </c>
      <c r="C147" s="50" t="s">
        <v>281</v>
      </c>
      <c r="D147" s="50">
        <f t="shared" si="26"/>
        <v>74718</v>
      </c>
      <c r="E147" s="50">
        <v>9270</v>
      </c>
      <c r="F147" s="50">
        <v>83988</v>
      </c>
      <c r="G147" s="50">
        <f t="shared" si="27"/>
        <v>95346</v>
      </c>
      <c r="H147" s="50">
        <v>9390</v>
      </c>
      <c r="I147" s="50">
        <v>104736</v>
      </c>
      <c r="J147" s="50">
        <f t="shared" si="28"/>
        <v>16644</v>
      </c>
      <c r="K147" s="50">
        <v>5562</v>
      </c>
      <c r="L147" s="50">
        <v>22206</v>
      </c>
      <c r="M147" s="50">
        <f t="shared" si="29"/>
        <v>52596</v>
      </c>
      <c r="N147" s="50">
        <v>10698</v>
      </c>
      <c r="O147" s="50">
        <v>63294</v>
      </c>
      <c r="P147" s="50">
        <f t="shared" si="30"/>
        <v>31704</v>
      </c>
      <c r="Q147" s="50">
        <v>10548</v>
      </c>
      <c r="R147" s="50">
        <v>42252</v>
      </c>
      <c r="S147" s="50">
        <f t="shared" si="31"/>
        <v>26454</v>
      </c>
      <c r="T147" s="50">
        <v>8904</v>
      </c>
      <c r="U147" s="50">
        <v>35358</v>
      </c>
      <c r="V147" s="50">
        <f t="shared" si="25"/>
        <v>19638</v>
      </c>
      <c r="W147" s="50">
        <v>7488</v>
      </c>
      <c r="X147" s="50">
        <v>27126</v>
      </c>
      <c r="Y147" s="50">
        <f t="shared" si="32"/>
        <v>12204</v>
      </c>
      <c r="Z147" s="50">
        <v>6336</v>
      </c>
      <c r="AA147" s="50">
        <v>18540</v>
      </c>
      <c r="AB147" s="50">
        <f t="shared" si="33"/>
        <v>9228</v>
      </c>
      <c r="AC147" s="50">
        <v>5484</v>
      </c>
      <c r="AD147" s="50">
        <v>14712</v>
      </c>
      <c r="AE147" s="50">
        <f t="shared" si="34"/>
        <v>9438</v>
      </c>
      <c r="AF147" s="50">
        <v>4944</v>
      </c>
      <c r="AG147" s="50">
        <v>14382</v>
      </c>
      <c r="AH147" s="50">
        <f t="shared" si="35"/>
        <v>8052</v>
      </c>
      <c r="AI147" s="50">
        <v>4056</v>
      </c>
      <c r="AJ147" s="50">
        <v>12108</v>
      </c>
      <c r="AK147" s="50">
        <f t="shared" si="36"/>
        <v>7350</v>
      </c>
      <c r="AL147" s="50">
        <v>3216</v>
      </c>
      <c r="AM147" s="386">
        <v>10566</v>
      </c>
    </row>
    <row r="148" spans="1:39">
      <c r="A148" s="463">
        <v>144</v>
      </c>
      <c r="B148" s="50" t="s">
        <v>282</v>
      </c>
      <c r="C148" s="50" t="s">
        <v>283</v>
      </c>
      <c r="D148" s="50">
        <f t="shared" si="26"/>
        <v>0</v>
      </c>
      <c r="E148" s="50">
        <v>0</v>
      </c>
      <c r="F148" s="50">
        <v>0</v>
      </c>
      <c r="G148" s="50">
        <f t="shared" si="27"/>
        <v>0</v>
      </c>
      <c r="H148" s="50">
        <v>0</v>
      </c>
      <c r="I148" s="50">
        <v>0</v>
      </c>
      <c r="J148" s="50">
        <f t="shared" si="28"/>
        <v>0</v>
      </c>
      <c r="K148" s="50">
        <v>0</v>
      </c>
      <c r="L148" s="50">
        <v>0</v>
      </c>
      <c r="M148" s="50">
        <f t="shared" si="29"/>
        <v>0</v>
      </c>
      <c r="N148" s="50">
        <v>0</v>
      </c>
      <c r="O148" s="50">
        <v>0</v>
      </c>
      <c r="P148" s="50">
        <f t="shared" si="30"/>
        <v>0</v>
      </c>
      <c r="Q148" s="50">
        <v>0</v>
      </c>
      <c r="R148" s="50">
        <v>0</v>
      </c>
      <c r="S148" s="50">
        <f t="shared" si="31"/>
        <v>0</v>
      </c>
      <c r="T148" s="50">
        <v>0</v>
      </c>
      <c r="U148" s="50">
        <v>0</v>
      </c>
      <c r="V148" s="50">
        <f t="shared" si="25"/>
        <v>0</v>
      </c>
      <c r="W148" s="50">
        <v>0</v>
      </c>
      <c r="X148" s="50">
        <v>0</v>
      </c>
      <c r="Y148" s="50">
        <f t="shared" si="32"/>
        <v>0</v>
      </c>
      <c r="Z148" s="50">
        <v>0</v>
      </c>
      <c r="AA148" s="50">
        <v>0</v>
      </c>
      <c r="AB148" s="50">
        <f t="shared" si="33"/>
        <v>0</v>
      </c>
      <c r="AC148" s="50">
        <v>0</v>
      </c>
      <c r="AD148" s="50">
        <v>0</v>
      </c>
      <c r="AE148" s="50">
        <f t="shared" si="34"/>
        <v>0</v>
      </c>
      <c r="AF148" s="50">
        <v>0</v>
      </c>
      <c r="AG148" s="50">
        <v>0</v>
      </c>
      <c r="AH148" s="50">
        <f t="shared" si="35"/>
        <v>0</v>
      </c>
      <c r="AI148" s="50">
        <v>0</v>
      </c>
      <c r="AJ148" s="50">
        <v>0</v>
      </c>
      <c r="AK148" s="50">
        <f t="shared" si="36"/>
        <v>0</v>
      </c>
      <c r="AL148" s="50">
        <v>0</v>
      </c>
      <c r="AM148" s="386">
        <v>0</v>
      </c>
    </row>
    <row r="149" spans="1:39">
      <c r="A149" s="462">
        <v>145</v>
      </c>
      <c r="B149" s="50" t="s">
        <v>468</v>
      </c>
      <c r="C149" s="50" t="s">
        <v>469</v>
      </c>
      <c r="D149" s="50">
        <f t="shared" si="26"/>
        <v>0</v>
      </c>
      <c r="E149" s="50">
        <v>0</v>
      </c>
      <c r="F149" s="50">
        <v>0</v>
      </c>
      <c r="G149" s="50">
        <f t="shared" si="27"/>
        <v>0</v>
      </c>
      <c r="H149" s="50">
        <v>0</v>
      </c>
      <c r="I149" s="50">
        <v>0</v>
      </c>
      <c r="J149" s="50">
        <f t="shared" si="28"/>
        <v>0</v>
      </c>
      <c r="K149" s="50">
        <v>0</v>
      </c>
      <c r="L149" s="50">
        <v>0</v>
      </c>
      <c r="M149" s="50">
        <f t="shared" si="29"/>
        <v>0</v>
      </c>
      <c r="N149" s="50">
        <v>0</v>
      </c>
      <c r="O149" s="50">
        <v>0</v>
      </c>
      <c r="P149" s="50">
        <f t="shared" si="30"/>
        <v>0</v>
      </c>
      <c r="Q149" s="50">
        <v>0</v>
      </c>
      <c r="R149" s="50">
        <v>0</v>
      </c>
      <c r="S149" s="50">
        <f t="shared" si="31"/>
        <v>0</v>
      </c>
      <c r="T149" s="50">
        <v>0</v>
      </c>
      <c r="U149" s="50">
        <v>0</v>
      </c>
      <c r="V149" s="50">
        <f t="shared" si="25"/>
        <v>0</v>
      </c>
      <c r="W149" s="50">
        <v>0</v>
      </c>
      <c r="X149" s="50">
        <v>0</v>
      </c>
      <c r="Y149" s="50">
        <f t="shared" si="32"/>
        <v>0</v>
      </c>
      <c r="Z149" s="50">
        <v>0</v>
      </c>
      <c r="AA149" s="50">
        <v>0</v>
      </c>
      <c r="AB149" s="50">
        <f t="shared" si="33"/>
        <v>0</v>
      </c>
      <c r="AC149" s="50">
        <v>0</v>
      </c>
      <c r="AD149" s="50">
        <v>0</v>
      </c>
      <c r="AE149" s="50">
        <f t="shared" si="34"/>
        <v>0</v>
      </c>
      <c r="AF149" s="50">
        <v>0</v>
      </c>
      <c r="AG149" s="50">
        <v>0</v>
      </c>
      <c r="AH149" s="50">
        <f t="shared" si="35"/>
        <v>0</v>
      </c>
      <c r="AI149" s="50">
        <v>0</v>
      </c>
      <c r="AJ149" s="50">
        <v>0</v>
      </c>
      <c r="AK149" s="50">
        <f t="shared" si="36"/>
        <v>0</v>
      </c>
      <c r="AL149" s="50">
        <v>0</v>
      </c>
      <c r="AM149" s="386">
        <v>0</v>
      </c>
    </row>
    <row r="150" spans="1:39">
      <c r="A150" s="463">
        <v>146</v>
      </c>
      <c r="B150" s="50" t="s">
        <v>470</v>
      </c>
      <c r="C150" s="50" t="s">
        <v>471</v>
      </c>
      <c r="D150" s="50">
        <f t="shared" si="26"/>
        <v>0</v>
      </c>
      <c r="E150" s="50">
        <v>0</v>
      </c>
      <c r="F150" s="50">
        <v>0</v>
      </c>
      <c r="G150" s="50">
        <f t="shared" si="27"/>
        <v>0</v>
      </c>
      <c r="H150" s="50">
        <v>0</v>
      </c>
      <c r="I150" s="50">
        <v>0</v>
      </c>
      <c r="J150" s="50">
        <f t="shared" si="28"/>
        <v>0</v>
      </c>
      <c r="K150" s="50">
        <v>0</v>
      </c>
      <c r="L150" s="50">
        <v>0</v>
      </c>
      <c r="M150" s="50">
        <f t="shared" si="29"/>
        <v>0</v>
      </c>
      <c r="N150" s="50">
        <v>0</v>
      </c>
      <c r="O150" s="50">
        <v>0</v>
      </c>
      <c r="P150" s="50">
        <f t="shared" si="30"/>
        <v>0</v>
      </c>
      <c r="Q150" s="50">
        <v>0</v>
      </c>
      <c r="R150" s="50">
        <v>0</v>
      </c>
      <c r="S150" s="50">
        <f t="shared" si="31"/>
        <v>0</v>
      </c>
      <c r="T150" s="50">
        <v>0</v>
      </c>
      <c r="U150" s="50">
        <v>0</v>
      </c>
      <c r="V150" s="50">
        <f t="shared" si="25"/>
        <v>0</v>
      </c>
      <c r="W150" s="50">
        <v>0</v>
      </c>
      <c r="X150" s="50">
        <v>0</v>
      </c>
      <c r="Y150" s="50">
        <f t="shared" si="32"/>
        <v>0</v>
      </c>
      <c r="Z150" s="50">
        <v>0</v>
      </c>
      <c r="AA150" s="50">
        <v>0</v>
      </c>
      <c r="AB150" s="50">
        <f t="shared" si="33"/>
        <v>0</v>
      </c>
      <c r="AC150" s="50">
        <v>0</v>
      </c>
      <c r="AD150" s="50">
        <v>0</v>
      </c>
      <c r="AE150" s="50">
        <f t="shared" si="34"/>
        <v>0</v>
      </c>
      <c r="AF150" s="50">
        <v>0</v>
      </c>
      <c r="AG150" s="50">
        <v>0</v>
      </c>
      <c r="AH150" s="50">
        <f t="shared" si="35"/>
        <v>0</v>
      </c>
      <c r="AI150" s="50">
        <v>0</v>
      </c>
      <c r="AJ150" s="50">
        <v>0</v>
      </c>
      <c r="AK150" s="50">
        <f t="shared" si="36"/>
        <v>0</v>
      </c>
      <c r="AL150" s="50">
        <v>0</v>
      </c>
      <c r="AM150" s="386">
        <v>0</v>
      </c>
    </row>
    <row r="151" spans="1:39">
      <c r="A151" s="462">
        <v>147</v>
      </c>
      <c r="B151" s="50" t="s">
        <v>671</v>
      </c>
      <c r="C151" s="50" t="s">
        <v>601</v>
      </c>
      <c r="D151" s="50">
        <f t="shared" si="26"/>
        <v>1364400</v>
      </c>
      <c r="E151" s="50">
        <v>0</v>
      </c>
      <c r="F151" s="50">
        <v>1364400</v>
      </c>
      <c r="G151" s="50">
        <f t="shared" si="27"/>
        <v>1456560</v>
      </c>
      <c r="H151" s="50">
        <v>0</v>
      </c>
      <c r="I151" s="50">
        <v>1456560</v>
      </c>
      <c r="J151" s="50">
        <f t="shared" si="28"/>
        <v>1270320</v>
      </c>
      <c r="K151" s="50">
        <v>0</v>
      </c>
      <c r="L151" s="50">
        <v>1270320</v>
      </c>
      <c r="M151" s="50">
        <f t="shared" si="29"/>
        <v>1338960</v>
      </c>
      <c r="N151" s="50">
        <v>0</v>
      </c>
      <c r="O151" s="50">
        <v>1338960</v>
      </c>
      <c r="P151" s="50">
        <f t="shared" si="30"/>
        <v>1367280</v>
      </c>
      <c r="Q151" s="50">
        <v>0</v>
      </c>
      <c r="R151" s="50">
        <v>1367280</v>
      </c>
      <c r="S151" s="50">
        <f t="shared" si="31"/>
        <v>1369680</v>
      </c>
      <c r="T151" s="50">
        <v>0</v>
      </c>
      <c r="U151" s="50">
        <v>1369680</v>
      </c>
      <c r="V151" s="50">
        <f t="shared" si="25"/>
        <v>1404720</v>
      </c>
      <c r="W151" s="50">
        <v>0</v>
      </c>
      <c r="X151" s="50">
        <v>1404720</v>
      </c>
      <c r="Y151" s="50">
        <f t="shared" si="32"/>
        <v>1478160</v>
      </c>
      <c r="Z151" s="50">
        <v>0</v>
      </c>
      <c r="AA151" s="50">
        <v>1478160</v>
      </c>
      <c r="AB151" s="50">
        <f t="shared" si="33"/>
        <v>1499760</v>
      </c>
      <c r="AC151" s="50">
        <v>0</v>
      </c>
      <c r="AD151" s="50">
        <v>1499760</v>
      </c>
      <c r="AE151" s="50">
        <f t="shared" si="34"/>
        <v>1572720</v>
      </c>
      <c r="AF151" s="50">
        <v>0</v>
      </c>
      <c r="AG151" s="50">
        <v>1572720</v>
      </c>
      <c r="AH151" s="50">
        <f t="shared" si="35"/>
        <v>1382880</v>
      </c>
      <c r="AI151" s="50">
        <v>0</v>
      </c>
      <c r="AJ151" s="50">
        <v>1382880</v>
      </c>
      <c r="AK151" s="50">
        <f t="shared" si="36"/>
        <v>1218960</v>
      </c>
      <c r="AL151" s="50">
        <v>0</v>
      </c>
      <c r="AM151" s="386">
        <v>1218960</v>
      </c>
    </row>
    <row r="152" spans="1:39">
      <c r="A152" s="463">
        <v>148</v>
      </c>
      <c r="B152" s="50" t="s">
        <v>672</v>
      </c>
      <c r="C152" s="50" t="s">
        <v>673</v>
      </c>
      <c r="D152" s="50">
        <f t="shared" si="26"/>
        <v>6237868</v>
      </c>
      <c r="E152" s="50">
        <v>2056861</v>
      </c>
      <c r="F152" s="50">
        <v>8294729</v>
      </c>
      <c r="G152" s="50">
        <f t="shared" si="27"/>
        <v>5953192</v>
      </c>
      <c r="H152" s="50">
        <v>1945896</v>
      </c>
      <c r="I152" s="50">
        <v>7899088</v>
      </c>
      <c r="J152" s="50">
        <f t="shared" si="28"/>
        <v>5781778</v>
      </c>
      <c r="K152" s="50">
        <v>1913963</v>
      </c>
      <c r="L152" s="50">
        <v>7695741</v>
      </c>
      <c r="M152" s="50">
        <f t="shared" si="29"/>
        <v>5228074</v>
      </c>
      <c r="N152" s="50">
        <v>1827454</v>
      </c>
      <c r="O152" s="50">
        <v>7055528</v>
      </c>
      <c r="P152" s="50">
        <f t="shared" si="30"/>
        <v>5729410</v>
      </c>
      <c r="Q152" s="50">
        <v>2002696</v>
      </c>
      <c r="R152" s="50">
        <v>7732106</v>
      </c>
      <c r="S152" s="50">
        <f t="shared" si="31"/>
        <v>4709127</v>
      </c>
      <c r="T152" s="50">
        <v>1646060</v>
      </c>
      <c r="U152" s="50">
        <v>6355187</v>
      </c>
      <c r="V152" s="50">
        <f t="shared" si="25"/>
        <v>5646158</v>
      </c>
      <c r="W152" s="50">
        <v>1973595</v>
      </c>
      <c r="X152" s="50">
        <v>7619753</v>
      </c>
      <c r="Y152" s="50">
        <f t="shared" si="32"/>
        <v>5843329</v>
      </c>
      <c r="Z152" s="50">
        <v>2042516</v>
      </c>
      <c r="AA152" s="50">
        <v>7885845</v>
      </c>
      <c r="AB152" s="50">
        <f t="shared" si="33"/>
        <v>4231440</v>
      </c>
      <c r="AC152" s="50">
        <v>2146320</v>
      </c>
      <c r="AD152" s="50">
        <v>6377760</v>
      </c>
      <c r="AE152" s="50">
        <f t="shared" si="34"/>
        <v>1301520</v>
      </c>
      <c r="AF152" s="50">
        <v>702000</v>
      </c>
      <c r="AG152" s="50">
        <v>2003520</v>
      </c>
      <c r="AH152" s="50">
        <f t="shared" si="35"/>
        <v>4888080</v>
      </c>
      <c r="AI152" s="50">
        <v>2515680</v>
      </c>
      <c r="AJ152" s="50">
        <v>7403760</v>
      </c>
      <c r="AK152" s="50">
        <f t="shared" si="36"/>
        <v>4753200</v>
      </c>
      <c r="AL152" s="50">
        <v>2349360</v>
      </c>
      <c r="AM152" s="386">
        <v>7102560</v>
      </c>
    </row>
    <row r="153" spans="1:39">
      <c r="A153" s="462">
        <v>149</v>
      </c>
      <c r="B153" s="50" t="s">
        <v>284</v>
      </c>
      <c r="C153" s="50" t="s">
        <v>285</v>
      </c>
      <c r="D153" s="50">
        <f t="shared" si="26"/>
        <v>0</v>
      </c>
      <c r="E153" s="50">
        <v>0</v>
      </c>
      <c r="F153" s="50">
        <v>0</v>
      </c>
      <c r="G153" s="50">
        <f t="shared" si="27"/>
        <v>0</v>
      </c>
      <c r="H153" s="50">
        <v>0</v>
      </c>
      <c r="I153" s="50">
        <v>0</v>
      </c>
      <c r="J153" s="50">
        <f t="shared" si="28"/>
        <v>0</v>
      </c>
      <c r="K153" s="50">
        <v>0</v>
      </c>
      <c r="L153" s="50">
        <v>0</v>
      </c>
      <c r="M153" s="50">
        <f t="shared" si="29"/>
        <v>0</v>
      </c>
      <c r="N153" s="50">
        <v>0</v>
      </c>
      <c r="O153" s="50">
        <v>0</v>
      </c>
      <c r="P153" s="50">
        <f t="shared" si="30"/>
        <v>0</v>
      </c>
      <c r="Q153" s="50">
        <v>0</v>
      </c>
      <c r="R153" s="50">
        <v>0</v>
      </c>
      <c r="S153" s="50">
        <f t="shared" si="31"/>
        <v>0</v>
      </c>
      <c r="T153" s="50">
        <v>0</v>
      </c>
      <c r="U153" s="50">
        <v>0</v>
      </c>
      <c r="V153" s="50">
        <f t="shared" si="25"/>
        <v>0</v>
      </c>
      <c r="W153" s="50">
        <v>0</v>
      </c>
      <c r="X153" s="50">
        <v>0</v>
      </c>
      <c r="Y153" s="50">
        <f t="shared" si="32"/>
        <v>0</v>
      </c>
      <c r="Z153" s="50">
        <v>0</v>
      </c>
      <c r="AA153" s="50">
        <v>0</v>
      </c>
      <c r="AB153" s="50">
        <f t="shared" si="33"/>
        <v>0</v>
      </c>
      <c r="AC153" s="50">
        <v>0</v>
      </c>
      <c r="AD153" s="50">
        <v>0</v>
      </c>
      <c r="AE153" s="50">
        <f t="shared" si="34"/>
        <v>0</v>
      </c>
      <c r="AF153" s="50">
        <v>0</v>
      </c>
      <c r="AG153" s="50">
        <v>0</v>
      </c>
      <c r="AH153" s="50">
        <f t="shared" si="35"/>
        <v>0</v>
      </c>
      <c r="AI153" s="50">
        <v>0</v>
      </c>
      <c r="AJ153" s="50">
        <v>0</v>
      </c>
      <c r="AK153" s="50">
        <f t="shared" si="36"/>
        <v>0</v>
      </c>
      <c r="AL153" s="50">
        <v>0</v>
      </c>
      <c r="AM153" s="386">
        <v>0</v>
      </c>
    </row>
    <row r="154" spans="1:39">
      <c r="A154" s="463">
        <v>150</v>
      </c>
      <c r="B154" s="50" t="s">
        <v>472</v>
      </c>
      <c r="C154" s="50" t="s">
        <v>473</v>
      </c>
      <c r="D154" s="50">
        <f t="shared" si="26"/>
        <v>1175805</v>
      </c>
      <c r="E154" s="50">
        <v>401445</v>
      </c>
      <c r="F154" s="50">
        <v>1577250</v>
      </c>
      <c r="G154" s="50">
        <f t="shared" si="27"/>
        <v>1116585</v>
      </c>
      <c r="H154" s="50">
        <v>379395</v>
      </c>
      <c r="I154" s="50">
        <v>1495980</v>
      </c>
      <c r="J154" s="50">
        <f t="shared" si="28"/>
        <v>1184850</v>
      </c>
      <c r="K154" s="50">
        <v>367245</v>
      </c>
      <c r="L154" s="50">
        <v>1552095</v>
      </c>
      <c r="M154" s="50">
        <f t="shared" si="29"/>
        <v>1153485</v>
      </c>
      <c r="N154" s="50">
        <v>381465</v>
      </c>
      <c r="O154" s="50">
        <v>1534950</v>
      </c>
      <c r="P154" s="50">
        <f t="shared" si="30"/>
        <v>8775</v>
      </c>
      <c r="Q154" s="50">
        <v>1800</v>
      </c>
      <c r="R154" s="50">
        <v>10575</v>
      </c>
      <c r="S154" s="50">
        <f t="shared" si="31"/>
        <v>10755</v>
      </c>
      <c r="T154" s="50">
        <v>1305</v>
      </c>
      <c r="U154" s="50">
        <v>12060</v>
      </c>
      <c r="V154" s="50">
        <f t="shared" si="25"/>
        <v>1104885</v>
      </c>
      <c r="W154" s="50">
        <v>386055</v>
      </c>
      <c r="X154" s="50">
        <v>1490940</v>
      </c>
      <c r="Y154" s="50">
        <f t="shared" si="32"/>
        <v>991125</v>
      </c>
      <c r="Z154" s="50">
        <v>457627.5</v>
      </c>
      <c r="AA154" s="50">
        <v>1448752.5</v>
      </c>
      <c r="AB154" s="50">
        <f t="shared" si="33"/>
        <v>750083</v>
      </c>
      <c r="AC154" s="50">
        <v>394560</v>
      </c>
      <c r="AD154" s="50">
        <v>1144643</v>
      </c>
      <c r="AE154" s="50">
        <f t="shared" si="34"/>
        <v>2205</v>
      </c>
      <c r="AF154" s="50">
        <v>2070</v>
      </c>
      <c r="AG154" s="50">
        <v>4275</v>
      </c>
      <c r="AH154" s="50">
        <f t="shared" si="35"/>
        <v>2497</v>
      </c>
      <c r="AI154" s="50">
        <v>2295</v>
      </c>
      <c r="AJ154" s="50">
        <v>4792</v>
      </c>
      <c r="AK154" s="50">
        <f t="shared" si="36"/>
        <v>1733</v>
      </c>
      <c r="AL154" s="50">
        <v>1620</v>
      </c>
      <c r="AM154" s="386">
        <v>3353</v>
      </c>
    </row>
    <row r="155" spans="1:39">
      <c r="A155" s="462">
        <v>151</v>
      </c>
      <c r="B155" s="50" t="s">
        <v>474</v>
      </c>
      <c r="C155" s="50" t="s">
        <v>475</v>
      </c>
      <c r="D155" s="50">
        <f t="shared" si="26"/>
        <v>0</v>
      </c>
      <c r="E155" s="50">
        <v>0</v>
      </c>
      <c r="F155" s="50">
        <v>0</v>
      </c>
      <c r="G155" s="50">
        <f t="shared" si="27"/>
        <v>0</v>
      </c>
      <c r="H155" s="50">
        <v>0</v>
      </c>
      <c r="I155" s="50">
        <v>0</v>
      </c>
      <c r="J155" s="50">
        <f t="shared" si="28"/>
        <v>0</v>
      </c>
      <c r="K155" s="50">
        <v>0</v>
      </c>
      <c r="L155" s="50">
        <v>0</v>
      </c>
      <c r="M155" s="50">
        <f t="shared" si="29"/>
        <v>0</v>
      </c>
      <c r="N155" s="50">
        <v>0</v>
      </c>
      <c r="O155" s="50">
        <v>0</v>
      </c>
      <c r="P155" s="50">
        <f t="shared" si="30"/>
        <v>0</v>
      </c>
      <c r="Q155" s="50">
        <v>0</v>
      </c>
      <c r="R155" s="50">
        <v>0</v>
      </c>
      <c r="S155" s="50">
        <f t="shared" si="31"/>
        <v>0</v>
      </c>
      <c r="T155" s="50">
        <v>0</v>
      </c>
      <c r="U155" s="50">
        <v>0</v>
      </c>
      <c r="V155" s="50">
        <f t="shared" si="25"/>
        <v>0</v>
      </c>
      <c r="W155" s="50">
        <v>0</v>
      </c>
      <c r="X155" s="50">
        <v>0</v>
      </c>
      <c r="Y155" s="50">
        <f t="shared" si="32"/>
        <v>0</v>
      </c>
      <c r="Z155" s="50">
        <v>0</v>
      </c>
      <c r="AA155" s="50">
        <v>0</v>
      </c>
      <c r="AB155" s="50">
        <f t="shared" si="33"/>
        <v>0</v>
      </c>
      <c r="AC155" s="50">
        <v>0</v>
      </c>
      <c r="AD155" s="50">
        <v>0</v>
      </c>
      <c r="AE155" s="50">
        <f t="shared" si="34"/>
        <v>0</v>
      </c>
      <c r="AF155" s="50">
        <v>0</v>
      </c>
      <c r="AG155" s="50">
        <v>0</v>
      </c>
      <c r="AH155" s="50">
        <f t="shared" si="35"/>
        <v>0</v>
      </c>
      <c r="AI155" s="50">
        <v>0</v>
      </c>
      <c r="AJ155" s="50">
        <v>0</v>
      </c>
      <c r="AK155" s="50">
        <f t="shared" si="36"/>
        <v>0</v>
      </c>
      <c r="AL155" s="50">
        <v>0</v>
      </c>
      <c r="AM155" s="386">
        <v>0</v>
      </c>
    </row>
    <row r="156" spans="1:39">
      <c r="A156" s="463">
        <v>152</v>
      </c>
      <c r="B156" s="50" t="s">
        <v>476</v>
      </c>
      <c r="C156" s="50" t="s">
        <v>477</v>
      </c>
      <c r="D156" s="50">
        <f t="shared" si="26"/>
        <v>0</v>
      </c>
      <c r="E156" s="50">
        <v>0</v>
      </c>
      <c r="F156" s="50">
        <v>0</v>
      </c>
      <c r="G156" s="50">
        <f t="shared" si="27"/>
        <v>0</v>
      </c>
      <c r="H156" s="50">
        <v>0</v>
      </c>
      <c r="I156" s="50">
        <v>0</v>
      </c>
      <c r="J156" s="50">
        <f t="shared" si="28"/>
        <v>0</v>
      </c>
      <c r="K156" s="50">
        <v>0</v>
      </c>
      <c r="L156" s="50">
        <v>0</v>
      </c>
      <c r="M156" s="50">
        <f t="shared" si="29"/>
        <v>0</v>
      </c>
      <c r="N156" s="50">
        <v>0</v>
      </c>
      <c r="O156" s="50">
        <v>0</v>
      </c>
      <c r="P156" s="50">
        <f t="shared" si="30"/>
        <v>0</v>
      </c>
      <c r="Q156" s="50">
        <v>0</v>
      </c>
      <c r="R156" s="50">
        <v>0</v>
      </c>
      <c r="S156" s="50">
        <f t="shared" si="31"/>
        <v>0</v>
      </c>
      <c r="T156" s="50">
        <v>0</v>
      </c>
      <c r="U156" s="50">
        <v>0</v>
      </c>
      <c r="V156" s="50">
        <f t="shared" si="25"/>
        <v>0</v>
      </c>
      <c r="W156" s="50">
        <v>0</v>
      </c>
      <c r="X156" s="50">
        <v>0</v>
      </c>
      <c r="Y156" s="50">
        <f t="shared" si="32"/>
        <v>0</v>
      </c>
      <c r="Z156" s="50">
        <v>0</v>
      </c>
      <c r="AA156" s="50">
        <v>0</v>
      </c>
      <c r="AB156" s="50">
        <f t="shared" si="33"/>
        <v>0</v>
      </c>
      <c r="AC156" s="50">
        <v>0</v>
      </c>
      <c r="AD156" s="50">
        <v>0</v>
      </c>
      <c r="AE156" s="50">
        <f t="shared" si="34"/>
        <v>0</v>
      </c>
      <c r="AF156" s="50">
        <v>0</v>
      </c>
      <c r="AG156" s="50">
        <v>0</v>
      </c>
      <c r="AH156" s="50">
        <f t="shared" si="35"/>
        <v>0</v>
      </c>
      <c r="AI156" s="50">
        <v>0</v>
      </c>
      <c r="AJ156" s="50">
        <v>0</v>
      </c>
      <c r="AK156" s="50">
        <f t="shared" si="36"/>
        <v>0</v>
      </c>
      <c r="AL156" s="50">
        <v>0</v>
      </c>
      <c r="AM156" s="386">
        <v>0</v>
      </c>
    </row>
    <row r="157" spans="1:39">
      <c r="A157" s="462">
        <v>153</v>
      </c>
      <c r="B157" s="50" t="s">
        <v>478</v>
      </c>
      <c r="C157" s="50" t="s">
        <v>479</v>
      </c>
      <c r="D157" s="50">
        <f t="shared" si="26"/>
        <v>0</v>
      </c>
      <c r="E157" s="50">
        <v>0</v>
      </c>
      <c r="F157" s="50">
        <v>0</v>
      </c>
      <c r="G157" s="50">
        <f t="shared" si="27"/>
        <v>0</v>
      </c>
      <c r="H157" s="50">
        <v>0</v>
      </c>
      <c r="I157" s="50">
        <v>0</v>
      </c>
      <c r="J157" s="50">
        <f t="shared" si="28"/>
        <v>0</v>
      </c>
      <c r="K157" s="50">
        <v>0</v>
      </c>
      <c r="L157" s="50">
        <v>0</v>
      </c>
      <c r="M157" s="50">
        <f t="shared" si="29"/>
        <v>0</v>
      </c>
      <c r="N157" s="50">
        <v>0</v>
      </c>
      <c r="O157" s="50">
        <v>0</v>
      </c>
      <c r="P157" s="50">
        <f t="shared" si="30"/>
        <v>0</v>
      </c>
      <c r="Q157" s="50">
        <v>0</v>
      </c>
      <c r="R157" s="50">
        <v>0</v>
      </c>
      <c r="S157" s="50">
        <f t="shared" si="31"/>
        <v>0</v>
      </c>
      <c r="T157" s="50">
        <v>0</v>
      </c>
      <c r="U157" s="50">
        <v>0</v>
      </c>
      <c r="V157" s="50">
        <f t="shared" si="25"/>
        <v>0</v>
      </c>
      <c r="W157" s="50">
        <v>0</v>
      </c>
      <c r="X157" s="50">
        <v>0</v>
      </c>
      <c r="Y157" s="50">
        <f t="shared" si="32"/>
        <v>0</v>
      </c>
      <c r="Z157" s="50">
        <v>0</v>
      </c>
      <c r="AA157" s="50">
        <v>0</v>
      </c>
      <c r="AB157" s="50">
        <f t="shared" si="33"/>
        <v>0</v>
      </c>
      <c r="AC157" s="50">
        <v>0</v>
      </c>
      <c r="AD157" s="50">
        <v>0</v>
      </c>
      <c r="AE157" s="50">
        <f t="shared" si="34"/>
        <v>0</v>
      </c>
      <c r="AF157" s="50">
        <v>0</v>
      </c>
      <c r="AG157" s="50">
        <v>0</v>
      </c>
      <c r="AH157" s="50">
        <f t="shared" si="35"/>
        <v>0</v>
      </c>
      <c r="AI157" s="50">
        <v>0</v>
      </c>
      <c r="AJ157" s="50">
        <v>0</v>
      </c>
      <c r="AK157" s="50">
        <f t="shared" si="36"/>
        <v>0</v>
      </c>
      <c r="AL157" s="50">
        <v>0</v>
      </c>
      <c r="AM157" s="386">
        <v>0</v>
      </c>
    </row>
    <row r="158" spans="1:39">
      <c r="A158" s="463">
        <v>154</v>
      </c>
      <c r="B158" s="50" t="s">
        <v>480</v>
      </c>
      <c r="C158" s="50" t="s">
        <v>481</v>
      </c>
      <c r="D158" s="50">
        <f t="shared" si="26"/>
        <v>406638</v>
      </c>
      <c r="E158" s="50">
        <v>140148</v>
      </c>
      <c r="F158" s="50">
        <v>546786</v>
      </c>
      <c r="G158" s="50">
        <f t="shared" si="27"/>
        <v>361458</v>
      </c>
      <c r="H158" s="50">
        <v>144684</v>
      </c>
      <c r="I158" s="50">
        <v>506142</v>
      </c>
      <c r="J158" s="50">
        <f t="shared" si="28"/>
        <v>220626</v>
      </c>
      <c r="K158" s="50">
        <v>73134</v>
      </c>
      <c r="L158" s="50">
        <v>293760</v>
      </c>
      <c r="M158" s="50">
        <f t="shared" si="29"/>
        <v>418338</v>
      </c>
      <c r="N158" s="50">
        <v>147456</v>
      </c>
      <c r="O158" s="50">
        <v>565794</v>
      </c>
      <c r="P158" s="50">
        <f t="shared" si="30"/>
        <v>420552</v>
      </c>
      <c r="Q158" s="50">
        <v>145152</v>
      </c>
      <c r="R158" s="50">
        <v>565704</v>
      </c>
      <c r="S158" s="50">
        <f t="shared" si="31"/>
        <v>441306</v>
      </c>
      <c r="T158" s="50">
        <v>150084</v>
      </c>
      <c r="U158" s="50">
        <v>591390</v>
      </c>
      <c r="V158" s="50">
        <f t="shared" si="25"/>
        <v>422910</v>
      </c>
      <c r="W158" s="50">
        <v>145998</v>
      </c>
      <c r="X158" s="50">
        <v>568908</v>
      </c>
      <c r="Y158" s="50">
        <f t="shared" si="32"/>
        <v>439326</v>
      </c>
      <c r="Z158" s="50">
        <v>150858</v>
      </c>
      <c r="AA158" s="50">
        <v>590184</v>
      </c>
      <c r="AB158" s="50">
        <f t="shared" si="33"/>
        <v>362844</v>
      </c>
      <c r="AC158" s="50">
        <v>139743</v>
      </c>
      <c r="AD158" s="50">
        <v>502587</v>
      </c>
      <c r="AE158" s="50">
        <f t="shared" si="34"/>
        <v>41589</v>
      </c>
      <c r="AF158" s="50">
        <v>23175</v>
      </c>
      <c r="AG158" s="50">
        <v>64764</v>
      </c>
      <c r="AH158" s="50">
        <f t="shared" si="35"/>
        <v>335907</v>
      </c>
      <c r="AI158" s="50">
        <v>178038</v>
      </c>
      <c r="AJ158" s="50">
        <v>513945</v>
      </c>
      <c r="AK158" s="50">
        <f t="shared" si="36"/>
        <v>341820</v>
      </c>
      <c r="AL158" s="50">
        <v>175725</v>
      </c>
      <c r="AM158" s="386">
        <v>517545</v>
      </c>
    </row>
    <row r="159" spans="1:39">
      <c r="A159" s="462">
        <v>155</v>
      </c>
      <c r="B159" s="50" t="s">
        <v>674</v>
      </c>
      <c r="C159" s="50" t="s">
        <v>675</v>
      </c>
      <c r="D159" s="50">
        <f t="shared" si="26"/>
        <v>485280</v>
      </c>
      <c r="E159" s="50">
        <v>173280</v>
      </c>
      <c r="F159" s="50">
        <v>658560</v>
      </c>
      <c r="G159" s="50">
        <f t="shared" si="27"/>
        <v>408960</v>
      </c>
      <c r="H159" s="50">
        <v>161760</v>
      </c>
      <c r="I159" s="50">
        <v>570720</v>
      </c>
      <c r="J159" s="50">
        <f t="shared" si="28"/>
        <v>260640</v>
      </c>
      <c r="K159" s="50">
        <v>124800</v>
      </c>
      <c r="L159" s="50">
        <v>385440</v>
      </c>
      <c r="M159" s="50">
        <f t="shared" si="29"/>
        <v>235210</v>
      </c>
      <c r="N159" s="50">
        <v>149750</v>
      </c>
      <c r="O159" s="50">
        <v>384960</v>
      </c>
      <c r="P159" s="50">
        <f t="shared" si="30"/>
        <v>1820270</v>
      </c>
      <c r="Q159" s="50">
        <v>883570</v>
      </c>
      <c r="R159" s="50">
        <v>2703840</v>
      </c>
      <c r="S159" s="50">
        <f t="shared" si="31"/>
        <v>1381243</v>
      </c>
      <c r="T159" s="50">
        <v>748997</v>
      </c>
      <c r="U159" s="50">
        <v>2130240</v>
      </c>
      <c r="V159" s="50">
        <f t="shared" si="25"/>
        <v>1978464</v>
      </c>
      <c r="W159" s="50">
        <v>962016</v>
      </c>
      <c r="X159" s="50">
        <v>2940480</v>
      </c>
      <c r="Y159" s="50">
        <f t="shared" si="32"/>
        <v>3894182</v>
      </c>
      <c r="Z159" s="50">
        <v>2028058</v>
      </c>
      <c r="AA159" s="50">
        <v>5922240</v>
      </c>
      <c r="AB159" s="50">
        <f t="shared" si="33"/>
        <v>1202362</v>
      </c>
      <c r="AC159" s="50">
        <v>643718</v>
      </c>
      <c r="AD159" s="50">
        <v>1846080</v>
      </c>
      <c r="AE159" s="50">
        <f t="shared" si="34"/>
        <v>654408</v>
      </c>
      <c r="AF159" s="50">
        <v>355512</v>
      </c>
      <c r="AG159" s="50">
        <v>1009920</v>
      </c>
      <c r="AH159" s="50">
        <f t="shared" si="35"/>
        <v>1715851</v>
      </c>
      <c r="AI159" s="50">
        <v>896309</v>
      </c>
      <c r="AJ159" s="50">
        <v>2612160</v>
      </c>
      <c r="AK159" s="50">
        <f t="shared" si="36"/>
        <v>1854326</v>
      </c>
      <c r="AL159" s="50">
        <v>904714</v>
      </c>
      <c r="AM159" s="386">
        <v>2759040</v>
      </c>
    </row>
    <row r="160" spans="1:39">
      <c r="A160" s="463">
        <v>156</v>
      </c>
      <c r="B160" s="50" t="s">
        <v>482</v>
      </c>
      <c r="C160" s="50" t="s">
        <v>483</v>
      </c>
      <c r="D160" s="50">
        <f t="shared" si="26"/>
        <v>0</v>
      </c>
      <c r="E160" s="50">
        <v>0</v>
      </c>
      <c r="F160" s="50">
        <v>0</v>
      </c>
      <c r="G160" s="50">
        <f t="shared" si="27"/>
        <v>0</v>
      </c>
      <c r="H160" s="50">
        <v>0</v>
      </c>
      <c r="I160" s="50">
        <v>0</v>
      </c>
      <c r="J160" s="50">
        <f t="shared" si="28"/>
        <v>0</v>
      </c>
      <c r="K160" s="50">
        <v>0</v>
      </c>
      <c r="L160" s="50">
        <v>0</v>
      </c>
      <c r="M160" s="50">
        <f t="shared" si="29"/>
        <v>0</v>
      </c>
      <c r="N160" s="50">
        <v>0</v>
      </c>
      <c r="O160" s="50">
        <v>0</v>
      </c>
      <c r="P160" s="50">
        <f t="shared" si="30"/>
        <v>0</v>
      </c>
      <c r="Q160" s="50">
        <v>0</v>
      </c>
      <c r="R160" s="50">
        <v>0</v>
      </c>
      <c r="S160" s="50">
        <f t="shared" si="31"/>
        <v>0</v>
      </c>
      <c r="T160" s="50">
        <v>0</v>
      </c>
      <c r="U160" s="50">
        <v>0</v>
      </c>
      <c r="V160" s="50">
        <f t="shared" si="25"/>
        <v>0</v>
      </c>
      <c r="W160" s="50">
        <v>0</v>
      </c>
      <c r="X160" s="50">
        <v>0</v>
      </c>
      <c r="Y160" s="50">
        <f t="shared" si="32"/>
        <v>0</v>
      </c>
      <c r="Z160" s="50">
        <v>0</v>
      </c>
      <c r="AA160" s="50">
        <v>0</v>
      </c>
      <c r="AB160" s="50">
        <f t="shared" si="33"/>
        <v>0</v>
      </c>
      <c r="AC160" s="50">
        <v>0</v>
      </c>
      <c r="AD160" s="50">
        <v>0</v>
      </c>
      <c r="AE160" s="50">
        <f t="shared" si="34"/>
        <v>0</v>
      </c>
      <c r="AF160" s="50">
        <v>0</v>
      </c>
      <c r="AG160" s="50">
        <v>0</v>
      </c>
      <c r="AH160" s="50">
        <f t="shared" si="35"/>
        <v>0</v>
      </c>
      <c r="AI160" s="50">
        <v>0</v>
      </c>
      <c r="AJ160" s="50">
        <v>0</v>
      </c>
      <c r="AK160" s="50">
        <f t="shared" si="36"/>
        <v>0</v>
      </c>
      <c r="AL160" s="50">
        <v>0</v>
      </c>
      <c r="AM160" s="386">
        <v>0</v>
      </c>
    </row>
    <row r="161" spans="1:39">
      <c r="A161" s="462">
        <v>157</v>
      </c>
      <c r="B161" s="50" t="s">
        <v>484</v>
      </c>
      <c r="C161" s="50" t="s">
        <v>485</v>
      </c>
      <c r="D161" s="50">
        <f t="shared" si="26"/>
        <v>0</v>
      </c>
      <c r="E161" s="50">
        <v>0</v>
      </c>
      <c r="F161" s="50">
        <v>0</v>
      </c>
      <c r="G161" s="50">
        <f t="shared" si="27"/>
        <v>0</v>
      </c>
      <c r="H161" s="50">
        <v>0</v>
      </c>
      <c r="I161" s="50">
        <v>0</v>
      </c>
      <c r="J161" s="50">
        <f t="shared" si="28"/>
        <v>0</v>
      </c>
      <c r="K161" s="50">
        <v>0</v>
      </c>
      <c r="L161" s="50">
        <v>0</v>
      </c>
      <c r="M161" s="50">
        <f t="shared" si="29"/>
        <v>0</v>
      </c>
      <c r="N161" s="50">
        <v>0</v>
      </c>
      <c r="O161" s="50">
        <v>0</v>
      </c>
      <c r="P161" s="50">
        <f t="shared" si="30"/>
        <v>0</v>
      </c>
      <c r="Q161" s="50">
        <v>0</v>
      </c>
      <c r="R161" s="50">
        <v>0</v>
      </c>
      <c r="S161" s="50">
        <f t="shared" si="31"/>
        <v>0</v>
      </c>
      <c r="T161" s="50">
        <v>0</v>
      </c>
      <c r="U161" s="50">
        <v>0</v>
      </c>
      <c r="V161" s="50">
        <f t="shared" si="25"/>
        <v>0</v>
      </c>
      <c r="W161" s="50">
        <v>0</v>
      </c>
      <c r="X161" s="50">
        <v>0</v>
      </c>
      <c r="Y161" s="50">
        <f t="shared" si="32"/>
        <v>0</v>
      </c>
      <c r="Z161" s="50">
        <v>0</v>
      </c>
      <c r="AA161" s="50">
        <v>0</v>
      </c>
      <c r="AB161" s="50">
        <f t="shared" si="33"/>
        <v>0</v>
      </c>
      <c r="AC161" s="50">
        <v>0</v>
      </c>
      <c r="AD161" s="50">
        <v>0</v>
      </c>
      <c r="AE161" s="50">
        <f t="shared" si="34"/>
        <v>0</v>
      </c>
      <c r="AF161" s="50">
        <v>0</v>
      </c>
      <c r="AG161" s="50">
        <v>0</v>
      </c>
      <c r="AH161" s="50">
        <f t="shared" si="35"/>
        <v>0</v>
      </c>
      <c r="AI161" s="50">
        <v>0</v>
      </c>
      <c r="AJ161" s="50">
        <v>0</v>
      </c>
      <c r="AK161" s="50">
        <f t="shared" si="36"/>
        <v>0</v>
      </c>
      <c r="AL161" s="50">
        <v>0</v>
      </c>
      <c r="AM161" s="386">
        <v>0</v>
      </c>
    </row>
    <row r="162" spans="1:39">
      <c r="A162" s="463">
        <v>158</v>
      </c>
      <c r="B162" s="50" t="s">
        <v>676</v>
      </c>
      <c r="C162" s="50" t="s">
        <v>677</v>
      </c>
      <c r="D162" s="50">
        <f t="shared" si="26"/>
        <v>4671360</v>
      </c>
      <c r="E162" s="50">
        <v>1584480</v>
      </c>
      <c r="F162" s="50">
        <v>6255840</v>
      </c>
      <c r="G162" s="50">
        <f t="shared" si="27"/>
        <v>4735680</v>
      </c>
      <c r="H162" s="50">
        <v>1585680</v>
      </c>
      <c r="I162" s="50">
        <v>6321360</v>
      </c>
      <c r="J162" s="50">
        <f t="shared" si="28"/>
        <v>4738080</v>
      </c>
      <c r="K162" s="50">
        <v>1647600</v>
      </c>
      <c r="L162" s="50">
        <v>6385680</v>
      </c>
      <c r="M162" s="50">
        <f t="shared" si="29"/>
        <v>4390320</v>
      </c>
      <c r="N162" s="50">
        <v>1551600</v>
      </c>
      <c r="O162" s="50">
        <v>5941920</v>
      </c>
      <c r="P162" s="50">
        <f t="shared" si="30"/>
        <v>4872720</v>
      </c>
      <c r="Q162" s="50">
        <v>1647360</v>
      </c>
      <c r="R162" s="50">
        <v>6520080</v>
      </c>
      <c r="S162" s="50">
        <f t="shared" si="31"/>
        <v>4593120</v>
      </c>
      <c r="T162" s="50">
        <v>1554960</v>
      </c>
      <c r="U162" s="50">
        <v>6148080</v>
      </c>
      <c r="V162" s="50">
        <f t="shared" si="25"/>
        <v>4628880</v>
      </c>
      <c r="W162" s="50">
        <v>1570320</v>
      </c>
      <c r="X162" s="50">
        <v>6199200</v>
      </c>
      <c r="Y162" s="50">
        <f t="shared" si="32"/>
        <v>4725600</v>
      </c>
      <c r="Z162" s="50">
        <v>1522080</v>
      </c>
      <c r="AA162" s="50">
        <v>6247680</v>
      </c>
      <c r="AB162" s="50">
        <f t="shared" si="33"/>
        <v>4575000</v>
      </c>
      <c r="AC162" s="50">
        <v>1716480</v>
      </c>
      <c r="AD162" s="50">
        <v>6291480</v>
      </c>
      <c r="AE162" s="50">
        <f t="shared" si="34"/>
        <v>19080</v>
      </c>
      <c r="AF162" s="50">
        <v>10800</v>
      </c>
      <c r="AG162" s="50">
        <v>29880</v>
      </c>
      <c r="AH162" s="50">
        <f t="shared" si="35"/>
        <v>4161960</v>
      </c>
      <c r="AI162" s="50">
        <v>2122920</v>
      </c>
      <c r="AJ162" s="50">
        <v>6284880</v>
      </c>
      <c r="AK162" s="50">
        <f t="shared" si="36"/>
        <v>3914280</v>
      </c>
      <c r="AL162" s="50">
        <v>1967520</v>
      </c>
      <c r="AM162" s="386">
        <v>5881800</v>
      </c>
    </row>
    <row r="163" spans="1:39">
      <c r="A163" s="462">
        <v>159</v>
      </c>
      <c r="B163" s="50" t="s">
        <v>486</v>
      </c>
      <c r="C163" s="50" t="s">
        <v>487</v>
      </c>
      <c r="D163" s="50">
        <f t="shared" si="26"/>
        <v>0</v>
      </c>
      <c r="E163" s="50">
        <v>0</v>
      </c>
      <c r="F163" s="50">
        <v>0</v>
      </c>
      <c r="G163" s="50">
        <f t="shared" si="27"/>
        <v>0</v>
      </c>
      <c r="H163" s="50">
        <v>0</v>
      </c>
      <c r="I163" s="50">
        <v>0</v>
      </c>
      <c r="J163" s="50">
        <f t="shared" si="28"/>
        <v>0</v>
      </c>
      <c r="K163" s="50">
        <v>0</v>
      </c>
      <c r="L163" s="50">
        <v>0</v>
      </c>
      <c r="M163" s="50">
        <f t="shared" si="29"/>
        <v>0</v>
      </c>
      <c r="N163" s="50">
        <v>0</v>
      </c>
      <c r="O163" s="50">
        <v>0</v>
      </c>
      <c r="P163" s="50">
        <f t="shared" si="30"/>
        <v>0</v>
      </c>
      <c r="Q163" s="50">
        <v>0</v>
      </c>
      <c r="R163" s="50">
        <v>0</v>
      </c>
      <c r="S163" s="50">
        <f t="shared" si="31"/>
        <v>0</v>
      </c>
      <c r="T163" s="50">
        <v>0</v>
      </c>
      <c r="U163" s="50">
        <v>0</v>
      </c>
      <c r="V163" s="50">
        <f t="shared" si="25"/>
        <v>0</v>
      </c>
      <c r="W163" s="50">
        <v>0</v>
      </c>
      <c r="X163" s="50">
        <v>0</v>
      </c>
      <c r="Y163" s="50">
        <f t="shared" si="32"/>
        <v>0</v>
      </c>
      <c r="Z163" s="50">
        <v>0</v>
      </c>
      <c r="AA163" s="50">
        <v>0</v>
      </c>
      <c r="AB163" s="50">
        <f t="shared" si="33"/>
        <v>0</v>
      </c>
      <c r="AC163" s="50">
        <v>0</v>
      </c>
      <c r="AD163" s="50">
        <v>0</v>
      </c>
      <c r="AE163" s="50">
        <f t="shared" si="34"/>
        <v>0</v>
      </c>
      <c r="AF163" s="50">
        <v>0</v>
      </c>
      <c r="AG163" s="50">
        <v>0</v>
      </c>
      <c r="AH163" s="50">
        <f t="shared" si="35"/>
        <v>0</v>
      </c>
      <c r="AI163" s="50">
        <v>0</v>
      </c>
      <c r="AJ163" s="50">
        <v>0</v>
      </c>
      <c r="AK163" s="50">
        <f t="shared" si="36"/>
        <v>0</v>
      </c>
      <c r="AL163" s="50">
        <v>0</v>
      </c>
      <c r="AM163" s="386">
        <v>0</v>
      </c>
    </row>
    <row r="164" spans="1:39">
      <c r="A164" s="463">
        <v>160</v>
      </c>
      <c r="B164" s="50" t="s">
        <v>488</v>
      </c>
      <c r="C164" s="50" t="s">
        <v>489</v>
      </c>
      <c r="D164" s="50">
        <f t="shared" si="26"/>
        <v>0</v>
      </c>
      <c r="E164" s="50">
        <v>0</v>
      </c>
      <c r="F164" s="50">
        <v>0</v>
      </c>
      <c r="G164" s="50">
        <f t="shared" si="27"/>
        <v>0</v>
      </c>
      <c r="H164" s="50">
        <v>0</v>
      </c>
      <c r="I164" s="50">
        <v>0</v>
      </c>
      <c r="J164" s="50">
        <f t="shared" si="28"/>
        <v>0</v>
      </c>
      <c r="K164" s="50">
        <v>0</v>
      </c>
      <c r="L164" s="50">
        <v>0</v>
      </c>
      <c r="M164" s="50">
        <f t="shared" si="29"/>
        <v>0</v>
      </c>
      <c r="N164" s="50">
        <v>0</v>
      </c>
      <c r="O164" s="50">
        <v>0</v>
      </c>
      <c r="P164" s="50">
        <f t="shared" si="30"/>
        <v>0</v>
      </c>
      <c r="Q164" s="50">
        <v>0</v>
      </c>
      <c r="R164" s="50">
        <v>0</v>
      </c>
      <c r="S164" s="50">
        <f t="shared" si="31"/>
        <v>0</v>
      </c>
      <c r="T164" s="50">
        <v>0</v>
      </c>
      <c r="U164" s="50">
        <v>0</v>
      </c>
      <c r="V164" s="50">
        <f t="shared" si="25"/>
        <v>0</v>
      </c>
      <c r="W164" s="50">
        <v>0</v>
      </c>
      <c r="X164" s="50">
        <v>0</v>
      </c>
      <c r="Y164" s="50">
        <f t="shared" si="32"/>
        <v>0</v>
      </c>
      <c r="Z164" s="50">
        <v>0</v>
      </c>
      <c r="AA164" s="50">
        <v>0</v>
      </c>
      <c r="AB164" s="50">
        <f t="shared" si="33"/>
        <v>0</v>
      </c>
      <c r="AC164" s="50">
        <v>0</v>
      </c>
      <c r="AD164" s="50">
        <v>0</v>
      </c>
      <c r="AE164" s="50">
        <f t="shared" si="34"/>
        <v>0</v>
      </c>
      <c r="AF164" s="50">
        <v>0</v>
      </c>
      <c r="AG164" s="50">
        <v>0</v>
      </c>
      <c r="AH164" s="50">
        <f t="shared" si="35"/>
        <v>0</v>
      </c>
      <c r="AI164" s="50">
        <v>0</v>
      </c>
      <c r="AJ164" s="50">
        <v>0</v>
      </c>
      <c r="AK164" s="50">
        <f t="shared" si="36"/>
        <v>0</v>
      </c>
      <c r="AL164" s="50">
        <v>0</v>
      </c>
      <c r="AM164" s="386">
        <v>0</v>
      </c>
    </row>
    <row r="165" spans="1:39">
      <c r="A165" s="462">
        <v>161</v>
      </c>
      <c r="B165" s="50" t="s">
        <v>490</v>
      </c>
      <c r="C165" s="50" t="s">
        <v>491</v>
      </c>
      <c r="D165" s="50">
        <f t="shared" si="26"/>
        <v>1099800</v>
      </c>
      <c r="E165" s="50">
        <v>376515</v>
      </c>
      <c r="F165" s="50">
        <v>1476315</v>
      </c>
      <c r="G165" s="50">
        <f t="shared" si="27"/>
        <v>941580</v>
      </c>
      <c r="H165" s="50">
        <v>344385</v>
      </c>
      <c r="I165" s="50">
        <v>1285965</v>
      </c>
      <c r="J165" s="50">
        <f t="shared" si="28"/>
        <v>621855</v>
      </c>
      <c r="K165" s="50">
        <v>242325</v>
      </c>
      <c r="L165" s="50">
        <v>864180</v>
      </c>
      <c r="M165" s="50">
        <f t="shared" si="29"/>
        <v>438660</v>
      </c>
      <c r="N165" s="50">
        <v>162990</v>
      </c>
      <c r="O165" s="50">
        <v>601650</v>
      </c>
      <c r="P165" s="50">
        <f t="shared" si="30"/>
        <v>607342.5</v>
      </c>
      <c r="Q165" s="50">
        <v>200655</v>
      </c>
      <c r="R165" s="50">
        <v>807997.5</v>
      </c>
      <c r="S165" s="50">
        <f t="shared" si="31"/>
        <v>1036620</v>
      </c>
      <c r="T165" s="50">
        <v>367920</v>
      </c>
      <c r="U165" s="50">
        <v>1404540</v>
      </c>
      <c r="V165" s="50">
        <f t="shared" si="25"/>
        <v>873945</v>
      </c>
      <c r="W165" s="50">
        <v>309555</v>
      </c>
      <c r="X165" s="50">
        <v>1183500</v>
      </c>
      <c r="Y165" s="50">
        <f t="shared" si="32"/>
        <v>808200</v>
      </c>
      <c r="Z165" s="50">
        <v>274680</v>
      </c>
      <c r="AA165" s="50">
        <v>1082880</v>
      </c>
      <c r="AB165" s="50">
        <f t="shared" si="33"/>
        <v>799695</v>
      </c>
      <c r="AC165" s="50">
        <v>270990</v>
      </c>
      <c r="AD165" s="50">
        <v>1070685</v>
      </c>
      <c r="AE165" s="50">
        <f t="shared" si="34"/>
        <v>1051065</v>
      </c>
      <c r="AF165" s="50">
        <v>528187.5</v>
      </c>
      <c r="AG165" s="50">
        <v>1579252.5</v>
      </c>
      <c r="AH165" s="50">
        <f t="shared" si="35"/>
        <v>473603</v>
      </c>
      <c r="AI165" s="50">
        <v>265635</v>
      </c>
      <c r="AJ165" s="50">
        <v>739238</v>
      </c>
      <c r="AK165" s="50">
        <f t="shared" si="36"/>
        <v>421853</v>
      </c>
      <c r="AL165" s="50">
        <v>222502</v>
      </c>
      <c r="AM165" s="386">
        <v>644355</v>
      </c>
    </row>
    <row r="166" spans="1:39">
      <c r="A166" s="463">
        <v>162</v>
      </c>
      <c r="B166" s="50" t="s">
        <v>492</v>
      </c>
      <c r="C166" s="50" t="s">
        <v>493</v>
      </c>
      <c r="D166" s="50">
        <f t="shared" si="26"/>
        <v>0</v>
      </c>
      <c r="E166" s="50">
        <v>0</v>
      </c>
      <c r="F166" s="50">
        <v>0</v>
      </c>
      <c r="G166" s="50">
        <f t="shared" si="27"/>
        <v>0</v>
      </c>
      <c r="H166" s="50">
        <v>0</v>
      </c>
      <c r="I166" s="50">
        <v>0</v>
      </c>
      <c r="J166" s="50">
        <f t="shared" si="28"/>
        <v>0</v>
      </c>
      <c r="K166" s="50">
        <v>0</v>
      </c>
      <c r="L166" s="50">
        <v>0</v>
      </c>
      <c r="M166" s="50">
        <f t="shared" si="29"/>
        <v>0</v>
      </c>
      <c r="N166" s="50">
        <v>0</v>
      </c>
      <c r="O166" s="50">
        <v>0</v>
      </c>
      <c r="P166" s="50">
        <f t="shared" si="30"/>
        <v>0</v>
      </c>
      <c r="Q166" s="50">
        <v>0</v>
      </c>
      <c r="R166" s="50">
        <v>0</v>
      </c>
      <c r="S166" s="50">
        <f t="shared" si="31"/>
        <v>0</v>
      </c>
      <c r="T166" s="50">
        <v>0</v>
      </c>
      <c r="U166" s="50">
        <v>0</v>
      </c>
      <c r="V166" s="50">
        <f t="shared" si="25"/>
        <v>0</v>
      </c>
      <c r="W166" s="50">
        <v>0</v>
      </c>
      <c r="X166" s="50">
        <v>0</v>
      </c>
      <c r="Y166" s="50">
        <f t="shared" si="32"/>
        <v>0</v>
      </c>
      <c r="Z166" s="50">
        <v>0</v>
      </c>
      <c r="AA166" s="50">
        <v>0</v>
      </c>
      <c r="AB166" s="50">
        <f t="shared" si="33"/>
        <v>0</v>
      </c>
      <c r="AC166" s="50">
        <v>0</v>
      </c>
      <c r="AD166" s="50">
        <v>0</v>
      </c>
      <c r="AE166" s="50">
        <f t="shared" si="34"/>
        <v>0</v>
      </c>
      <c r="AF166" s="50">
        <v>0</v>
      </c>
      <c r="AG166" s="50">
        <v>0</v>
      </c>
      <c r="AH166" s="50">
        <f t="shared" si="35"/>
        <v>0</v>
      </c>
      <c r="AI166" s="50">
        <v>0</v>
      </c>
      <c r="AJ166" s="50">
        <v>0</v>
      </c>
      <c r="AK166" s="50">
        <f t="shared" si="36"/>
        <v>0</v>
      </c>
      <c r="AL166" s="50">
        <v>0</v>
      </c>
      <c r="AM166" s="386">
        <v>0</v>
      </c>
    </row>
    <row r="167" spans="1:39">
      <c r="A167" s="462">
        <v>163</v>
      </c>
      <c r="B167" s="50" t="s">
        <v>494</v>
      </c>
      <c r="C167" s="50" t="s">
        <v>495</v>
      </c>
      <c r="D167" s="50">
        <f t="shared" si="26"/>
        <v>1170495</v>
      </c>
      <c r="E167" s="50">
        <v>395910</v>
      </c>
      <c r="F167" s="50">
        <v>1566405</v>
      </c>
      <c r="G167" s="50">
        <f t="shared" si="27"/>
        <v>1088415</v>
      </c>
      <c r="H167" s="50">
        <v>380385</v>
      </c>
      <c r="I167" s="50">
        <v>1468800</v>
      </c>
      <c r="J167" s="50">
        <f t="shared" si="28"/>
        <v>1151595</v>
      </c>
      <c r="K167" s="50">
        <v>405540</v>
      </c>
      <c r="L167" s="50">
        <v>1557135</v>
      </c>
      <c r="M167" s="50">
        <f t="shared" si="29"/>
        <v>1116360</v>
      </c>
      <c r="N167" s="50">
        <v>373680</v>
      </c>
      <c r="O167" s="50">
        <v>1490040</v>
      </c>
      <c r="P167" s="50">
        <f t="shared" si="30"/>
        <v>10575</v>
      </c>
      <c r="Q167" s="50">
        <v>3825</v>
      </c>
      <c r="R167" s="50">
        <v>14400</v>
      </c>
      <c r="S167" s="50">
        <f t="shared" si="31"/>
        <v>8730</v>
      </c>
      <c r="T167" s="50">
        <v>3555</v>
      </c>
      <c r="U167" s="50">
        <v>12285</v>
      </c>
      <c r="V167" s="50">
        <f t="shared" si="25"/>
        <v>12690</v>
      </c>
      <c r="W167" s="50">
        <v>4005</v>
      </c>
      <c r="X167" s="50">
        <v>16695</v>
      </c>
      <c r="Y167" s="50">
        <f t="shared" si="32"/>
        <v>1045800</v>
      </c>
      <c r="Z167" s="50">
        <v>378967.5</v>
      </c>
      <c r="AA167" s="50">
        <v>1424767.5</v>
      </c>
      <c r="AB167" s="50">
        <f t="shared" si="33"/>
        <v>935685</v>
      </c>
      <c r="AC167" s="50">
        <v>488025</v>
      </c>
      <c r="AD167" s="50">
        <v>1423710</v>
      </c>
      <c r="AE167" s="50">
        <f t="shared" si="34"/>
        <v>424282</v>
      </c>
      <c r="AF167" s="50">
        <v>216023</v>
      </c>
      <c r="AG167" s="50">
        <v>640305</v>
      </c>
      <c r="AH167" s="50">
        <f t="shared" si="35"/>
        <v>6007</v>
      </c>
      <c r="AI167" s="50">
        <v>5198</v>
      </c>
      <c r="AJ167" s="50">
        <v>11205</v>
      </c>
      <c r="AK167" s="50">
        <f t="shared" si="36"/>
        <v>4162</v>
      </c>
      <c r="AL167" s="50">
        <v>3960</v>
      </c>
      <c r="AM167" s="386">
        <v>8122</v>
      </c>
    </row>
    <row r="168" spans="1:39">
      <c r="A168" s="463">
        <v>164</v>
      </c>
      <c r="B168" s="50" t="s">
        <v>496</v>
      </c>
      <c r="C168" s="50" t="s">
        <v>497</v>
      </c>
      <c r="D168" s="50">
        <f t="shared" si="26"/>
        <v>1344530</v>
      </c>
      <c r="E168" s="50">
        <v>456960</v>
      </c>
      <c r="F168" s="50">
        <v>1801490</v>
      </c>
      <c r="G168" s="50">
        <f t="shared" si="27"/>
        <v>1166440</v>
      </c>
      <c r="H168" s="50">
        <v>396760</v>
      </c>
      <c r="I168" s="50">
        <v>1563200</v>
      </c>
      <c r="J168" s="50">
        <f t="shared" si="28"/>
        <v>1187820</v>
      </c>
      <c r="K168" s="50">
        <v>399580</v>
      </c>
      <c r="L168" s="50">
        <v>1587400</v>
      </c>
      <c r="M168" s="50">
        <f t="shared" si="29"/>
        <v>1163660</v>
      </c>
      <c r="N168" s="50">
        <v>390660</v>
      </c>
      <c r="O168" s="50">
        <v>1554320</v>
      </c>
      <c r="P168" s="50">
        <f t="shared" si="30"/>
        <v>1237260</v>
      </c>
      <c r="Q168" s="50">
        <v>422550</v>
      </c>
      <c r="R168" s="50">
        <v>1659810</v>
      </c>
      <c r="S168" s="50">
        <f t="shared" si="31"/>
        <v>1116930</v>
      </c>
      <c r="T168" s="50">
        <v>114930</v>
      </c>
      <c r="U168" s="50">
        <v>1231860</v>
      </c>
      <c r="V168" s="50">
        <f t="shared" si="25"/>
        <v>1085760</v>
      </c>
      <c r="W168" s="50">
        <v>555400</v>
      </c>
      <c r="X168" s="50">
        <v>1641160</v>
      </c>
      <c r="Y168" s="50">
        <f t="shared" si="32"/>
        <v>1065190</v>
      </c>
      <c r="Z168" s="50">
        <v>548460</v>
      </c>
      <c r="AA168" s="50">
        <v>1613650</v>
      </c>
      <c r="AB168" s="50">
        <f t="shared" si="33"/>
        <v>1427090</v>
      </c>
      <c r="AC168" s="50">
        <v>159440</v>
      </c>
      <c r="AD168" s="50">
        <v>1586530</v>
      </c>
      <c r="AE168" s="50">
        <f t="shared" si="34"/>
        <v>1145240</v>
      </c>
      <c r="AF168" s="50">
        <v>573760</v>
      </c>
      <c r="AG168" s="50">
        <v>1719000</v>
      </c>
      <c r="AH168" s="50">
        <f t="shared" si="35"/>
        <v>1633730</v>
      </c>
      <c r="AI168" s="50">
        <v>50980</v>
      </c>
      <c r="AJ168" s="50">
        <v>1684710</v>
      </c>
      <c r="AK168" s="50">
        <f t="shared" si="36"/>
        <v>1479360</v>
      </c>
      <c r="AL168" s="50">
        <v>47580</v>
      </c>
      <c r="AM168" s="386">
        <v>1526940</v>
      </c>
    </row>
    <row r="169" spans="1:39">
      <c r="A169" s="462">
        <v>165</v>
      </c>
      <c r="B169" s="50" t="s">
        <v>498</v>
      </c>
      <c r="C169" s="50" t="s">
        <v>499</v>
      </c>
      <c r="D169" s="50">
        <f t="shared" si="26"/>
        <v>0</v>
      </c>
      <c r="E169" s="50">
        <v>0</v>
      </c>
      <c r="F169" s="50">
        <v>0</v>
      </c>
      <c r="G169" s="50">
        <f t="shared" si="27"/>
        <v>0</v>
      </c>
      <c r="H169" s="50">
        <v>0</v>
      </c>
      <c r="I169" s="50">
        <v>0</v>
      </c>
      <c r="J169" s="50">
        <f t="shared" si="28"/>
        <v>0</v>
      </c>
      <c r="K169" s="50">
        <v>0</v>
      </c>
      <c r="L169" s="50">
        <v>0</v>
      </c>
      <c r="M169" s="50">
        <f t="shared" si="29"/>
        <v>0</v>
      </c>
      <c r="N169" s="50">
        <v>0</v>
      </c>
      <c r="O169" s="50">
        <v>0</v>
      </c>
      <c r="P169" s="50">
        <f t="shared" si="30"/>
        <v>0</v>
      </c>
      <c r="Q169" s="50">
        <v>0</v>
      </c>
      <c r="R169" s="50">
        <v>0</v>
      </c>
      <c r="S169" s="50">
        <f t="shared" si="31"/>
        <v>0</v>
      </c>
      <c r="T169" s="50">
        <v>0</v>
      </c>
      <c r="U169" s="50">
        <v>0</v>
      </c>
      <c r="V169" s="50">
        <f t="shared" si="25"/>
        <v>0</v>
      </c>
      <c r="W169" s="50">
        <v>0</v>
      </c>
      <c r="X169" s="50">
        <v>0</v>
      </c>
      <c r="Y169" s="50">
        <f t="shared" si="32"/>
        <v>0</v>
      </c>
      <c r="Z169" s="50">
        <v>0</v>
      </c>
      <c r="AA169" s="50">
        <v>0</v>
      </c>
      <c r="AB169" s="50">
        <f t="shared" si="33"/>
        <v>0</v>
      </c>
      <c r="AC169" s="50">
        <v>0</v>
      </c>
      <c r="AD169" s="50">
        <v>0</v>
      </c>
      <c r="AE169" s="50">
        <f t="shared" si="34"/>
        <v>0</v>
      </c>
      <c r="AF169" s="50">
        <v>0</v>
      </c>
      <c r="AG169" s="50">
        <v>0</v>
      </c>
      <c r="AH169" s="50">
        <f t="shared" si="35"/>
        <v>0</v>
      </c>
      <c r="AI169" s="50">
        <v>0</v>
      </c>
      <c r="AJ169" s="50">
        <v>0</v>
      </c>
      <c r="AK169" s="50">
        <f t="shared" si="36"/>
        <v>0</v>
      </c>
      <c r="AL169" s="50">
        <v>0</v>
      </c>
      <c r="AM169" s="386">
        <v>0</v>
      </c>
    </row>
    <row r="170" spans="1:39">
      <c r="A170" s="463">
        <v>166</v>
      </c>
      <c r="B170" s="50" t="s">
        <v>500</v>
      </c>
      <c r="C170" s="50" t="s">
        <v>501</v>
      </c>
      <c r="D170" s="50">
        <f t="shared" si="26"/>
        <v>153720</v>
      </c>
      <c r="E170" s="50">
        <v>17685</v>
      </c>
      <c r="F170" s="50">
        <v>171405</v>
      </c>
      <c r="G170" s="50">
        <f t="shared" si="27"/>
        <v>103140</v>
      </c>
      <c r="H170" s="50">
        <v>9675</v>
      </c>
      <c r="I170" s="50">
        <v>112815</v>
      </c>
      <c r="J170" s="50">
        <f t="shared" si="28"/>
        <v>109095</v>
      </c>
      <c r="K170" s="50">
        <v>5280</v>
      </c>
      <c r="L170" s="50">
        <v>114375</v>
      </c>
      <c r="M170" s="50">
        <f t="shared" si="29"/>
        <v>99075</v>
      </c>
      <c r="N170" s="50">
        <v>7920</v>
      </c>
      <c r="O170" s="50">
        <v>106995</v>
      </c>
      <c r="P170" s="50">
        <f t="shared" si="30"/>
        <v>82350</v>
      </c>
      <c r="Q170" s="50">
        <v>9345</v>
      </c>
      <c r="R170" s="50">
        <v>91695</v>
      </c>
      <c r="S170" s="50">
        <f t="shared" si="31"/>
        <v>53235</v>
      </c>
      <c r="T170" s="50">
        <v>6915</v>
      </c>
      <c r="U170" s="50">
        <v>60150</v>
      </c>
      <c r="V170" s="50">
        <f t="shared" si="25"/>
        <v>70770</v>
      </c>
      <c r="W170" s="50">
        <v>9060</v>
      </c>
      <c r="X170" s="50">
        <v>79830</v>
      </c>
      <c r="Y170" s="50">
        <f t="shared" si="32"/>
        <v>125940</v>
      </c>
      <c r="Z170" s="50">
        <v>9240</v>
      </c>
      <c r="AA170" s="50">
        <v>135180</v>
      </c>
      <c r="AB170" s="50">
        <f t="shared" si="33"/>
        <v>144255</v>
      </c>
      <c r="AC170" s="50">
        <v>12000</v>
      </c>
      <c r="AD170" s="50">
        <v>156255</v>
      </c>
      <c r="AE170" s="50">
        <f t="shared" si="34"/>
        <v>212190</v>
      </c>
      <c r="AF170" s="50">
        <v>13635</v>
      </c>
      <c r="AG170" s="50">
        <v>225825</v>
      </c>
      <c r="AH170" s="50">
        <f t="shared" si="35"/>
        <v>194535</v>
      </c>
      <c r="AI170" s="50">
        <v>14475</v>
      </c>
      <c r="AJ170" s="50">
        <v>209010</v>
      </c>
      <c r="AK170" s="50">
        <f t="shared" si="36"/>
        <v>191550</v>
      </c>
      <c r="AL170" s="50">
        <v>10080</v>
      </c>
      <c r="AM170" s="386">
        <v>201630</v>
      </c>
    </row>
    <row r="171" spans="1:39">
      <c r="A171" s="462">
        <v>167</v>
      </c>
      <c r="B171" s="50" t="s">
        <v>502</v>
      </c>
      <c r="C171" s="50" t="s">
        <v>503</v>
      </c>
      <c r="D171" s="50">
        <f t="shared" si="26"/>
        <v>0</v>
      </c>
      <c r="E171" s="50">
        <v>0</v>
      </c>
      <c r="F171" s="50">
        <v>0</v>
      </c>
      <c r="G171" s="50">
        <f t="shared" si="27"/>
        <v>0</v>
      </c>
      <c r="H171" s="50">
        <v>0</v>
      </c>
      <c r="I171" s="50">
        <v>0</v>
      </c>
      <c r="J171" s="50">
        <f t="shared" si="28"/>
        <v>0</v>
      </c>
      <c r="K171" s="50">
        <v>0</v>
      </c>
      <c r="L171" s="50">
        <v>0</v>
      </c>
      <c r="M171" s="50">
        <f t="shared" si="29"/>
        <v>0</v>
      </c>
      <c r="N171" s="50">
        <v>0</v>
      </c>
      <c r="O171" s="50">
        <v>0</v>
      </c>
      <c r="P171" s="50">
        <f t="shared" si="30"/>
        <v>0</v>
      </c>
      <c r="Q171" s="50">
        <v>0</v>
      </c>
      <c r="R171" s="50">
        <v>0</v>
      </c>
      <c r="S171" s="50">
        <f t="shared" si="31"/>
        <v>0</v>
      </c>
      <c r="T171" s="50">
        <v>0</v>
      </c>
      <c r="U171" s="50">
        <v>0</v>
      </c>
      <c r="V171" s="50">
        <f t="shared" si="25"/>
        <v>0</v>
      </c>
      <c r="W171" s="50">
        <v>0</v>
      </c>
      <c r="X171" s="50">
        <v>0</v>
      </c>
      <c r="Y171" s="50">
        <f t="shared" si="32"/>
        <v>0</v>
      </c>
      <c r="Z171" s="50">
        <v>0</v>
      </c>
      <c r="AA171" s="50">
        <v>0</v>
      </c>
      <c r="AB171" s="50">
        <f t="shared" si="33"/>
        <v>0</v>
      </c>
      <c r="AC171" s="50">
        <v>0</v>
      </c>
      <c r="AD171" s="50">
        <v>0</v>
      </c>
      <c r="AE171" s="50">
        <f t="shared" si="34"/>
        <v>0</v>
      </c>
      <c r="AF171" s="50">
        <v>0</v>
      </c>
      <c r="AG171" s="50">
        <v>0</v>
      </c>
      <c r="AH171" s="50">
        <f t="shared" si="35"/>
        <v>0</v>
      </c>
      <c r="AI171" s="50">
        <v>0</v>
      </c>
      <c r="AJ171" s="50">
        <v>0</v>
      </c>
      <c r="AK171" s="50">
        <f t="shared" si="36"/>
        <v>0</v>
      </c>
      <c r="AL171" s="50">
        <v>0</v>
      </c>
      <c r="AM171" s="386">
        <v>0</v>
      </c>
    </row>
    <row r="172" spans="1:39">
      <c r="A172" s="463">
        <v>168</v>
      </c>
      <c r="B172" s="50" t="s">
        <v>504</v>
      </c>
      <c r="C172" s="50" t="s">
        <v>505</v>
      </c>
      <c r="D172" s="50">
        <f t="shared" si="26"/>
        <v>0</v>
      </c>
      <c r="E172" s="50">
        <v>0</v>
      </c>
      <c r="F172" s="50">
        <v>0</v>
      </c>
      <c r="G172" s="50">
        <f t="shared" si="27"/>
        <v>0</v>
      </c>
      <c r="H172" s="50">
        <v>0</v>
      </c>
      <c r="I172" s="50">
        <v>0</v>
      </c>
      <c r="J172" s="50">
        <f t="shared" si="28"/>
        <v>0</v>
      </c>
      <c r="K172" s="50">
        <v>0</v>
      </c>
      <c r="L172" s="50">
        <v>0</v>
      </c>
      <c r="M172" s="50">
        <f t="shared" si="29"/>
        <v>0</v>
      </c>
      <c r="N172" s="50">
        <v>0</v>
      </c>
      <c r="O172" s="50">
        <v>0</v>
      </c>
      <c r="P172" s="50">
        <f t="shared" si="30"/>
        <v>0</v>
      </c>
      <c r="Q172" s="50">
        <v>0</v>
      </c>
      <c r="R172" s="50">
        <v>0</v>
      </c>
      <c r="S172" s="50">
        <f t="shared" si="31"/>
        <v>0</v>
      </c>
      <c r="T172" s="50">
        <v>0</v>
      </c>
      <c r="U172" s="50">
        <v>0</v>
      </c>
      <c r="V172" s="50">
        <f t="shared" ref="V172:V197" si="37">X172-W172</f>
        <v>0</v>
      </c>
      <c r="W172" s="50">
        <v>0</v>
      </c>
      <c r="X172" s="50">
        <v>0</v>
      </c>
      <c r="Y172" s="50">
        <f t="shared" si="32"/>
        <v>0</v>
      </c>
      <c r="Z172" s="50">
        <v>0</v>
      </c>
      <c r="AA172" s="50">
        <v>0</v>
      </c>
      <c r="AB172" s="50">
        <f t="shared" si="33"/>
        <v>0</v>
      </c>
      <c r="AC172" s="50">
        <v>0</v>
      </c>
      <c r="AD172" s="50">
        <v>0</v>
      </c>
      <c r="AE172" s="50">
        <f t="shared" si="34"/>
        <v>0</v>
      </c>
      <c r="AF172" s="50">
        <v>0</v>
      </c>
      <c r="AG172" s="50">
        <v>0</v>
      </c>
      <c r="AH172" s="50">
        <f t="shared" si="35"/>
        <v>0</v>
      </c>
      <c r="AI172" s="50">
        <v>0</v>
      </c>
      <c r="AJ172" s="50">
        <v>0</v>
      </c>
      <c r="AK172" s="50">
        <f t="shared" si="36"/>
        <v>0</v>
      </c>
      <c r="AL172" s="50">
        <v>0</v>
      </c>
      <c r="AM172" s="386">
        <v>0</v>
      </c>
    </row>
    <row r="173" spans="1:39">
      <c r="A173" s="462">
        <v>169</v>
      </c>
      <c r="B173" s="50" t="s">
        <v>506</v>
      </c>
      <c r="C173" s="50" t="s">
        <v>507</v>
      </c>
      <c r="D173" s="50">
        <f t="shared" si="26"/>
        <v>0</v>
      </c>
      <c r="E173" s="50">
        <v>0</v>
      </c>
      <c r="F173" s="50">
        <v>0</v>
      </c>
      <c r="G173" s="50">
        <f t="shared" si="27"/>
        <v>0</v>
      </c>
      <c r="H173" s="50">
        <v>0</v>
      </c>
      <c r="I173" s="50">
        <v>0</v>
      </c>
      <c r="J173" s="50">
        <f t="shared" si="28"/>
        <v>0</v>
      </c>
      <c r="K173" s="50">
        <v>0</v>
      </c>
      <c r="L173" s="50">
        <v>0</v>
      </c>
      <c r="M173" s="50">
        <f t="shared" si="29"/>
        <v>0</v>
      </c>
      <c r="N173" s="50">
        <v>0</v>
      </c>
      <c r="O173" s="50">
        <v>0</v>
      </c>
      <c r="P173" s="50">
        <f t="shared" si="30"/>
        <v>0</v>
      </c>
      <c r="Q173" s="50">
        <v>0</v>
      </c>
      <c r="R173" s="50">
        <v>0</v>
      </c>
      <c r="S173" s="50">
        <f t="shared" si="31"/>
        <v>0</v>
      </c>
      <c r="T173" s="50">
        <v>0</v>
      </c>
      <c r="U173" s="50">
        <v>0</v>
      </c>
      <c r="V173" s="50">
        <f t="shared" si="37"/>
        <v>0</v>
      </c>
      <c r="W173" s="50">
        <v>0</v>
      </c>
      <c r="X173" s="50">
        <v>0</v>
      </c>
      <c r="Y173" s="50">
        <f t="shared" si="32"/>
        <v>0</v>
      </c>
      <c r="Z173" s="50">
        <v>0</v>
      </c>
      <c r="AA173" s="50">
        <v>0</v>
      </c>
      <c r="AB173" s="50">
        <f t="shared" si="33"/>
        <v>0</v>
      </c>
      <c r="AC173" s="50">
        <v>0</v>
      </c>
      <c r="AD173" s="50">
        <v>0</v>
      </c>
      <c r="AE173" s="50">
        <f t="shared" si="34"/>
        <v>0</v>
      </c>
      <c r="AF173" s="50">
        <v>0</v>
      </c>
      <c r="AG173" s="50">
        <v>0</v>
      </c>
      <c r="AH173" s="50">
        <f t="shared" si="35"/>
        <v>0</v>
      </c>
      <c r="AI173" s="50">
        <v>0</v>
      </c>
      <c r="AJ173" s="50">
        <v>0</v>
      </c>
      <c r="AK173" s="50">
        <f t="shared" si="36"/>
        <v>0</v>
      </c>
      <c r="AL173" s="50">
        <v>0</v>
      </c>
      <c r="AM173" s="386">
        <v>0</v>
      </c>
    </row>
    <row r="174" spans="1:39">
      <c r="A174" s="463">
        <v>170</v>
      </c>
      <c r="B174" s="50" t="s">
        <v>678</v>
      </c>
      <c r="C174" s="50" t="s">
        <v>679</v>
      </c>
      <c r="D174" s="50">
        <f t="shared" si="26"/>
        <v>0</v>
      </c>
      <c r="E174" s="50">
        <v>0</v>
      </c>
      <c r="F174" s="50">
        <v>0</v>
      </c>
      <c r="G174" s="50">
        <f t="shared" si="27"/>
        <v>0</v>
      </c>
      <c r="H174" s="50">
        <v>0</v>
      </c>
      <c r="I174" s="50">
        <v>0</v>
      </c>
      <c r="J174" s="50">
        <f t="shared" si="28"/>
        <v>0</v>
      </c>
      <c r="K174" s="50">
        <v>0</v>
      </c>
      <c r="L174" s="50">
        <v>0</v>
      </c>
      <c r="M174" s="50">
        <f t="shared" si="29"/>
        <v>0</v>
      </c>
      <c r="N174" s="50">
        <v>0</v>
      </c>
      <c r="O174" s="50">
        <v>0</v>
      </c>
      <c r="P174" s="50">
        <f t="shared" si="30"/>
        <v>0</v>
      </c>
      <c r="Q174" s="50">
        <v>0</v>
      </c>
      <c r="R174" s="50">
        <v>0</v>
      </c>
      <c r="S174" s="50">
        <f t="shared" si="31"/>
        <v>0</v>
      </c>
      <c r="T174" s="50">
        <v>0</v>
      </c>
      <c r="U174" s="50">
        <v>0</v>
      </c>
      <c r="V174" s="50">
        <f t="shared" si="37"/>
        <v>0</v>
      </c>
      <c r="W174" s="50">
        <v>0</v>
      </c>
      <c r="X174" s="50">
        <v>0</v>
      </c>
      <c r="Y174" s="50">
        <f t="shared" si="32"/>
        <v>0</v>
      </c>
      <c r="Z174" s="50">
        <v>0</v>
      </c>
      <c r="AA174" s="50">
        <v>0</v>
      </c>
      <c r="AB174" s="50">
        <f t="shared" si="33"/>
        <v>0</v>
      </c>
      <c r="AC174" s="50">
        <v>0</v>
      </c>
      <c r="AD174" s="50">
        <v>0</v>
      </c>
      <c r="AE174" s="50">
        <f t="shared" si="34"/>
        <v>0</v>
      </c>
      <c r="AF174" s="50">
        <v>0</v>
      </c>
      <c r="AG174" s="50">
        <v>0</v>
      </c>
      <c r="AH174" s="50">
        <f t="shared" si="35"/>
        <v>0</v>
      </c>
      <c r="AI174" s="50">
        <v>0</v>
      </c>
      <c r="AJ174" s="50">
        <v>0</v>
      </c>
      <c r="AK174" s="50">
        <f t="shared" si="36"/>
        <v>0</v>
      </c>
      <c r="AL174" s="50">
        <v>0</v>
      </c>
      <c r="AM174" s="386">
        <v>0</v>
      </c>
    </row>
    <row r="175" spans="1:39">
      <c r="A175" s="462">
        <v>171</v>
      </c>
      <c r="B175" s="50" t="s">
        <v>508</v>
      </c>
      <c r="C175" s="50" t="s">
        <v>509</v>
      </c>
      <c r="D175" s="50">
        <f t="shared" si="26"/>
        <v>0</v>
      </c>
      <c r="E175" s="50">
        <v>0</v>
      </c>
      <c r="F175" s="50">
        <v>0</v>
      </c>
      <c r="G175" s="50">
        <f t="shared" si="27"/>
        <v>0</v>
      </c>
      <c r="H175" s="50">
        <v>0</v>
      </c>
      <c r="I175" s="50">
        <v>0</v>
      </c>
      <c r="J175" s="50">
        <f t="shared" si="28"/>
        <v>0</v>
      </c>
      <c r="K175" s="50">
        <v>0</v>
      </c>
      <c r="L175" s="50">
        <v>0</v>
      </c>
      <c r="M175" s="50">
        <f t="shared" si="29"/>
        <v>0</v>
      </c>
      <c r="N175" s="50">
        <v>0</v>
      </c>
      <c r="O175" s="50">
        <v>0</v>
      </c>
      <c r="P175" s="50">
        <f t="shared" si="30"/>
        <v>0</v>
      </c>
      <c r="Q175" s="50">
        <v>0</v>
      </c>
      <c r="R175" s="50">
        <v>0</v>
      </c>
      <c r="S175" s="50">
        <f t="shared" si="31"/>
        <v>0</v>
      </c>
      <c r="T175" s="50">
        <v>0</v>
      </c>
      <c r="U175" s="50">
        <v>0</v>
      </c>
      <c r="V175" s="50">
        <f t="shared" si="37"/>
        <v>0</v>
      </c>
      <c r="W175" s="50">
        <v>0</v>
      </c>
      <c r="X175" s="50">
        <v>0</v>
      </c>
      <c r="Y175" s="50">
        <f t="shared" si="32"/>
        <v>0</v>
      </c>
      <c r="Z175" s="50">
        <v>0</v>
      </c>
      <c r="AA175" s="50">
        <v>0</v>
      </c>
      <c r="AB175" s="50">
        <f t="shared" si="33"/>
        <v>0</v>
      </c>
      <c r="AC175" s="50">
        <v>0</v>
      </c>
      <c r="AD175" s="50">
        <v>0</v>
      </c>
      <c r="AE175" s="50">
        <f t="shared" si="34"/>
        <v>0</v>
      </c>
      <c r="AF175" s="50">
        <v>0</v>
      </c>
      <c r="AG175" s="50">
        <v>0</v>
      </c>
      <c r="AH175" s="50">
        <f t="shared" si="35"/>
        <v>0</v>
      </c>
      <c r="AI175" s="50">
        <v>0</v>
      </c>
      <c r="AJ175" s="50">
        <v>0</v>
      </c>
      <c r="AK175" s="50">
        <f t="shared" si="36"/>
        <v>0</v>
      </c>
      <c r="AL175" s="50">
        <v>0</v>
      </c>
      <c r="AM175" s="386">
        <v>0</v>
      </c>
    </row>
    <row r="176" spans="1:39">
      <c r="A176" s="463">
        <v>172</v>
      </c>
      <c r="B176" s="50" t="s">
        <v>510</v>
      </c>
      <c r="C176" s="50" t="s">
        <v>511</v>
      </c>
      <c r="D176" s="50">
        <f t="shared" si="26"/>
        <v>0</v>
      </c>
      <c r="E176" s="50">
        <v>0</v>
      </c>
      <c r="F176" s="50">
        <v>0</v>
      </c>
      <c r="G176" s="50">
        <f t="shared" si="27"/>
        <v>0</v>
      </c>
      <c r="H176" s="50">
        <v>0</v>
      </c>
      <c r="I176" s="50">
        <v>0</v>
      </c>
      <c r="J176" s="50">
        <f t="shared" si="28"/>
        <v>0</v>
      </c>
      <c r="K176" s="50">
        <v>0</v>
      </c>
      <c r="L176" s="50">
        <v>0</v>
      </c>
      <c r="M176" s="50">
        <f t="shared" si="29"/>
        <v>0</v>
      </c>
      <c r="N176" s="50">
        <v>0</v>
      </c>
      <c r="O176" s="50">
        <v>0</v>
      </c>
      <c r="P176" s="50">
        <f t="shared" si="30"/>
        <v>0</v>
      </c>
      <c r="Q176" s="50">
        <v>0</v>
      </c>
      <c r="R176" s="50">
        <v>0</v>
      </c>
      <c r="S176" s="50">
        <f t="shared" si="31"/>
        <v>0</v>
      </c>
      <c r="T176" s="50">
        <v>0</v>
      </c>
      <c r="U176" s="50">
        <v>0</v>
      </c>
      <c r="V176" s="50">
        <f t="shared" si="37"/>
        <v>0</v>
      </c>
      <c r="W176" s="50">
        <v>0</v>
      </c>
      <c r="X176" s="50">
        <v>0</v>
      </c>
      <c r="Y176" s="50">
        <f t="shared" si="32"/>
        <v>0</v>
      </c>
      <c r="Z176" s="50">
        <v>0</v>
      </c>
      <c r="AA176" s="50">
        <v>0</v>
      </c>
      <c r="AB176" s="50">
        <f t="shared" si="33"/>
        <v>0</v>
      </c>
      <c r="AC176" s="50">
        <v>0</v>
      </c>
      <c r="AD176" s="50">
        <v>0</v>
      </c>
      <c r="AE176" s="50">
        <f t="shared" si="34"/>
        <v>0</v>
      </c>
      <c r="AF176" s="50">
        <v>0</v>
      </c>
      <c r="AG176" s="50">
        <v>0</v>
      </c>
      <c r="AH176" s="50">
        <f t="shared" si="35"/>
        <v>0</v>
      </c>
      <c r="AI176" s="50">
        <v>0</v>
      </c>
      <c r="AJ176" s="50">
        <v>0</v>
      </c>
      <c r="AK176" s="50">
        <f t="shared" si="36"/>
        <v>0</v>
      </c>
      <c r="AL176" s="50">
        <v>0</v>
      </c>
      <c r="AM176" s="386">
        <v>0</v>
      </c>
    </row>
    <row r="177" spans="1:39">
      <c r="A177" s="462">
        <v>173</v>
      </c>
      <c r="B177" s="50" t="s">
        <v>512</v>
      </c>
      <c r="C177" s="50" t="s">
        <v>513</v>
      </c>
      <c r="D177" s="50">
        <f t="shared" si="26"/>
        <v>1026975</v>
      </c>
      <c r="E177" s="50">
        <v>343830</v>
      </c>
      <c r="F177" s="50">
        <v>1370805</v>
      </c>
      <c r="G177" s="50">
        <f t="shared" si="27"/>
        <v>1063650</v>
      </c>
      <c r="H177" s="50">
        <v>367545</v>
      </c>
      <c r="I177" s="50">
        <v>1431195</v>
      </c>
      <c r="J177" s="50">
        <f t="shared" si="28"/>
        <v>1061340</v>
      </c>
      <c r="K177" s="50">
        <v>354540</v>
      </c>
      <c r="L177" s="50">
        <v>1415880</v>
      </c>
      <c r="M177" s="50">
        <f t="shared" si="29"/>
        <v>877245</v>
      </c>
      <c r="N177" s="50">
        <v>431055</v>
      </c>
      <c r="O177" s="50">
        <v>1308300</v>
      </c>
      <c r="P177" s="50">
        <f t="shared" si="30"/>
        <v>5610</v>
      </c>
      <c r="Q177" s="50">
        <v>1950</v>
      </c>
      <c r="R177" s="50">
        <v>7560</v>
      </c>
      <c r="S177" s="50">
        <f t="shared" si="31"/>
        <v>5160</v>
      </c>
      <c r="T177" s="50">
        <v>1515</v>
      </c>
      <c r="U177" s="50">
        <v>6675</v>
      </c>
      <c r="V177" s="50">
        <f t="shared" si="37"/>
        <v>4185</v>
      </c>
      <c r="W177" s="50">
        <v>1350</v>
      </c>
      <c r="X177" s="50">
        <v>5535</v>
      </c>
      <c r="Y177" s="50">
        <f t="shared" si="32"/>
        <v>4560</v>
      </c>
      <c r="Z177" s="50">
        <v>1800</v>
      </c>
      <c r="AA177" s="50">
        <v>6360</v>
      </c>
      <c r="AB177" s="50">
        <f t="shared" si="33"/>
        <v>870630</v>
      </c>
      <c r="AC177" s="50">
        <v>433245</v>
      </c>
      <c r="AD177" s="50">
        <v>1303875</v>
      </c>
      <c r="AE177" s="50">
        <f t="shared" si="34"/>
        <v>160860</v>
      </c>
      <c r="AF177" s="50">
        <v>94065</v>
      </c>
      <c r="AG177" s="50">
        <v>254925</v>
      </c>
      <c r="AH177" s="50">
        <f t="shared" si="35"/>
        <v>941520</v>
      </c>
      <c r="AI177" s="50">
        <v>484065</v>
      </c>
      <c r="AJ177" s="50">
        <v>1425585</v>
      </c>
      <c r="AK177" s="50">
        <f t="shared" si="36"/>
        <v>5625</v>
      </c>
      <c r="AL177" s="50">
        <v>2415</v>
      </c>
      <c r="AM177" s="386">
        <v>8040</v>
      </c>
    </row>
    <row r="178" spans="1:39">
      <c r="A178" s="463">
        <v>174</v>
      </c>
      <c r="B178" s="50" t="s">
        <v>514</v>
      </c>
      <c r="C178" s="50" t="s">
        <v>515</v>
      </c>
      <c r="D178" s="50">
        <f t="shared" si="26"/>
        <v>0</v>
      </c>
      <c r="E178" s="50">
        <v>0</v>
      </c>
      <c r="F178" s="50">
        <v>0</v>
      </c>
      <c r="G178" s="50">
        <f t="shared" si="27"/>
        <v>0</v>
      </c>
      <c r="H178" s="50">
        <v>0</v>
      </c>
      <c r="I178" s="50">
        <v>0</v>
      </c>
      <c r="J178" s="50">
        <f t="shared" si="28"/>
        <v>0</v>
      </c>
      <c r="K178" s="50">
        <v>0</v>
      </c>
      <c r="L178" s="50">
        <v>0</v>
      </c>
      <c r="M178" s="50">
        <f t="shared" si="29"/>
        <v>0</v>
      </c>
      <c r="N178" s="50">
        <v>0</v>
      </c>
      <c r="O178" s="50">
        <v>0</v>
      </c>
      <c r="P178" s="50">
        <f t="shared" si="30"/>
        <v>0</v>
      </c>
      <c r="Q178" s="50">
        <v>0</v>
      </c>
      <c r="R178" s="50">
        <v>0</v>
      </c>
      <c r="S178" s="50">
        <f t="shared" si="31"/>
        <v>0</v>
      </c>
      <c r="T178" s="50">
        <v>0</v>
      </c>
      <c r="U178" s="50">
        <v>0</v>
      </c>
      <c r="V178" s="50">
        <f t="shared" si="37"/>
        <v>0</v>
      </c>
      <c r="W178" s="50">
        <v>0</v>
      </c>
      <c r="X178" s="50">
        <v>0</v>
      </c>
      <c r="Y178" s="50">
        <f t="shared" si="32"/>
        <v>0</v>
      </c>
      <c r="Z178" s="50">
        <v>0</v>
      </c>
      <c r="AA178" s="50">
        <v>0</v>
      </c>
      <c r="AB178" s="50">
        <f t="shared" si="33"/>
        <v>0</v>
      </c>
      <c r="AC178" s="50">
        <v>0</v>
      </c>
      <c r="AD178" s="50">
        <v>0</v>
      </c>
      <c r="AE178" s="50">
        <f t="shared" si="34"/>
        <v>0</v>
      </c>
      <c r="AF178" s="50">
        <v>0</v>
      </c>
      <c r="AG178" s="50">
        <v>0</v>
      </c>
      <c r="AH178" s="50">
        <f t="shared" si="35"/>
        <v>0</v>
      </c>
      <c r="AI178" s="50">
        <v>0</v>
      </c>
      <c r="AJ178" s="50">
        <v>0</v>
      </c>
      <c r="AK178" s="50">
        <f t="shared" si="36"/>
        <v>0</v>
      </c>
      <c r="AL178" s="50">
        <v>0</v>
      </c>
      <c r="AM178" s="386">
        <v>0</v>
      </c>
    </row>
    <row r="179" spans="1:39">
      <c r="A179" s="462">
        <v>175</v>
      </c>
      <c r="B179" s="50" t="s">
        <v>516</v>
      </c>
      <c r="C179" s="50" t="s">
        <v>517</v>
      </c>
      <c r="D179" s="50">
        <f t="shared" si="26"/>
        <v>2192270</v>
      </c>
      <c r="E179" s="50">
        <v>748810</v>
      </c>
      <c r="F179" s="50">
        <v>2941080</v>
      </c>
      <c r="G179" s="50">
        <f t="shared" si="27"/>
        <v>1960250</v>
      </c>
      <c r="H179" s="50">
        <v>658170</v>
      </c>
      <c r="I179" s="50">
        <v>2618420</v>
      </c>
      <c r="J179" s="50">
        <f t="shared" si="28"/>
        <v>1982650</v>
      </c>
      <c r="K179" s="50">
        <v>659640</v>
      </c>
      <c r="L179" s="50">
        <v>2642290</v>
      </c>
      <c r="M179" s="50">
        <f t="shared" si="29"/>
        <v>1486100</v>
      </c>
      <c r="N179" s="50">
        <v>506110</v>
      </c>
      <c r="O179" s="50">
        <v>1992210</v>
      </c>
      <c r="P179" s="50">
        <f t="shared" si="30"/>
        <v>1162420</v>
      </c>
      <c r="Q179" s="50">
        <v>386280</v>
      </c>
      <c r="R179" s="50">
        <v>1548700</v>
      </c>
      <c r="S179" s="50">
        <f t="shared" si="31"/>
        <v>1275870</v>
      </c>
      <c r="T179" s="50">
        <v>245250</v>
      </c>
      <c r="U179" s="50">
        <v>1521120</v>
      </c>
      <c r="V179" s="50">
        <f t="shared" si="37"/>
        <v>1180020</v>
      </c>
      <c r="W179" s="50">
        <v>226830</v>
      </c>
      <c r="X179" s="50">
        <v>1406850</v>
      </c>
      <c r="Y179" s="50">
        <f t="shared" si="32"/>
        <v>1230700</v>
      </c>
      <c r="Z179" s="50">
        <v>236570</v>
      </c>
      <c r="AA179" s="50">
        <v>1467270</v>
      </c>
      <c r="AB179" s="50">
        <f t="shared" si="33"/>
        <v>1210300</v>
      </c>
      <c r="AC179" s="50">
        <v>232650</v>
      </c>
      <c r="AD179" s="50">
        <v>1442950</v>
      </c>
      <c r="AE179" s="50">
        <f t="shared" si="34"/>
        <v>1264710</v>
      </c>
      <c r="AF179" s="50">
        <v>242320</v>
      </c>
      <c r="AG179" s="50">
        <v>1507030</v>
      </c>
      <c r="AH179" s="50">
        <f t="shared" si="35"/>
        <v>1262920</v>
      </c>
      <c r="AI179" s="50">
        <v>242750</v>
      </c>
      <c r="AJ179" s="50">
        <v>1505670</v>
      </c>
      <c r="AK179" s="50">
        <f t="shared" si="36"/>
        <v>1138360</v>
      </c>
      <c r="AL179" s="50">
        <v>218810</v>
      </c>
      <c r="AM179" s="386">
        <v>1357170</v>
      </c>
    </row>
    <row r="180" spans="1:39">
      <c r="A180" s="463">
        <v>176</v>
      </c>
      <c r="B180" s="50" t="s">
        <v>518</v>
      </c>
      <c r="C180" s="50" t="s">
        <v>519</v>
      </c>
      <c r="D180" s="50">
        <f t="shared" si="26"/>
        <v>0</v>
      </c>
      <c r="E180" s="50">
        <v>0</v>
      </c>
      <c r="F180" s="50">
        <v>0</v>
      </c>
      <c r="G180" s="50">
        <f t="shared" si="27"/>
        <v>0</v>
      </c>
      <c r="H180" s="50">
        <v>0</v>
      </c>
      <c r="I180" s="50">
        <v>0</v>
      </c>
      <c r="J180" s="50">
        <f t="shared" si="28"/>
        <v>0</v>
      </c>
      <c r="K180" s="50">
        <v>0</v>
      </c>
      <c r="L180" s="50">
        <v>0</v>
      </c>
      <c r="M180" s="50">
        <f t="shared" si="29"/>
        <v>0</v>
      </c>
      <c r="N180" s="50">
        <v>0</v>
      </c>
      <c r="O180" s="50">
        <v>0</v>
      </c>
      <c r="P180" s="50">
        <f t="shared" si="30"/>
        <v>0</v>
      </c>
      <c r="Q180" s="50">
        <v>0</v>
      </c>
      <c r="R180" s="50">
        <v>0</v>
      </c>
      <c r="S180" s="50">
        <f t="shared" si="31"/>
        <v>0</v>
      </c>
      <c r="T180" s="50">
        <v>0</v>
      </c>
      <c r="U180" s="50">
        <v>0</v>
      </c>
      <c r="V180" s="50">
        <f t="shared" si="37"/>
        <v>0</v>
      </c>
      <c r="W180" s="50">
        <v>0</v>
      </c>
      <c r="X180" s="50">
        <v>0</v>
      </c>
      <c r="Y180" s="50">
        <f t="shared" si="32"/>
        <v>0</v>
      </c>
      <c r="Z180" s="50">
        <v>0</v>
      </c>
      <c r="AA180" s="50">
        <v>0</v>
      </c>
      <c r="AB180" s="50">
        <f t="shared" si="33"/>
        <v>0</v>
      </c>
      <c r="AC180" s="50">
        <v>0</v>
      </c>
      <c r="AD180" s="50">
        <v>0</v>
      </c>
      <c r="AE180" s="50">
        <f t="shared" si="34"/>
        <v>0</v>
      </c>
      <c r="AF180" s="50">
        <v>0</v>
      </c>
      <c r="AG180" s="50">
        <v>0</v>
      </c>
      <c r="AH180" s="50">
        <f t="shared" si="35"/>
        <v>0</v>
      </c>
      <c r="AI180" s="50">
        <v>0</v>
      </c>
      <c r="AJ180" s="50">
        <v>0</v>
      </c>
      <c r="AK180" s="50">
        <f t="shared" si="36"/>
        <v>0</v>
      </c>
      <c r="AL180" s="50">
        <v>0</v>
      </c>
      <c r="AM180" s="386">
        <v>0</v>
      </c>
    </row>
    <row r="181" spans="1:39">
      <c r="A181" s="462">
        <v>177</v>
      </c>
      <c r="B181" s="50" t="s">
        <v>520</v>
      </c>
      <c r="C181" s="50" t="s">
        <v>521</v>
      </c>
      <c r="D181" s="50">
        <f t="shared" si="26"/>
        <v>839721</v>
      </c>
      <c r="E181" s="50">
        <v>469300</v>
      </c>
      <c r="F181" s="50">
        <v>1309021</v>
      </c>
      <c r="G181" s="50">
        <f t="shared" si="27"/>
        <v>373128.78</v>
      </c>
      <c r="H181" s="50">
        <v>522700</v>
      </c>
      <c r="I181" s="50">
        <v>895828.78</v>
      </c>
      <c r="J181" s="37">
        <f>L181-K181</f>
        <v>483695.58799999999</v>
      </c>
      <c r="K181" s="50">
        <v>185809</v>
      </c>
      <c r="L181" s="50">
        <v>669504.58799999999</v>
      </c>
      <c r="M181" s="50">
        <f t="shared" si="29"/>
        <v>195957</v>
      </c>
      <c r="N181" s="50">
        <v>604624</v>
      </c>
      <c r="O181" s="50">
        <v>800581</v>
      </c>
      <c r="P181" s="50">
        <f t="shared" si="30"/>
        <v>323207.66000000003</v>
      </c>
      <c r="Q181" s="50">
        <v>642800</v>
      </c>
      <c r="R181" s="50">
        <v>966007.66</v>
      </c>
      <c r="S181" s="50">
        <f t="shared" si="31"/>
        <v>295173.20999999996</v>
      </c>
      <c r="T181" s="50">
        <v>658400</v>
      </c>
      <c r="U181" s="50">
        <v>953573.21</v>
      </c>
      <c r="V181" s="50">
        <f t="shared" si="37"/>
        <v>608285.37999999989</v>
      </c>
      <c r="W181" s="50">
        <v>566176</v>
      </c>
      <c r="X181" s="50">
        <v>1174461.3799999999</v>
      </c>
      <c r="Y181" s="50">
        <f t="shared" si="32"/>
        <v>688690.32799999998</v>
      </c>
      <c r="Z181" s="50">
        <v>594300</v>
      </c>
      <c r="AA181" s="50">
        <v>1282990.328</v>
      </c>
      <c r="AB181" s="50">
        <f t="shared" si="33"/>
        <v>263880.26900000009</v>
      </c>
      <c r="AC181" s="50">
        <v>706700</v>
      </c>
      <c r="AD181" s="50">
        <v>970580.26900000009</v>
      </c>
      <c r="AE181" s="50">
        <f t="shared" si="34"/>
        <v>375891.31400000001</v>
      </c>
      <c r="AF181" s="50">
        <v>394800</v>
      </c>
      <c r="AG181" s="50">
        <v>770691.31400000001</v>
      </c>
      <c r="AH181" s="50">
        <f t="shared" si="35"/>
        <v>166293.15399999998</v>
      </c>
      <c r="AI181" s="50">
        <v>634600</v>
      </c>
      <c r="AJ181" s="50">
        <v>800893.15399999998</v>
      </c>
      <c r="AK181" s="50">
        <f t="shared" si="36"/>
        <v>189139.40999999992</v>
      </c>
      <c r="AL181" s="50">
        <v>663999</v>
      </c>
      <c r="AM181" s="386">
        <v>853138.40999999992</v>
      </c>
    </row>
    <row r="182" spans="1:39">
      <c r="A182" s="463">
        <v>178</v>
      </c>
      <c r="B182" s="50" t="s">
        <v>522</v>
      </c>
      <c r="C182" s="50" t="s">
        <v>523</v>
      </c>
      <c r="D182" s="50">
        <f t="shared" si="26"/>
        <v>255060</v>
      </c>
      <c r="E182" s="50">
        <v>69210</v>
      </c>
      <c r="F182" s="50">
        <v>324270</v>
      </c>
      <c r="G182" s="50">
        <f t="shared" si="27"/>
        <v>327960</v>
      </c>
      <c r="H182" s="50">
        <v>107610</v>
      </c>
      <c r="I182" s="50">
        <v>435570</v>
      </c>
      <c r="J182" s="50">
        <f t="shared" si="28"/>
        <v>56250</v>
      </c>
      <c r="K182" s="50">
        <v>20460</v>
      </c>
      <c r="L182" s="50">
        <v>76710</v>
      </c>
      <c r="M182" s="50">
        <f t="shared" si="29"/>
        <v>166320</v>
      </c>
      <c r="N182" s="50">
        <v>69210</v>
      </c>
      <c r="O182" s="50">
        <v>235530</v>
      </c>
      <c r="P182" s="50">
        <f t="shared" si="30"/>
        <v>148470</v>
      </c>
      <c r="Q182" s="50">
        <v>85380</v>
      </c>
      <c r="R182" s="50">
        <v>233850</v>
      </c>
      <c r="S182" s="50">
        <f t="shared" si="31"/>
        <v>204150</v>
      </c>
      <c r="T182" s="50">
        <v>57360</v>
      </c>
      <c r="U182" s="50">
        <v>261510</v>
      </c>
      <c r="V182" s="50">
        <f t="shared" si="37"/>
        <v>290580</v>
      </c>
      <c r="W182" s="50">
        <v>44940</v>
      </c>
      <c r="X182" s="50">
        <v>335520</v>
      </c>
      <c r="Y182" s="50">
        <f t="shared" si="32"/>
        <v>305400</v>
      </c>
      <c r="Z182" s="50">
        <v>118005</v>
      </c>
      <c r="AA182" s="50">
        <v>423405</v>
      </c>
      <c r="AB182" s="50">
        <f t="shared" si="33"/>
        <v>272610</v>
      </c>
      <c r="AC182" s="50">
        <v>156330</v>
      </c>
      <c r="AD182" s="50">
        <v>428940</v>
      </c>
      <c r="AE182" s="50">
        <f t="shared" si="34"/>
        <v>197985</v>
      </c>
      <c r="AF182" s="50">
        <v>124275</v>
      </c>
      <c r="AG182" s="50">
        <v>322260</v>
      </c>
      <c r="AH182" s="50">
        <f t="shared" si="35"/>
        <v>275370</v>
      </c>
      <c r="AI182" s="50">
        <v>158850</v>
      </c>
      <c r="AJ182" s="50">
        <v>434220</v>
      </c>
      <c r="AK182" s="50">
        <f t="shared" si="36"/>
        <v>238170</v>
      </c>
      <c r="AL182" s="50">
        <v>117225</v>
      </c>
      <c r="AM182" s="386">
        <v>355395</v>
      </c>
    </row>
    <row r="183" spans="1:39">
      <c r="A183" s="462">
        <v>179</v>
      </c>
      <c r="B183" s="50" t="s">
        <v>524</v>
      </c>
      <c r="C183" s="50" t="s">
        <v>525</v>
      </c>
      <c r="D183" s="50">
        <f t="shared" si="26"/>
        <v>396207</v>
      </c>
      <c r="E183" s="50">
        <v>111933</v>
      </c>
      <c r="F183" s="50">
        <v>508140</v>
      </c>
      <c r="G183" s="50">
        <f t="shared" si="27"/>
        <v>388017</v>
      </c>
      <c r="H183" s="50">
        <v>113004</v>
      </c>
      <c r="I183" s="50">
        <v>501021</v>
      </c>
      <c r="J183" s="50">
        <f t="shared" si="28"/>
        <v>349668</v>
      </c>
      <c r="K183" s="50">
        <v>83106</v>
      </c>
      <c r="L183" s="50">
        <v>432774</v>
      </c>
      <c r="M183" s="50">
        <f t="shared" si="29"/>
        <v>387153</v>
      </c>
      <c r="N183" s="50">
        <v>204732</v>
      </c>
      <c r="O183" s="50">
        <v>591885</v>
      </c>
      <c r="P183" s="50">
        <f t="shared" si="30"/>
        <v>343458</v>
      </c>
      <c r="Q183" s="50">
        <v>146196</v>
      </c>
      <c r="R183" s="50">
        <v>489654</v>
      </c>
      <c r="S183" s="50">
        <f t="shared" si="31"/>
        <v>414162</v>
      </c>
      <c r="T183" s="50">
        <v>197271</v>
      </c>
      <c r="U183" s="50">
        <v>611433</v>
      </c>
      <c r="V183" s="50">
        <f t="shared" si="37"/>
        <v>367938</v>
      </c>
      <c r="W183" s="50">
        <v>180207</v>
      </c>
      <c r="X183" s="50">
        <v>548145</v>
      </c>
      <c r="Y183" s="50">
        <f t="shared" si="32"/>
        <v>229815</v>
      </c>
      <c r="Z183" s="50">
        <v>101394</v>
      </c>
      <c r="AA183" s="50">
        <v>331209</v>
      </c>
      <c r="AB183" s="50">
        <f t="shared" si="33"/>
        <v>306729</v>
      </c>
      <c r="AC183" s="50">
        <v>145557</v>
      </c>
      <c r="AD183" s="50">
        <v>452286</v>
      </c>
      <c r="AE183" s="50">
        <f t="shared" si="34"/>
        <v>404757</v>
      </c>
      <c r="AF183" s="50">
        <v>199935</v>
      </c>
      <c r="AG183" s="50">
        <v>604692</v>
      </c>
      <c r="AH183" s="50">
        <f t="shared" si="35"/>
        <v>414549</v>
      </c>
      <c r="AI183" s="50">
        <v>214101</v>
      </c>
      <c r="AJ183" s="50">
        <v>628650</v>
      </c>
      <c r="AK183" s="50">
        <f t="shared" si="36"/>
        <v>377883</v>
      </c>
      <c r="AL183" s="50">
        <v>200916</v>
      </c>
      <c r="AM183" s="386">
        <v>578799</v>
      </c>
    </row>
    <row r="184" spans="1:39">
      <c r="A184" s="463">
        <v>180</v>
      </c>
      <c r="B184" s="50" t="s">
        <v>526</v>
      </c>
      <c r="C184" s="50" t="s">
        <v>527</v>
      </c>
      <c r="D184" s="50">
        <f t="shared" si="26"/>
        <v>141048</v>
      </c>
      <c r="E184" s="50">
        <v>2988</v>
      </c>
      <c r="F184" s="50">
        <v>144036</v>
      </c>
      <c r="G184" s="50">
        <f t="shared" si="27"/>
        <v>155808</v>
      </c>
      <c r="H184" s="50">
        <v>3096</v>
      </c>
      <c r="I184" s="50">
        <v>158904</v>
      </c>
      <c r="J184" s="50">
        <f t="shared" si="28"/>
        <v>90486</v>
      </c>
      <c r="K184" s="50">
        <v>2844</v>
      </c>
      <c r="L184" s="50">
        <v>93330</v>
      </c>
      <c r="M184" s="50">
        <f t="shared" si="29"/>
        <v>100836</v>
      </c>
      <c r="N184" s="50">
        <v>3096</v>
      </c>
      <c r="O184" s="50">
        <v>103932</v>
      </c>
      <c r="P184" s="50">
        <f t="shared" si="30"/>
        <v>69498</v>
      </c>
      <c r="Q184" s="50">
        <v>3042</v>
      </c>
      <c r="R184" s="50">
        <v>72540</v>
      </c>
      <c r="S184" s="50">
        <f t="shared" si="31"/>
        <v>63738</v>
      </c>
      <c r="T184" s="50">
        <v>2862</v>
      </c>
      <c r="U184" s="50">
        <v>66600</v>
      </c>
      <c r="V184" s="50">
        <f t="shared" si="37"/>
        <v>77184</v>
      </c>
      <c r="W184" s="50">
        <v>2484</v>
      </c>
      <c r="X184" s="50">
        <v>79668</v>
      </c>
      <c r="Y184" s="50">
        <f t="shared" si="32"/>
        <v>56673</v>
      </c>
      <c r="Z184" s="50">
        <v>2628</v>
      </c>
      <c r="AA184" s="50">
        <v>59301</v>
      </c>
      <c r="AB184" s="50">
        <f t="shared" si="33"/>
        <v>79326</v>
      </c>
      <c r="AC184" s="50">
        <v>3483</v>
      </c>
      <c r="AD184" s="50">
        <v>82809</v>
      </c>
      <c r="AE184" s="50">
        <f t="shared" si="34"/>
        <v>98568</v>
      </c>
      <c r="AF184" s="50">
        <v>3996</v>
      </c>
      <c r="AG184" s="50">
        <v>102564</v>
      </c>
      <c r="AH184" s="50">
        <f t="shared" si="35"/>
        <v>102537</v>
      </c>
      <c r="AI184" s="50">
        <v>4050</v>
      </c>
      <c r="AJ184" s="50">
        <v>106587</v>
      </c>
      <c r="AK184" s="50">
        <f t="shared" si="36"/>
        <v>93573</v>
      </c>
      <c r="AL184" s="50">
        <v>3474</v>
      </c>
      <c r="AM184" s="386">
        <v>97047</v>
      </c>
    </row>
    <row r="185" spans="1:39">
      <c r="A185" s="462">
        <v>181</v>
      </c>
      <c r="B185" s="50" t="s">
        <v>528</v>
      </c>
      <c r="C185" s="50" t="s">
        <v>529</v>
      </c>
      <c r="D185" s="50">
        <f t="shared" si="26"/>
        <v>0</v>
      </c>
      <c r="E185" s="50">
        <v>0</v>
      </c>
      <c r="F185" s="50">
        <v>0</v>
      </c>
      <c r="G185" s="50">
        <f t="shared" si="27"/>
        <v>0</v>
      </c>
      <c r="H185" s="50">
        <v>0</v>
      </c>
      <c r="I185" s="50">
        <v>0</v>
      </c>
      <c r="J185" s="50">
        <f t="shared" si="28"/>
        <v>0</v>
      </c>
      <c r="K185" s="50">
        <v>0</v>
      </c>
      <c r="L185" s="50">
        <v>0</v>
      </c>
      <c r="M185" s="50">
        <f t="shared" si="29"/>
        <v>0</v>
      </c>
      <c r="N185" s="50">
        <v>0</v>
      </c>
      <c r="O185" s="50">
        <v>0</v>
      </c>
      <c r="P185" s="50">
        <f t="shared" si="30"/>
        <v>0</v>
      </c>
      <c r="Q185" s="50">
        <v>0</v>
      </c>
      <c r="R185" s="50">
        <v>0</v>
      </c>
      <c r="S185" s="50">
        <f t="shared" si="31"/>
        <v>0</v>
      </c>
      <c r="T185" s="50">
        <v>0</v>
      </c>
      <c r="U185" s="50">
        <v>0</v>
      </c>
      <c r="V185" s="50">
        <f t="shared" si="37"/>
        <v>0</v>
      </c>
      <c r="W185" s="50">
        <v>0</v>
      </c>
      <c r="X185" s="50">
        <v>0</v>
      </c>
      <c r="Y185" s="50">
        <f t="shared" si="32"/>
        <v>0</v>
      </c>
      <c r="Z185" s="50">
        <v>0</v>
      </c>
      <c r="AA185" s="50">
        <v>0</v>
      </c>
      <c r="AB185" s="50">
        <f t="shared" si="33"/>
        <v>0</v>
      </c>
      <c r="AC185" s="50">
        <v>0</v>
      </c>
      <c r="AD185" s="50">
        <v>0</v>
      </c>
      <c r="AE185" s="50">
        <f t="shared" si="34"/>
        <v>0</v>
      </c>
      <c r="AF185" s="50">
        <v>0</v>
      </c>
      <c r="AG185" s="50">
        <v>0</v>
      </c>
      <c r="AH185" s="50">
        <f t="shared" si="35"/>
        <v>0</v>
      </c>
      <c r="AI185" s="50">
        <v>0</v>
      </c>
      <c r="AJ185" s="50">
        <v>0</v>
      </c>
      <c r="AK185" s="50">
        <f t="shared" si="36"/>
        <v>0</v>
      </c>
      <c r="AL185" s="50">
        <v>0</v>
      </c>
      <c r="AM185" s="386">
        <v>0</v>
      </c>
    </row>
    <row r="186" spans="1:39">
      <c r="A186" s="463">
        <v>182</v>
      </c>
      <c r="B186" s="50" t="s">
        <v>530</v>
      </c>
      <c r="C186" s="50" t="s">
        <v>531</v>
      </c>
      <c r="D186" s="50">
        <f t="shared" si="26"/>
        <v>1083803</v>
      </c>
      <c r="E186" s="50">
        <v>364072</v>
      </c>
      <c r="F186" s="50">
        <v>1447875</v>
      </c>
      <c r="G186" s="50">
        <f t="shared" si="27"/>
        <v>890820</v>
      </c>
      <c r="H186" s="50">
        <v>354960</v>
      </c>
      <c r="I186" s="50">
        <v>1245780</v>
      </c>
      <c r="J186" s="50">
        <f t="shared" si="28"/>
        <v>1107652</v>
      </c>
      <c r="K186" s="50">
        <v>358830</v>
      </c>
      <c r="L186" s="50">
        <v>1466482</v>
      </c>
      <c r="M186" s="50">
        <f t="shared" si="29"/>
        <v>1006178</v>
      </c>
      <c r="N186" s="50">
        <v>496350</v>
      </c>
      <c r="O186" s="50">
        <v>1502528</v>
      </c>
      <c r="P186" s="50">
        <f t="shared" si="30"/>
        <v>9562</v>
      </c>
      <c r="Q186" s="50">
        <v>4725</v>
      </c>
      <c r="R186" s="50">
        <v>14287</v>
      </c>
      <c r="S186" s="50">
        <f t="shared" si="31"/>
        <v>445793</v>
      </c>
      <c r="T186" s="50">
        <v>227767</v>
      </c>
      <c r="U186" s="50">
        <v>673560</v>
      </c>
      <c r="V186" s="50">
        <f t="shared" si="37"/>
        <v>954158</v>
      </c>
      <c r="W186" s="50">
        <v>493560</v>
      </c>
      <c r="X186" s="50">
        <v>1447718</v>
      </c>
      <c r="Y186" s="50">
        <f t="shared" si="32"/>
        <v>922184</v>
      </c>
      <c r="Z186" s="50">
        <v>452633</v>
      </c>
      <c r="AA186" s="50">
        <v>1374817</v>
      </c>
      <c r="AB186" s="50">
        <f t="shared" si="33"/>
        <v>816907</v>
      </c>
      <c r="AC186" s="50">
        <v>428333</v>
      </c>
      <c r="AD186" s="50">
        <v>1245240</v>
      </c>
      <c r="AE186" s="50">
        <f t="shared" si="34"/>
        <v>7493</v>
      </c>
      <c r="AF186" s="50">
        <v>4387</v>
      </c>
      <c r="AG186" s="50">
        <v>11880</v>
      </c>
      <c r="AH186" s="50">
        <f t="shared" si="35"/>
        <v>5648</v>
      </c>
      <c r="AI186" s="50">
        <v>2790</v>
      </c>
      <c r="AJ186" s="50">
        <v>8438</v>
      </c>
      <c r="AK186" s="50">
        <f t="shared" si="36"/>
        <v>2745</v>
      </c>
      <c r="AL186" s="50">
        <v>2003</v>
      </c>
      <c r="AM186" s="386">
        <v>4748</v>
      </c>
    </row>
    <row r="187" spans="1:39">
      <c r="A187" s="462">
        <v>183</v>
      </c>
      <c r="B187" s="50" t="s">
        <v>532</v>
      </c>
      <c r="C187" s="50" t="s">
        <v>533</v>
      </c>
      <c r="D187" s="50">
        <f t="shared" si="26"/>
        <v>0</v>
      </c>
      <c r="E187" s="50">
        <v>0</v>
      </c>
      <c r="F187" s="50">
        <v>0</v>
      </c>
      <c r="G187" s="50">
        <f t="shared" si="27"/>
        <v>0</v>
      </c>
      <c r="H187" s="50">
        <v>0</v>
      </c>
      <c r="I187" s="50">
        <v>0</v>
      </c>
      <c r="J187" s="50">
        <f t="shared" si="28"/>
        <v>0</v>
      </c>
      <c r="K187" s="50">
        <v>0</v>
      </c>
      <c r="L187" s="50">
        <v>0</v>
      </c>
      <c r="M187" s="50">
        <f t="shared" si="29"/>
        <v>0</v>
      </c>
      <c r="N187" s="50">
        <v>0</v>
      </c>
      <c r="O187" s="50">
        <v>0</v>
      </c>
      <c r="P187" s="50">
        <f t="shared" si="30"/>
        <v>0</v>
      </c>
      <c r="Q187" s="50">
        <v>0</v>
      </c>
      <c r="R187" s="50">
        <v>0</v>
      </c>
      <c r="S187" s="50">
        <f t="shared" si="31"/>
        <v>0</v>
      </c>
      <c r="T187" s="50">
        <v>0</v>
      </c>
      <c r="U187" s="50">
        <v>0</v>
      </c>
      <c r="V187" s="50">
        <f t="shared" si="37"/>
        <v>0</v>
      </c>
      <c r="W187" s="50">
        <v>0</v>
      </c>
      <c r="X187" s="50">
        <v>0</v>
      </c>
      <c r="Y187" s="50">
        <f t="shared" si="32"/>
        <v>0</v>
      </c>
      <c r="Z187" s="50">
        <v>0</v>
      </c>
      <c r="AA187" s="50">
        <v>0</v>
      </c>
      <c r="AB187" s="50">
        <f t="shared" si="33"/>
        <v>0</v>
      </c>
      <c r="AC187" s="50">
        <v>0</v>
      </c>
      <c r="AD187" s="50">
        <v>0</v>
      </c>
      <c r="AE187" s="50">
        <f t="shared" si="34"/>
        <v>0</v>
      </c>
      <c r="AF187" s="50">
        <v>0</v>
      </c>
      <c r="AG187" s="50">
        <v>0</v>
      </c>
      <c r="AH187" s="50">
        <f t="shared" si="35"/>
        <v>0</v>
      </c>
      <c r="AI187" s="50">
        <v>0</v>
      </c>
      <c r="AJ187" s="50">
        <v>0</v>
      </c>
      <c r="AK187" s="50">
        <f t="shared" si="36"/>
        <v>0</v>
      </c>
      <c r="AL187" s="50">
        <v>0</v>
      </c>
      <c r="AM187" s="386">
        <v>0</v>
      </c>
    </row>
    <row r="188" spans="1:39">
      <c r="A188" s="463">
        <v>184</v>
      </c>
      <c r="B188" s="50" t="s">
        <v>534</v>
      </c>
      <c r="C188" s="50" t="s">
        <v>535</v>
      </c>
      <c r="D188" s="50">
        <f t="shared" si="26"/>
        <v>1043055</v>
      </c>
      <c r="E188" s="50">
        <v>200925</v>
      </c>
      <c r="F188" s="50">
        <v>1243980</v>
      </c>
      <c r="G188" s="50">
        <f t="shared" si="27"/>
        <v>960030</v>
      </c>
      <c r="H188" s="50">
        <v>195008</v>
      </c>
      <c r="I188" s="50">
        <v>1155038</v>
      </c>
      <c r="J188" s="50">
        <f t="shared" si="28"/>
        <v>784350</v>
      </c>
      <c r="K188" s="50">
        <v>156150</v>
      </c>
      <c r="L188" s="50">
        <v>940500</v>
      </c>
      <c r="M188" s="50">
        <f t="shared" si="29"/>
        <v>807277</v>
      </c>
      <c r="N188" s="50">
        <v>261810</v>
      </c>
      <c r="O188" s="50">
        <v>1069087</v>
      </c>
      <c r="P188" s="50">
        <f t="shared" si="30"/>
        <v>762233</v>
      </c>
      <c r="Q188" s="50">
        <v>302895</v>
      </c>
      <c r="R188" s="50">
        <v>1065128</v>
      </c>
      <c r="S188" s="50">
        <f t="shared" si="31"/>
        <v>802507</v>
      </c>
      <c r="T188" s="50">
        <v>333360</v>
      </c>
      <c r="U188" s="50">
        <v>1135867</v>
      </c>
      <c r="V188" s="50">
        <f t="shared" si="37"/>
        <v>842917</v>
      </c>
      <c r="W188" s="50">
        <v>336623</v>
      </c>
      <c r="X188" s="50">
        <v>1179540</v>
      </c>
      <c r="Y188" s="50">
        <f t="shared" si="32"/>
        <v>927719</v>
      </c>
      <c r="Z188" s="50">
        <v>347738</v>
      </c>
      <c r="AA188" s="50">
        <v>1275457</v>
      </c>
      <c r="AB188" s="50">
        <f t="shared" si="33"/>
        <v>723690</v>
      </c>
      <c r="AC188" s="50">
        <v>260685</v>
      </c>
      <c r="AD188" s="50">
        <v>984375</v>
      </c>
      <c r="AE188" s="50">
        <f t="shared" si="34"/>
        <v>807817</v>
      </c>
      <c r="AF188" s="50">
        <v>284513</v>
      </c>
      <c r="AG188" s="50">
        <v>1092330</v>
      </c>
      <c r="AH188" s="50">
        <f t="shared" si="35"/>
        <v>859859</v>
      </c>
      <c r="AI188" s="50">
        <v>342563</v>
      </c>
      <c r="AJ188" s="50">
        <v>1202422</v>
      </c>
      <c r="AK188" s="50">
        <f t="shared" si="36"/>
        <v>655110</v>
      </c>
      <c r="AL188" s="50">
        <v>237195</v>
      </c>
      <c r="AM188" s="386">
        <v>892305</v>
      </c>
    </row>
    <row r="189" spans="1:39">
      <c r="A189" s="462">
        <v>185</v>
      </c>
      <c r="B189" s="50" t="s">
        <v>536</v>
      </c>
      <c r="C189" s="50" t="s">
        <v>537</v>
      </c>
      <c r="D189" s="50">
        <f t="shared" si="26"/>
        <v>1025700</v>
      </c>
      <c r="E189" s="50">
        <v>335430</v>
      </c>
      <c r="F189" s="50">
        <v>1361130</v>
      </c>
      <c r="G189" s="50">
        <f t="shared" si="27"/>
        <v>980730</v>
      </c>
      <c r="H189" s="50">
        <v>340620</v>
      </c>
      <c r="I189" s="50">
        <v>1321350</v>
      </c>
      <c r="J189" s="50">
        <f t="shared" si="28"/>
        <v>885150</v>
      </c>
      <c r="K189" s="50">
        <v>316470</v>
      </c>
      <c r="L189" s="50">
        <v>1201620</v>
      </c>
      <c r="M189" s="50">
        <f t="shared" si="29"/>
        <v>865350</v>
      </c>
      <c r="N189" s="50">
        <v>377910</v>
      </c>
      <c r="O189" s="50">
        <v>1243260</v>
      </c>
      <c r="P189" s="50">
        <f t="shared" si="30"/>
        <v>796770</v>
      </c>
      <c r="Q189" s="50">
        <v>433290</v>
      </c>
      <c r="R189" s="50">
        <v>1230060</v>
      </c>
      <c r="S189" s="50">
        <f t="shared" si="31"/>
        <v>861210</v>
      </c>
      <c r="T189" s="50">
        <v>474420</v>
      </c>
      <c r="U189" s="50">
        <v>1335630</v>
      </c>
      <c r="V189" s="50">
        <f t="shared" si="37"/>
        <v>787200</v>
      </c>
      <c r="W189" s="50">
        <v>453510</v>
      </c>
      <c r="X189" s="50">
        <v>1240710</v>
      </c>
      <c r="Y189" s="50">
        <f t="shared" si="32"/>
        <v>879720</v>
      </c>
      <c r="Z189" s="50">
        <v>458220</v>
      </c>
      <c r="AA189" s="50">
        <v>1337940</v>
      </c>
      <c r="AB189" s="50">
        <f t="shared" si="33"/>
        <v>863070</v>
      </c>
      <c r="AC189" s="50">
        <v>332460</v>
      </c>
      <c r="AD189" s="50">
        <v>1195530</v>
      </c>
      <c r="AE189" s="50">
        <f t="shared" si="34"/>
        <v>915630</v>
      </c>
      <c r="AF189" s="50">
        <v>271980</v>
      </c>
      <c r="AG189" s="50">
        <v>1187610</v>
      </c>
      <c r="AH189" s="50">
        <f t="shared" si="35"/>
        <v>1015770</v>
      </c>
      <c r="AI189" s="50">
        <v>248340</v>
      </c>
      <c r="AJ189" s="50">
        <v>1264110</v>
      </c>
      <c r="AK189" s="50">
        <f t="shared" si="36"/>
        <v>903210</v>
      </c>
      <c r="AL189" s="50">
        <v>227880</v>
      </c>
      <c r="AM189" s="386">
        <v>1131090</v>
      </c>
    </row>
    <row r="190" spans="1:39">
      <c r="A190" s="463">
        <v>186</v>
      </c>
      <c r="B190" s="50" t="s">
        <v>538</v>
      </c>
      <c r="C190" s="50" t="s">
        <v>539</v>
      </c>
      <c r="D190" s="50">
        <f t="shared" si="26"/>
        <v>1314810</v>
      </c>
      <c r="E190" s="50">
        <v>440880</v>
      </c>
      <c r="F190" s="50">
        <v>1755690</v>
      </c>
      <c r="G190" s="50">
        <f t="shared" si="27"/>
        <v>1321695</v>
      </c>
      <c r="H190" s="50">
        <v>450180</v>
      </c>
      <c r="I190" s="50">
        <v>1771875</v>
      </c>
      <c r="J190" s="50">
        <f t="shared" si="28"/>
        <v>1229040</v>
      </c>
      <c r="K190" s="50">
        <v>482220</v>
      </c>
      <c r="L190" s="50">
        <v>1711260</v>
      </c>
      <c r="M190" s="50">
        <f t="shared" si="29"/>
        <v>1050682</v>
      </c>
      <c r="N190" s="50">
        <v>564615</v>
      </c>
      <c r="O190" s="50">
        <v>1615297</v>
      </c>
      <c r="P190" s="50">
        <f t="shared" si="30"/>
        <v>1162867</v>
      </c>
      <c r="Q190" s="50">
        <v>588690</v>
      </c>
      <c r="R190" s="50">
        <v>1751557</v>
      </c>
      <c r="S190" s="50">
        <f t="shared" si="31"/>
        <v>1147530</v>
      </c>
      <c r="T190" s="50">
        <v>545175</v>
      </c>
      <c r="U190" s="50">
        <v>1692705</v>
      </c>
      <c r="V190" s="50">
        <f t="shared" si="37"/>
        <v>984150</v>
      </c>
      <c r="W190" s="50">
        <v>509445</v>
      </c>
      <c r="X190" s="50">
        <v>1493595</v>
      </c>
      <c r="Y190" s="50">
        <f t="shared" si="32"/>
        <v>1068300</v>
      </c>
      <c r="Z190" s="50">
        <v>530415</v>
      </c>
      <c r="AA190" s="50">
        <v>1598715</v>
      </c>
      <c r="AB190" s="50">
        <f t="shared" si="33"/>
        <v>1122187</v>
      </c>
      <c r="AC190" s="50">
        <v>560475</v>
      </c>
      <c r="AD190" s="50">
        <v>1682662</v>
      </c>
      <c r="AE190" s="50">
        <f t="shared" si="34"/>
        <v>1150695</v>
      </c>
      <c r="AF190" s="50">
        <v>574560</v>
      </c>
      <c r="AG190" s="50">
        <v>1725255</v>
      </c>
      <c r="AH190" s="50">
        <f t="shared" si="35"/>
        <v>1260922</v>
      </c>
      <c r="AI190" s="50">
        <v>489645</v>
      </c>
      <c r="AJ190" s="50">
        <v>1750567</v>
      </c>
      <c r="AK190" s="50">
        <f t="shared" si="36"/>
        <v>1142797</v>
      </c>
      <c r="AL190" s="50">
        <v>447975</v>
      </c>
      <c r="AM190" s="386">
        <v>1590772</v>
      </c>
    </row>
    <row r="191" spans="1:39">
      <c r="A191" s="462">
        <v>187</v>
      </c>
      <c r="B191" s="50" t="s">
        <v>540</v>
      </c>
      <c r="C191" s="50" t="s">
        <v>541</v>
      </c>
      <c r="D191" s="50">
        <f t="shared" si="26"/>
        <v>253440</v>
      </c>
      <c r="E191" s="50">
        <v>131790</v>
      </c>
      <c r="F191" s="50">
        <v>385230</v>
      </c>
      <c r="G191" s="50">
        <f t="shared" si="27"/>
        <v>202125</v>
      </c>
      <c r="H191" s="50">
        <v>107100</v>
      </c>
      <c r="I191" s="50">
        <v>309225</v>
      </c>
      <c r="J191" s="50">
        <f t="shared" si="28"/>
        <v>146220</v>
      </c>
      <c r="K191" s="50">
        <v>69375</v>
      </c>
      <c r="L191" s="50">
        <v>215595</v>
      </c>
      <c r="M191" s="50">
        <f t="shared" si="29"/>
        <v>93315</v>
      </c>
      <c r="N191" s="50">
        <v>84840</v>
      </c>
      <c r="O191" s="50">
        <v>178155</v>
      </c>
      <c r="P191" s="50">
        <f t="shared" si="30"/>
        <v>47550</v>
      </c>
      <c r="Q191" s="50">
        <v>40845</v>
      </c>
      <c r="R191" s="50">
        <v>88395</v>
      </c>
      <c r="S191" s="50">
        <f t="shared" si="31"/>
        <v>40305</v>
      </c>
      <c r="T191" s="50">
        <v>37050</v>
      </c>
      <c r="U191" s="50">
        <v>77355</v>
      </c>
      <c r="V191" s="50">
        <f t="shared" si="37"/>
        <v>7350</v>
      </c>
      <c r="W191" s="50">
        <v>3975</v>
      </c>
      <c r="X191" s="50">
        <v>11325</v>
      </c>
      <c r="Y191" s="50">
        <f t="shared" si="32"/>
        <v>55485</v>
      </c>
      <c r="Z191" s="50">
        <v>34380</v>
      </c>
      <c r="AA191" s="50">
        <v>89865</v>
      </c>
      <c r="AB191" s="50">
        <f t="shared" si="33"/>
        <v>50070</v>
      </c>
      <c r="AC191" s="50">
        <v>49740</v>
      </c>
      <c r="AD191" s="50">
        <v>99810</v>
      </c>
      <c r="AE191" s="50">
        <f t="shared" si="34"/>
        <v>81435</v>
      </c>
      <c r="AF191" s="50">
        <v>102930</v>
      </c>
      <c r="AG191" s="50">
        <v>184365</v>
      </c>
      <c r="AH191" s="50">
        <f t="shared" si="35"/>
        <v>112695</v>
      </c>
      <c r="AI191" s="50">
        <v>136560</v>
      </c>
      <c r="AJ191" s="50">
        <v>249255</v>
      </c>
      <c r="AK191" s="50">
        <f t="shared" si="36"/>
        <v>94350</v>
      </c>
      <c r="AL191" s="50">
        <v>41325</v>
      </c>
      <c r="AM191" s="386">
        <v>135675</v>
      </c>
    </row>
    <row r="192" spans="1:39">
      <c r="A192" s="463">
        <v>188</v>
      </c>
      <c r="B192" s="50" t="s">
        <v>542</v>
      </c>
      <c r="C192" s="50" t="s">
        <v>543</v>
      </c>
      <c r="D192" s="50">
        <f t="shared" si="26"/>
        <v>4320</v>
      </c>
      <c r="E192" s="50">
        <v>1830</v>
      </c>
      <c r="F192" s="50">
        <v>6150</v>
      </c>
      <c r="G192" s="50">
        <f t="shared" si="27"/>
        <v>3780</v>
      </c>
      <c r="H192" s="50">
        <v>1560</v>
      </c>
      <c r="I192" s="50">
        <v>5340</v>
      </c>
      <c r="J192" s="50">
        <f t="shared" si="28"/>
        <v>3870</v>
      </c>
      <c r="K192" s="50">
        <v>1260</v>
      </c>
      <c r="L192" s="50">
        <v>5130</v>
      </c>
      <c r="M192" s="50">
        <f t="shared" si="29"/>
        <v>3810</v>
      </c>
      <c r="N192" s="50">
        <v>1500</v>
      </c>
      <c r="O192" s="50">
        <v>5310</v>
      </c>
      <c r="P192" s="50">
        <f t="shared" si="30"/>
        <v>34170</v>
      </c>
      <c r="Q192" s="50">
        <v>2250</v>
      </c>
      <c r="R192" s="50">
        <v>36420</v>
      </c>
      <c r="S192" s="50">
        <f t="shared" si="31"/>
        <v>149430</v>
      </c>
      <c r="T192" s="50">
        <v>2520</v>
      </c>
      <c r="U192" s="50">
        <v>151950</v>
      </c>
      <c r="V192" s="50">
        <f t="shared" si="37"/>
        <v>170640</v>
      </c>
      <c r="W192" s="50">
        <v>2520</v>
      </c>
      <c r="X192" s="50">
        <v>173160</v>
      </c>
      <c r="Y192" s="50">
        <f t="shared" si="32"/>
        <v>30360</v>
      </c>
      <c r="Z192" s="50">
        <v>2460</v>
      </c>
      <c r="AA192" s="50">
        <v>32820</v>
      </c>
      <c r="AB192" s="50">
        <f t="shared" si="33"/>
        <v>4440</v>
      </c>
      <c r="AC192" s="50">
        <v>2550</v>
      </c>
      <c r="AD192" s="50">
        <v>6990</v>
      </c>
      <c r="AE192" s="50">
        <f t="shared" si="34"/>
        <v>3900</v>
      </c>
      <c r="AF192" s="50">
        <v>2280</v>
      </c>
      <c r="AG192" s="50">
        <v>6180</v>
      </c>
      <c r="AH192" s="50">
        <f t="shared" si="35"/>
        <v>4290</v>
      </c>
      <c r="AI192" s="50">
        <v>2520</v>
      </c>
      <c r="AJ192" s="50">
        <v>6810</v>
      </c>
      <c r="AK192" s="50">
        <f t="shared" si="36"/>
        <v>3870</v>
      </c>
      <c r="AL192" s="50">
        <v>2100</v>
      </c>
      <c r="AM192" s="386">
        <v>5970</v>
      </c>
    </row>
    <row r="193" spans="1:39">
      <c r="A193" s="462">
        <v>189</v>
      </c>
      <c r="B193" s="50" t="s">
        <v>544</v>
      </c>
      <c r="C193" s="50" t="s">
        <v>545</v>
      </c>
      <c r="D193" s="50">
        <f t="shared" si="26"/>
        <v>0</v>
      </c>
      <c r="E193" s="50">
        <v>0</v>
      </c>
      <c r="F193" s="50">
        <v>0</v>
      </c>
      <c r="G193" s="50">
        <f t="shared" si="27"/>
        <v>0</v>
      </c>
      <c r="H193" s="50">
        <v>0</v>
      </c>
      <c r="I193" s="50">
        <v>0</v>
      </c>
      <c r="J193" s="50">
        <f t="shared" si="28"/>
        <v>0</v>
      </c>
      <c r="K193" s="50">
        <v>0</v>
      </c>
      <c r="L193" s="50">
        <v>0</v>
      </c>
      <c r="M193" s="50">
        <f t="shared" si="29"/>
        <v>0</v>
      </c>
      <c r="N193" s="50">
        <v>0</v>
      </c>
      <c r="O193" s="50">
        <v>0</v>
      </c>
      <c r="P193" s="50">
        <f t="shared" si="30"/>
        <v>0</v>
      </c>
      <c r="Q193" s="50">
        <v>0</v>
      </c>
      <c r="R193" s="50">
        <v>0</v>
      </c>
      <c r="S193" s="50">
        <f t="shared" si="31"/>
        <v>0</v>
      </c>
      <c r="T193" s="50">
        <v>0</v>
      </c>
      <c r="U193" s="50">
        <v>0</v>
      </c>
      <c r="V193" s="50">
        <f t="shared" si="37"/>
        <v>0</v>
      </c>
      <c r="W193" s="50">
        <v>0</v>
      </c>
      <c r="X193" s="50">
        <v>0</v>
      </c>
      <c r="Y193" s="50">
        <f t="shared" si="32"/>
        <v>0</v>
      </c>
      <c r="Z193" s="50">
        <v>0</v>
      </c>
      <c r="AA193" s="50">
        <v>0</v>
      </c>
      <c r="AB193" s="50">
        <f t="shared" si="33"/>
        <v>0</v>
      </c>
      <c r="AC193" s="50">
        <v>0</v>
      </c>
      <c r="AD193" s="50">
        <v>0</v>
      </c>
      <c r="AE193" s="50">
        <f t="shared" si="34"/>
        <v>0</v>
      </c>
      <c r="AF193" s="50">
        <v>0</v>
      </c>
      <c r="AG193" s="50">
        <v>0</v>
      </c>
      <c r="AH193" s="50">
        <f t="shared" si="35"/>
        <v>0</v>
      </c>
      <c r="AI193" s="50">
        <v>0</v>
      </c>
      <c r="AJ193" s="50">
        <v>0</v>
      </c>
      <c r="AK193" s="50">
        <f t="shared" si="36"/>
        <v>0</v>
      </c>
      <c r="AL193" s="50">
        <v>0</v>
      </c>
      <c r="AM193" s="386">
        <v>0</v>
      </c>
    </row>
    <row r="194" spans="1:39">
      <c r="A194" s="463">
        <v>190</v>
      </c>
      <c r="B194" s="50" t="s">
        <v>286</v>
      </c>
      <c r="C194" s="50" t="s">
        <v>287</v>
      </c>
      <c r="D194" s="50">
        <f t="shared" si="26"/>
        <v>325446</v>
      </c>
      <c r="E194" s="50">
        <v>117216</v>
      </c>
      <c r="F194" s="50">
        <v>442662</v>
      </c>
      <c r="G194" s="50">
        <f t="shared" si="27"/>
        <v>315378</v>
      </c>
      <c r="H194" s="50">
        <v>114096</v>
      </c>
      <c r="I194" s="50">
        <v>429474</v>
      </c>
      <c r="J194" s="50">
        <f t="shared" si="28"/>
        <v>310698</v>
      </c>
      <c r="K194" s="50">
        <v>111108</v>
      </c>
      <c r="L194" s="50">
        <v>421806</v>
      </c>
      <c r="M194" s="50">
        <f t="shared" si="29"/>
        <v>281340</v>
      </c>
      <c r="N194" s="50">
        <v>147822</v>
      </c>
      <c r="O194" s="50">
        <v>429162</v>
      </c>
      <c r="P194" s="50">
        <f t="shared" si="30"/>
        <v>269544</v>
      </c>
      <c r="Q194" s="50">
        <v>145458</v>
      </c>
      <c r="R194" s="50">
        <v>415002</v>
      </c>
      <c r="S194" s="50">
        <f t="shared" si="31"/>
        <v>223644</v>
      </c>
      <c r="T194" s="50">
        <v>120894</v>
      </c>
      <c r="U194" s="50">
        <v>344538</v>
      </c>
      <c r="V194" s="50">
        <f t="shared" si="37"/>
        <v>267570</v>
      </c>
      <c r="W194" s="50">
        <v>139740</v>
      </c>
      <c r="X194" s="50">
        <v>407310</v>
      </c>
      <c r="Y194" s="50">
        <f t="shared" si="32"/>
        <v>278166</v>
      </c>
      <c r="Z194" s="50">
        <v>148080</v>
      </c>
      <c r="AA194" s="50">
        <v>426246</v>
      </c>
      <c r="AB194" s="50">
        <f t="shared" si="33"/>
        <v>275064</v>
      </c>
      <c r="AC194" s="50">
        <v>148818</v>
      </c>
      <c r="AD194" s="50">
        <v>423882</v>
      </c>
      <c r="AE194" s="50">
        <f t="shared" si="34"/>
        <v>273582</v>
      </c>
      <c r="AF194" s="50">
        <v>149544</v>
      </c>
      <c r="AG194" s="50">
        <v>423126</v>
      </c>
      <c r="AH194" s="50">
        <f t="shared" si="35"/>
        <v>291978</v>
      </c>
      <c r="AI194" s="50">
        <v>154218</v>
      </c>
      <c r="AJ194" s="50">
        <v>446196</v>
      </c>
      <c r="AK194" s="50">
        <f t="shared" si="36"/>
        <v>291714</v>
      </c>
      <c r="AL194" s="50">
        <v>125898</v>
      </c>
      <c r="AM194" s="386">
        <v>417612</v>
      </c>
    </row>
    <row r="195" spans="1:39">
      <c r="A195" s="462">
        <v>191</v>
      </c>
      <c r="B195" s="50" t="s">
        <v>546</v>
      </c>
      <c r="C195" s="50" t="s">
        <v>547</v>
      </c>
      <c r="D195" s="50">
        <f t="shared" si="26"/>
        <v>357592</v>
      </c>
      <c r="E195" s="50">
        <v>43560</v>
      </c>
      <c r="F195" s="50">
        <v>401152</v>
      </c>
      <c r="G195" s="50">
        <f t="shared" si="27"/>
        <v>424170</v>
      </c>
      <c r="H195" s="50">
        <v>43290</v>
      </c>
      <c r="I195" s="50">
        <v>467460</v>
      </c>
      <c r="J195" s="50">
        <f t="shared" si="28"/>
        <v>280305</v>
      </c>
      <c r="K195" s="50">
        <v>30083</v>
      </c>
      <c r="L195" s="50">
        <v>310388</v>
      </c>
      <c r="M195" s="50">
        <f t="shared" si="29"/>
        <v>320693</v>
      </c>
      <c r="N195" s="50">
        <v>40815</v>
      </c>
      <c r="O195" s="50">
        <v>361508</v>
      </c>
      <c r="P195" s="50">
        <f t="shared" si="30"/>
        <v>353429</v>
      </c>
      <c r="Q195" s="50">
        <v>51818</v>
      </c>
      <c r="R195" s="50">
        <v>405247</v>
      </c>
      <c r="S195" s="50">
        <f t="shared" si="31"/>
        <v>502066</v>
      </c>
      <c r="T195" s="50">
        <v>74407</v>
      </c>
      <c r="U195" s="50">
        <v>576473</v>
      </c>
      <c r="V195" s="50">
        <f t="shared" si="37"/>
        <v>405539</v>
      </c>
      <c r="W195" s="50">
        <v>70583</v>
      </c>
      <c r="X195" s="50">
        <v>476122</v>
      </c>
      <c r="Y195" s="50">
        <f t="shared" si="32"/>
        <v>504675</v>
      </c>
      <c r="Z195" s="50">
        <v>77468</v>
      </c>
      <c r="AA195" s="50">
        <v>582143</v>
      </c>
      <c r="AB195" s="50">
        <f t="shared" si="33"/>
        <v>359101</v>
      </c>
      <c r="AC195" s="50">
        <v>67837</v>
      </c>
      <c r="AD195" s="50">
        <v>426938</v>
      </c>
      <c r="AE195" s="50">
        <f t="shared" si="34"/>
        <v>441449</v>
      </c>
      <c r="AF195" s="50">
        <v>70313</v>
      </c>
      <c r="AG195" s="50">
        <v>511762</v>
      </c>
      <c r="AH195" s="50">
        <f t="shared" si="35"/>
        <v>449370</v>
      </c>
      <c r="AI195" s="50">
        <v>73958</v>
      </c>
      <c r="AJ195" s="50">
        <v>523328</v>
      </c>
      <c r="AK195" s="50">
        <f t="shared" si="36"/>
        <v>379777</v>
      </c>
      <c r="AL195" s="50">
        <v>60683</v>
      </c>
      <c r="AM195" s="386">
        <v>440460</v>
      </c>
    </row>
    <row r="196" spans="1:39">
      <c r="A196" s="463">
        <v>192</v>
      </c>
      <c r="B196" s="50" t="s">
        <v>548</v>
      </c>
      <c r="C196" s="50" t="s">
        <v>549</v>
      </c>
      <c r="D196" s="50">
        <f t="shared" si="26"/>
        <v>0</v>
      </c>
      <c r="E196" s="50">
        <v>0</v>
      </c>
      <c r="F196" s="50">
        <v>0</v>
      </c>
      <c r="G196" s="50">
        <f t="shared" si="27"/>
        <v>66825</v>
      </c>
      <c r="H196" s="50">
        <v>4703</v>
      </c>
      <c r="I196" s="50">
        <v>71528</v>
      </c>
      <c r="J196" s="50">
        <f t="shared" si="28"/>
        <v>579870</v>
      </c>
      <c r="K196" s="50">
        <v>36473</v>
      </c>
      <c r="L196" s="50">
        <v>616343</v>
      </c>
      <c r="M196" s="50">
        <f t="shared" si="29"/>
        <v>790695</v>
      </c>
      <c r="N196" s="50">
        <v>159705</v>
      </c>
      <c r="O196" s="50">
        <v>950400</v>
      </c>
      <c r="P196" s="50">
        <f t="shared" si="30"/>
        <v>665010</v>
      </c>
      <c r="Q196" s="50">
        <v>281250</v>
      </c>
      <c r="R196" s="50">
        <v>946260</v>
      </c>
      <c r="S196" s="50">
        <f t="shared" si="31"/>
        <v>601426</v>
      </c>
      <c r="T196" s="50">
        <v>291307</v>
      </c>
      <c r="U196" s="50">
        <v>892733</v>
      </c>
      <c r="V196" s="50">
        <f t="shared" si="37"/>
        <v>747922</v>
      </c>
      <c r="W196" s="50">
        <v>407993</v>
      </c>
      <c r="X196" s="50">
        <v>1155915</v>
      </c>
      <c r="Y196" s="50">
        <f t="shared" si="32"/>
        <v>708255</v>
      </c>
      <c r="Z196" s="50">
        <v>342225</v>
      </c>
      <c r="AA196" s="50">
        <v>1050480</v>
      </c>
      <c r="AB196" s="50">
        <f t="shared" si="33"/>
        <v>742073</v>
      </c>
      <c r="AC196" s="50">
        <v>386842</v>
      </c>
      <c r="AD196" s="50">
        <v>1128915</v>
      </c>
      <c r="AE196" s="50">
        <f t="shared" si="34"/>
        <v>747315</v>
      </c>
      <c r="AF196" s="50">
        <v>430290</v>
      </c>
      <c r="AG196" s="50">
        <v>1177605</v>
      </c>
      <c r="AH196" s="50">
        <f t="shared" si="35"/>
        <v>714375</v>
      </c>
      <c r="AI196" s="50">
        <v>382793</v>
      </c>
      <c r="AJ196" s="50">
        <v>1097168</v>
      </c>
      <c r="AK196" s="50">
        <f t="shared" si="36"/>
        <v>611325</v>
      </c>
      <c r="AL196" s="50">
        <v>373635</v>
      </c>
      <c r="AM196" s="386">
        <v>984960</v>
      </c>
    </row>
    <row r="197" spans="1:39">
      <c r="A197" s="462">
        <v>193</v>
      </c>
      <c r="B197" s="50" t="s">
        <v>550</v>
      </c>
      <c r="C197" s="50" t="s">
        <v>551</v>
      </c>
      <c r="D197" s="50">
        <f t="shared" ref="D197:D236" si="38">F197-E197</f>
        <v>0</v>
      </c>
      <c r="E197" s="50">
        <v>0</v>
      </c>
      <c r="F197" s="50"/>
      <c r="G197" s="50">
        <f t="shared" ref="G197:G236" si="39">I197-H197</f>
        <v>0</v>
      </c>
      <c r="H197" s="50"/>
      <c r="I197" s="50"/>
      <c r="J197" s="50">
        <f t="shared" ref="J197:J236" si="40">L197-K197</f>
        <v>0</v>
      </c>
      <c r="K197" s="50"/>
      <c r="L197" s="50"/>
      <c r="M197" s="50">
        <f t="shared" ref="M197:M236" si="41">O197-N197</f>
        <v>0</v>
      </c>
      <c r="N197" s="50"/>
      <c r="O197" s="50"/>
      <c r="P197" s="50">
        <f t="shared" ref="P197:P236" si="42">R197-Q197</f>
        <v>2123</v>
      </c>
      <c r="Q197" s="50">
        <v>1445</v>
      </c>
      <c r="R197" s="50">
        <v>3568</v>
      </c>
      <c r="S197" s="50">
        <f t="shared" ref="S197:S236" si="43">U197-T197</f>
        <v>3890</v>
      </c>
      <c r="T197" s="50">
        <v>2521</v>
      </c>
      <c r="U197" s="50">
        <v>6411</v>
      </c>
      <c r="V197" s="50">
        <f t="shared" si="37"/>
        <v>5790</v>
      </c>
      <c r="W197" s="50">
        <v>3518</v>
      </c>
      <c r="X197" s="50">
        <v>9308</v>
      </c>
      <c r="Y197" s="50">
        <f t="shared" ref="Y197:Y236" si="44">AA197-Z197</f>
        <v>6639</v>
      </c>
      <c r="Z197" s="50">
        <v>3217</v>
      </c>
      <c r="AA197" s="50">
        <v>9856</v>
      </c>
      <c r="AB197" s="50">
        <f t="shared" ref="AB197:AB236" si="45">AD197-AC197</f>
        <v>793990.2</v>
      </c>
      <c r="AC197" s="50">
        <v>420363</v>
      </c>
      <c r="AD197" s="50">
        <v>1214353.2</v>
      </c>
      <c r="AE197" s="50">
        <f t="shared" ref="AE197:AE222" si="46">AG197-AF197</f>
        <v>892979</v>
      </c>
      <c r="AF197" s="50">
        <v>488003</v>
      </c>
      <c r="AG197" s="50">
        <v>1380982</v>
      </c>
      <c r="AH197" s="50">
        <f t="shared" ref="AH197:AH236" si="47">AJ197-AI197</f>
        <v>1187326</v>
      </c>
      <c r="AI197" s="50">
        <v>639652</v>
      </c>
      <c r="AJ197" s="50">
        <v>1826978</v>
      </c>
      <c r="AK197" s="50">
        <f t="shared" ref="AK197:AK236" si="48">AM197-AL197</f>
        <v>1061955</v>
      </c>
      <c r="AL197" s="50">
        <v>541620</v>
      </c>
      <c r="AM197" s="386">
        <v>1603575</v>
      </c>
    </row>
    <row r="198" spans="1:39">
      <c r="A198" s="463">
        <v>194</v>
      </c>
      <c r="B198" s="50" t="s">
        <v>552</v>
      </c>
      <c r="C198" s="50" t="s">
        <v>553</v>
      </c>
      <c r="D198" s="50">
        <f t="shared" si="38"/>
        <v>0</v>
      </c>
      <c r="E198" s="50">
        <v>0</v>
      </c>
      <c r="F198" s="50"/>
      <c r="G198" s="50">
        <f t="shared" si="39"/>
        <v>0</v>
      </c>
      <c r="H198" s="50"/>
      <c r="I198" s="50"/>
      <c r="J198" s="50">
        <f t="shared" si="40"/>
        <v>0</v>
      </c>
      <c r="K198" s="50"/>
      <c r="L198" s="50"/>
      <c r="M198" s="50">
        <f t="shared" si="41"/>
        <v>0</v>
      </c>
      <c r="N198" s="50"/>
      <c r="O198" s="50"/>
      <c r="P198" s="50">
        <f t="shared" si="42"/>
        <v>0</v>
      </c>
      <c r="Q198" s="50"/>
      <c r="R198" s="50"/>
      <c r="S198" s="50">
        <f t="shared" si="43"/>
        <v>0</v>
      </c>
      <c r="T198" s="50"/>
      <c r="U198" s="50"/>
      <c r="V198" s="50">
        <f>X198-W198</f>
        <v>0</v>
      </c>
      <c r="W198" s="50"/>
      <c r="X198" s="50"/>
      <c r="Y198" s="50">
        <f t="shared" si="44"/>
        <v>0</v>
      </c>
      <c r="Z198" s="50"/>
      <c r="AA198" s="50"/>
      <c r="AB198" s="50">
        <f t="shared" si="45"/>
        <v>0</v>
      </c>
      <c r="AC198" s="50"/>
      <c r="AD198" s="50"/>
      <c r="AE198" s="50">
        <f t="shared" si="46"/>
        <v>0</v>
      </c>
      <c r="AF198" s="50"/>
      <c r="AG198" s="50"/>
      <c r="AH198" s="50">
        <f t="shared" si="47"/>
        <v>736700</v>
      </c>
      <c r="AI198" s="50">
        <v>396000</v>
      </c>
      <c r="AJ198" s="50">
        <v>1132700</v>
      </c>
      <c r="AK198" s="50">
        <f t="shared" si="48"/>
        <v>903700</v>
      </c>
      <c r="AL198" s="50">
        <v>457500</v>
      </c>
      <c r="AM198" s="386">
        <v>1361200</v>
      </c>
    </row>
    <row r="199" spans="1:39">
      <c r="A199" s="462">
        <v>195</v>
      </c>
      <c r="B199" s="50" t="s">
        <v>554</v>
      </c>
      <c r="C199" s="50" t="s">
        <v>555</v>
      </c>
      <c r="D199" s="50">
        <f t="shared" si="38"/>
        <v>1077120</v>
      </c>
      <c r="E199" s="50">
        <v>268760</v>
      </c>
      <c r="F199" s="50">
        <v>1345880</v>
      </c>
      <c r="G199" s="50">
        <f t="shared" si="39"/>
        <v>1029080</v>
      </c>
      <c r="H199" s="50">
        <v>276440</v>
      </c>
      <c r="I199" s="50">
        <v>1305520</v>
      </c>
      <c r="J199" s="50">
        <f t="shared" si="40"/>
        <v>1041560</v>
      </c>
      <c r="K199" s="50">
        <v>281440</v>
      </c>
      <c r="L199" s="50">
        <v>1323000</v>
      </c>
      <c r="M199" s="50">
        <f t="shared" si="41"/>
        <v>844120</v>
      </c>
      <c r="N199" s="50">
        <v>355480</v>
      </c>
      <c r="O199" s="50">
        <v>1199600</v>
      </c>
      <c r="P199" s="50">
        <f t="shared" si="42"/>
        <v>1023560</v>
      </c>
      <c r="Q199" s="50">
        <v>398640</v>
      </c>
      <c r="R199" s="50">
        <v>1422200</v>
      </c>
      <c r="S199" s="50">
        <f t="shared" si="43"/>
        <v>1031600</v>
      </c>
      <c r="T199" s="50">
        <v>407120</v>
      </c>
      <c r="U199" s="50">
        <v>1438720</v>
      </c>
      <c r="V199" s="50">
        <f>X199-W199</f>
        <v>1043440</v>
      </c>
      <c r="W199" s="50">
        <v>386680</v>
      </c>
      <c r="X199" s="50">
        <v>1430120</v>
      </c>
      <c r="Y199" s="50">
        <f t="shared" si="44"/>
        <v>1030480</v>
      </c>
      <c r="Z199" s="50">
        <v>384440</v>
      </c>
      <c r="AA199" s="50">
        <v>1414920</v>
      </c>
      <c r="AB199" s="50">
        <f t="shared" si="45"/>
        <v>991320</v>
      </c>
      <c r="AC199" s="50">
        <v>382800</v>
      </c>
      <c r="AD199" s="50">
        <v>1374120</v>
      </c>
      <c r="AE199" s="50">
        <f t="shared" si="46"/>
        <v>1174070</v>
      </c>
      <c r="AF199" s="50">
        <v>460435</v>
      </c>
      <c r="AG199" s="50">
        <v>1634505</v>
      </c>
      <c r="AH199" s="50">
        <f t="shared" si="47"/>
        <v>1315148</v>
      </c>
      <c r="AI199" s="50">
        <v>490657</v>
      </c>
      <c r="AJ199" s="50">
        <v>1805805</v>
      </c>
      <c r="AK199" s="50">
        <f t="shared" si="48"/>
        <v>1024155</v>
      </c>
      <c r="AL199" s="50">
        <v>389093</v>
      </c>
      <c r="AM199" s="386">
        <v>1413248</v>
      </c>
    </row>
    <row r="200" spans="1:39">
      <c r="A200" s="463">
        <v>196</v>
      </c>
      <c r="B200" s="50" t="s">
        <v>289</v>
      </c>
      <c r="C200" s="50" t="s">
        <v>290</v>
      </c>
      <c r="D200" s="50">
        <f t="shared" si="38"/>
        <v>0</v>
      </c>
      <c r="E200" s="50">
        <v>0</v>
      </c>
      <c r="F200" s="50">
        <v>0</v>
      </c>
      <c r="G200" s="50">
        <f t="shared" si="39"/>
        <v>0</v>
      </c>
      <c r="H200" s="50">
        <v>0</v>
      </c>
      <c r="I200" s="50">
        <v>0</v>
      </c>
      <c r="J200" s="50">
        <f t="shared" si="40"/>
        <v>0</v>
      </c>
      <c r="K200" s="50">
        <v>0</v>
      </c>
      <c r="L200" s="50">
        <v>0</v>
      </c>
      <c r="M200" s="50">
        <f t="shared" si="41"/>
        <v>0</v>
      </c>
      <c r="N200" s="50">
        <v>0</v>
      </c>
      <c r="O200" s="50">
        <v>0</v>
      </c>
      <c r="P200" s="50">
        <f t="shared" si="42"/>
        <v>0</v>
      </c>
      <c r="Q200" s="50">
        <v>0</v>
      </c>
      <c r="R200" s="50">
        <v>0</v>
      </c>
      <c r="S200" s="50">
        <f t="shared" si="43"/>
        <v>0</v>
      </c>
      <c r="T200" s="50">
        <v>0</v>
      </c>
      <c r="U200" s="50">
        <v>0</v>
      </c>
      <c r="V200" s="50">
        <f t="shared" ref="V200:V213" si="49">X200-W200</f>
        <v>0</v>
      </c>
      <c r="W200" s="50">
        <v>0</v>
      </c>
      <c r="X200" s="50">
        <v>0</v>
      </c>
      <c r="Y200" s="50">
        <f t="shared" si="44"/>
        <v>0</v>
      </c>
      <c r="Z200" s="50">
        <v>0</v>
      </c>
      <c r="AA200" s="50">
        <v>0</v>
      </c>
      <c r="AB200" s="50">
        <f t="shared" si="45"/>
        <v>0</v>
      </c>
      <c r="AC200" s="50">
        <v>0</v>
      </c>
      <c r="AD200" s="50">
        <v>0</v>
      </c>
      <c r="AE200" s="50">
        <f t="shared" si="46"/>
        <v>0</v>
      </c>
      <c r="AF200" s="50">
        <v>0</v>
      </c>
      <c r="AG200" s="50">
        <v>0</v>
      </c>
      <c r="AH200" s="50">
        <f t="shared" si="47"/>
        <v>0</v>
      </c>
      <c r="AI200" s="50">
        <v>0</v>
      </c>
      <c r="AJ200" s="50">
        <v>0</v>
      </c>
      <c r="AK200" s="50">
        <f t="shared" si="48"/>
        <v>0</v>
      </c>
      <c r="AL200" s="50">
        <v>0</v>
      </c>
      <c r="AM200" s="386">
        <v>0</v>
      </c>
    </row>
    <row r="201" spans="1:39">
      <c r="A201" s="462">
        <v>197</v>
      </c>
      <c r="B201" s="50" t="s">
        <v>291</v>
      </c>
      <c r="C201" s="50" t="s">
        <v>292</v>
      </c>
      <c r="D201" s="50">
        <f t="shared" si="38"/>
        <v>0</v>
      </c>
      <c r="E201" s="50">
        <v>0</v>
      </c>
      <c r="F201" s="50">
        <v>0</v>
      </c>
      <c r="G201" s="50">
        <f t="shared" si="39"/>
        <v>0</v>
      </c>
      <c r="H201" s="50">
        <v>0</v>
      </c>
      <c r="I201" s="50">
        <v>0</v>
      </c>
      <c r="J201" s="50">
        <f t="shared" si="40"/>
        <v>0</v>
      </c>
      <c r="K201" s="50">
        <v>0</v>
      </c>
      <c r="L201" s="50">
        <v>0</v>
      </c>
      <c r="M201" s="50">
        <f t="shared" si="41"/>
        <v>0</v>
      </c>
      <c r="N201" s="50">
        <v>0</v>
      </c>
      <c r="O201" s="50">
        <v>0</v>
      </c>
      <c r="P201" s="50">
        <f t="shared" si="42"/>
        <v>0</v>
      </c>
      <c r="Q201" s="50">
        <v>0</v>
      </c>
      <c r="R201" s="50">
        <v>0</v>
      </c>
      <c r="S201" s="50">
        <f t="shared" si="43"/>
        <v>0</v>
      </c>
      <c r="T201" s="50">
        <v>0</v>
      </c>
      <c r="U201" s="50">
        <v>0</v>
      </c>
      <c r="V201" s="50">
        <f t="shared" si="49"/>
        <v>0</v>
      </c>
      <c r="W201" s="50">
        <v>0</v>
      </c>
      <c r="X201" s="50">
        <v>0</v>
      </c>
      <c r="Y201" s="50">
        <f t="shared" si="44"/>
        <v>0</v>
      </c>
      <c r="Z201" s="50">
        <v>0</v>
      </c>
      <c r="AA201" s="50">
        <v>0</v>
      </c>
      <c r="AB201" s="50">
        <f t="shared" si="45"/>
        <v>0</v>
      </c>
      <c r="AC201" s="50">
        <v>0</v>
      </c>
      <c r="AD201" s="50">
        <v>0</v>
      </c>
      <c r="AE201" s="50">
        <f t="shared" si="46"/>
        <v>0</v>
      </c>
      <c r="AF201" s="50">
        <v>0</v>
      </c>
      <c r="AG201" s="50">
        <v>0</v>
      </c>
      <c r="AH201" s="50">
        <f t="shared" si="47"/>
        <v>0</v>
      </c>
      <c r="AI201" s="50">
        <v>0</v>
      </c>
      <c r="AJ201" s="50">
        <v>0</v>
      </c>
      <c r="AK201" s="50">
        <f t="shared" si="48"/>
        <v>0</v>
      </c>
      <c r="AL201" s="50">
        <v>0</v>
      </c>
      <c r="AM201" s="386">
        <v>0</v>
      </c>
    </row>
    <row r="202" spans="1:39">
      <c r="A202" s="463">
        <v>198</v>
      </c>
      <c r="B202" s="50" t="s">
        <v>680</v>
      </c>
      <c r="C202" s="50" t="s">
        <v>601</v>
      </c>
      <c r="D202" s="50">
        <f t="shared" si="38"/>
        <v>3669000</v>
      </c>
      <c r="E202" s="50">
        <v>0</v>
      </c>
      <c r="F202" s="50">
        <v>3669000</v>
      </c>
      <c r="G202" s="50">
        <f t="shared" si="39"/>
        <v>3661800</v>
      </c>
      <c r="H202" s="50">
        <v>0</v>
      </c>
      <c r="I202" s="50">
        <v>3661800</v>
      </c>
      <c r="J202" s="50">
        <f t="shared" si="40"/>
        <v>2986800</v>
      </c>
      <c r="K202" s="50">
        <v>0</v>
      </c>
      <c r="L202" s="50">
        <v>2986800</v>
      </c>
      <c r="M202" s="50">
        <f t="shared" si="41"/>
        <v>2990700</v>
      </c>
      <c r="N202" s="50">
        <v>0</v>
      </c>
      <c r="O202" s="50">
        <v>2990700</v>
      </c>
      <c r="P202" s="50">
        <f t="shared" si="42"/>
        <v>3350400</v>
      </c>
      <c r="Q202" s="50">
        <v>0</v>
      </c>
      <c r="R202" s="50">
        <v>3350400</v>
      </c>
      <c r="S202" s="50">
        <f t="shared" si="43"/>
        <v>3626850</v>
      </c>
      <c r="T202" s="50">
        <v>0</v>
      </c>
      <c r="U202" s="50">
        <v>3626850</v>
      </c>
      <c r="V202" s="50">
        <f t="shared" si="49"/>
        <v>3583950</v>
      </c>
      <c r="W202" s="50">
        <v>0</v>
      </c>
      <c r="X202" s="50">
        <v>3583950</v>
      </c>
      <c r="Y202" s="50">
        <f t="shared" si="44"/>
        <v>3363150</v>
      </c>
      <c r="Z202" s="50">
        <v>0</v>
      </c>
      <c r="AA202" s="50">
        <v>3363150</v>
      </c>
      <c r="AB202" s="50">
        <f t="shared" si="45"/>
        <v>3734250</v>
      </c>
      <c r="AC202" s="50">
        <v>0</v>
      </c>
      <c r="AD202" s="50">
        <v>3734250</v>
      </c>
      <c r="AE202" s="50">
        <f t="shared" si="46"/>
        <v>3951450</v>
      </c>
      <c r="AF202" s="50">
        <v>0</v>
      </c>
      <c r="AG202" s="50">
        <v>3951450</v>
      </c>
      <c r="AH202" s="50">
        <f t="shared" si="47"/>
        <v>3612150</v>
      </c>
      <c r="AI202" s="50">
        <v>0</v>
      </c>
      <c r="AJ202" s="50">
        <v>3612150</v>
      </c>
      <c r="AK202" s="50">
        <f t="shared" si="48"/>
        <v>3125250</v>
      </c>
      <c r="AL202" s="50">
        <v>0</v>
      </c>
      <c r="AM202" s="386">
        <v>3125250</v>
      </c>
    </row>
    <row r="203" spans="1:39">
      <c r="A203" s="462">
        <v>199</v>
      </c>
      <c r="B203" s="50" t="s">
        <v>293</v>
      </c>
      <c r="C203" s="50" t="s">
        <v>294</v>
      </c>
      <c r="D203" s="50">
        <f t="shared" si="38"/>
        <v>0</v>
      </c>
      <c r="E203" s="50">
        <v>0</v>
      </c>
      <c r="F203" s="50">
        <v>0</v>
      </c>
      <c r="G203" s="50">
        <f t="shared" si="39"/>
        <v>0</v>
      </c>
      <c r="H203" s="50">
        <v>0</v>
      </c>
      <c r="I203" s="50">
        <v>0</v>
      </c>
      <c r="J203" s="50">
        <f t="shared" si="40"/>
        <v>0</v>
      </c>
      <c r="K203" s="50">
        <v>0</v>
      </c>
      <c r="L203" s="50">
        <v>0</v>
      </c>
      <c r="M203" s="50">
        <f t="shared" si="41"/>
        <v>0</v>
      </c>
      <c r="N203" s="50">
        <v>0</v>
      </c>
      <c r="O203" s="50">
        <v>0</v>
      </c>
      <c r="P203" s="50">
        <f t="shared" si="42"/>
        <v>0</v>
      </c>
      <c r="Q203" s="50">
        <v>0</v>
      </c>
      <c r="R203" s="50">
        <v>0</v>
      </c>
      <c r="S203" s="50">
        <f t="shared" si="43"/>
        <v>0</v>
      </c>
      <c r="T203" s="50">
        <v>0</v>
      </c>
      <c r="U203" s="50">
        <v>0</v>
      </c>
      <c r="V203" s="50">
        <f t="shared" si="49"/>
        <v>0</v>
      </c>
      <c r="W203" s="50">
        <v>0</v>
      </c>
      <c r="X203" s="50">
        <v>0</v>
      </c>
      <c r="Y203" s="50">
        <f t="shared" si="44"/>
        <v>0</v>
      </c>
      <c r="Z203" s="50">
        <v>0</v>
      </c>
      <c r="AA203" s="50">
        <v>0</v>
      </c>
      <c r="AB203" s="50">
        <f t="shared" si="45"/>
        <v>0</v>
      </c>
      <c r="AC203" s="50">
        <v>0</v>
      </c>
      <c r="AD203" s="50">
        <v>0</v>
      </c>
      <c r="AE203" s="50">
        <f t="shared" si="46"/>
        <v>0</v>
      </c>
      <c r="AF203" s="50">
        <v>0</v>
      </c>
      <c r="AG203" s="50">
        <v>0</v>
      </c>
      <c r="AH203" s="50">
        <f t="shared" si="47"/>
        <v>0</v>
      </c>
      <c r="AI203" s="50">
        <v>0</v>
      </c>
      <c r="AJ203" s="50">
        <v>0</v>
      </c>
      <c r="AK203" s="50">
        <f t="shared" si="48"/>
        <v>0</v>
      </c>
      <c r="AL203" s="50">
        <v>0</v>
      </c>
      <c r="AM203" s="386">
        <v>0</v>
      </c>
    </row>
    <row r="204" spans="1:39">
      <c r="A204" s="463">
        <v>200</v>
      </c>
      <c r="B204" s="50" t="s">
        <v>556</v>
      </c>
      <c r="C204" s="50" t="s">
        <v>557</v>
      </c>
      <c r="D204" s="50">
        <f t="shared" si="38"/>
        <v>32260</v>
      </c>
      <c r="E204" s="50">
        <v>12120</v>
      </c>
      <c r="F204" s="50">
        <v>44380</v>
      </c>
      <c r="G204" s="50">
        <f t="shared" si="39"/>
        <v>52120</v>
      </c>
      <c r="H204" s="50">
        <v>18500</v>
      </c>
      <c r="I204" s="50">
        <v>70620</v>
      </c>
      <c r="J204" s="50">
        <f t="shared" si="40"/>
        <v>1260</v>
      </c>
      <c r="K204" s="50">
        <v>200</v>
      </c>
      <c r="L204" s="50">
        <v>1460</v>
      </c>
      <c r="M204" s="50">
        <f t="shared" si="41"/>
        <v>7140</v>
      </c>
      <c r="N204" s="50">
        <v>0</v>
      </c>
      <c r="O204" s="50">
        <v>7140</v>
      </c>
      <c r="P204" s="50">
        <f t="shared" si="42"/>
        <v>26320</v>
      </c>
      <c r="Q204" s="50">
        <v>1000</v>
      </c>
      <c r="R204" s="50">
        <v>27320</v>
      </c>
      <c r="S204" s="50">
        <f t="shared" si="43"/>
        <v>114083</v>
      </c>
      <c r="T204" s="50">
        <v>39377</v>
      </c>
      <c r="U204" s="50">
        <v>153460</v>
      </c>
      <c r="V204" s="50">
        <f t="shared" si="49"/>
        <v>201909</v>
      </c>
      <c r="W204" s="50">
        <v>69691</v>
      </c>
      <c r="X204" s="50">
        <v>271600</v>
      </c>
      <c r="Y204" s="50">
        <f t="shared" si="44"/>
        <v>49540</v>
      </c>
      <c r="Z204" s="50">
        <v>17100</v>
      </c>
      <c r="AA204" s="50">
        <v>66640</v>
      </c>
      <c r="AB204" s="50">
        <f t="shared" si="45"/>
        <v>59056</v>
      </c>
      <c r="AC204" s="50">
        <v>20384</v>
      </c>
      <c r="AD204" s="50">
        <v>79440</v>
      </c>
      <c r="AE204" s="50">
        <f t="shared" si="46"/>
        <v>91394</v>
      </c>
      <c r="AF204" s="50">
        <v>31546</v>
      </c>
      <c r="AG204" s="50">
        <v>122940</v>
      </c>
      <c r="AH204" s="50">
        <f t="shared" si="47"/>
        <v>302878</v>
      </c>
      <c r="AI204" s="50">
        <v>104542</v>
      </c>
      <c r="AJ204" s="50">
        <v>407420</v>
      </c>
      <c r="AK204" s="50">
        <f t="shared" si="48"/>
        <v>89313</v>
      </c>
      <c r="AL204" s="50">
        <v>30827</v>
      </c>
      <c r="AM204" s="386">
        <v>120140</v>
      </c>
    </row>
    <row r="205" spans="1:39">
      <c r="A205" s="462">
        <v>201</v>
      </c>
      <c r="B205" s="50" t="s">
        <v>295</v>
      </c>
      <c r="C205" s="50" t="s">
        <v>296</v>
      </c>
      <c r="D205" s="50">
        <f t="shared" si="38"/>
        <v>249426</v>
      </c>
      <c r="E205" s="50">
        <v>86958</v>
      </c>
      <c r="F205" s="50">
        <v>336384</v>
      </c>
      <c r="G205" s="50">
        <f t="shared" si="39"/>
        <v>232173</v>
      </c>
      <c r="H205" s="50">
        <v>72675</v>
      </c>
      <c r="I205" s="50">
        <v>304848</v>
      </c>
      <c r="J205" s="50">
        <f t="shared" si="40"/>
        <v>230751</v>
      </c>
      <c r="K205" s="50">
        <v>85923</v>
      </c>
      <c r="L205" s="50">
        <v>316674</v>
      </c>
      <c r="M205" s="50">
        <f t="shared" si="41"/>
        <v>208125</v>
      </c>
      <c r="N205" s="50">
        <v>72855</v>
      </c>
      <c r="O205" s="50">
        <v>280980</v>
      </c>
      <c r="P205" s="50">
        <f t="shared" si="42"/>
        <v>289188</v>
      </c>
      <c r="Q205" s="50">
        <v>101259</v>
      </c>
      <c r="R205" s="50">
        <v>390447</v>
      </c>
      <c r="S205" s="50">
        <f t="shared" si="43"/>
        <v>251514</v>
      </c>
      <c r="T205" s="50">
        <v>89424</v>
      </c>
      <c r="U205" s="50">
        <v>340938</v>
      </c>
      <c r="V205" s="50">
        <f t="shared" si="49"/>
        <v>273042</v>
      </c>
      <c r="W205" s="50">
        <v>96777</v>
      </c>
      <c r="X205" s="50">
        <v>369819</v>
      </c>
      <c r="Y205" s="50">
        <f t="shared" si="44"/>
        <v>232938</v>
      </c>
      <c r="Z205" s="50">
        <v>86904</v>
      </c>
      <c r="AA205" s="50">
        <v>319842</v>
      </c>
      <c r="AB205" s="50">
        <f t="shared" si="45"/>
        <v>244395</v>
      </c>
      <c r="AC205" s="50">
        <v>96273</v>
      </c>
      <c r="AD205" s="50">
        <v>340668</v>
      </c>
      <c r="AE205" s="50">
        <f t="shared" si="46"/>
        <v>167867</v>
      </c>
      <c r="AF205" s="50">
        <v>91148</v>
      </c>
      <c r="AG205" s="50">
        <v>259015</v>
      </c>
      <c r="AH205" s="50">
        <f t="shared" si="47"/>
        <v>195791</v>
      </c>
      <c r="AI205" s="50">
        <v>104544</v>
      </c>
      <c r="AJ205" s="50">
        <v>300335</v>
      </c>
      <c r="AK205" s="50">
        <f t="shared" si="48"/>
        <v>212157</v>
      </c>
      <c r="AL205" s="50">
        <v>115425</v>
      </c>
      <c r="AM205" s="386">
        <v>327582</v>
      </c>
    </row>
    <row r="206" spans="1:39">
      <c r="A206" s="463">
        <v>202</v>
      </c>
      <c r="B206" s="50" t="s">
        <v>681</v>
      </c>
      <c r="C206" s="50" t="s">
        <v>682</v>
      </c>
      <c r="D206" s="50">
        <f t="shared" si="38"/>
        <v>7950</v>
      </c>
      <c r="E206" s="50">
        <v>1850</v>
      </c>
      <c r="F206" s="50">
        <v>9800</v>
      </c>
      <c r="G206" s="50">
        <f t="shared" si="39"/>
        <v>4850</v>
      </c>
      <c r="H206" s="50">
        <v>1350</v>
      </c>
      <c r="I206" s="50">
        <v>6200</v>
      </c>
      <c r="J206" s="50">
        <f t="shared" si="40"/>
        <v>2550</v>
      </c>
      <c r="K206" s="50">
        <v>850</v>
      </c>
      <c r="L206" s="50">
        <v>3400</v>
      </c>
      <c r="M206" s="50">
        <f t="shared" si="41"/>
        <v>2250</v>
      </c>
      <c r="N206" s="50">
        <v>600</v>
      </c>
      <c r="O206" s="50">
        <v>2850</v>
      </c>
      <c r="P206" s="50">
        <f t="shared" si="42"/>
        <v>3600</v>
      </c>
      <c r="Q206" s="50">
        <v>950</v>
      </c>
      <c r="R206" s="50">
        <v>4550</v>
      </c>
      <c r="S206" s="50">
        <f t="shared" si="43"/>
        <v>2850</v>
      </c>
      <c r="T206" s="50">
        <v>1000</v>
      </c>
      <c r="U206" s="50">
        <v>3850</v>
      </c>
      <c r="V206" s="50">
        <f t="shared" si="49"/>
        <v>12440</v>
      </c>
      <c r="W206" s="50">
        <v>1070</v>
      </c>
      <c r="X206" s="50">
        <v>13510</v>
      </c>
      <c r="Y206" s="50">
        <f t="shared" si="44"/>
        <v>124560</v>
      </c>
      <c r="Z206" s="50">
        <v>39840</v>
      </c>
      <c r="AA206" s="50">
        <v>164400</v>
      </c>
      <c r="AB206" s="50">
        <f t="shared" si="45"/>
        <v>192060</v>
      </c>
      <c r="AC206" s="50">
        <v>72300</v>
      </c>
      <c r="AD206" s="50">
        <v>264360</v>
      </c>
      <c r="AE206" s="50">
        <f t="shared" si="46"/>
        <v>129960</v>
      </c>
      <c r="AF206" s="50">
        <v>87480</v>
      </c>
      <c r="AG206" s="50">
        <v>217440</v>
      </c>
      <c r="AH206" s="50">
        <f t="shared" si="47"/>
        <v>5220</v>
      </c>
      <c r="AI206" s="50">
        <v>1140</v>
      </c>
      <c r="AJ206" s="50">
        <v>6360</v>
      </c>
      <c r="AK206" s="50">
        <f t="shared" si="48"/>
        <v>10780</v>
      </c>
      <c r="AL206" s="50">
        <v>3040</v>
      </c>
      <c r="AM206" s="386">
        <v>13820</v>
      </c>
    </row>
    <row r="207" spans="1:39">
      <c r="A207" s="462">
        <v>203</v>
      </c>
      <c r="B207" s="50" t="s">
        <v>558</v>
      </c>
      <c r="C207" s="50" t="s">
        <v>559</v>
      </c>
      <c r="D207" s="50">
        <f t="shared" si="38"/>
        <v>0</v>
      </c>
      <c r="E207" s="50">
        <v>0</v>
      </c>
      <c r="F207" s="50">
        <v>0</v>
      </c>
      <c r="G207" s="50">
        <f t="shared" si="39"/>
        <v>0</v>
      </c>
      <c r="H207" s="50">
        <v>0</v>
      </c>
      <c r="I207" s="50">
        <v>0</v>
      </c>
      <c r="J207" s="50">
        <f t="shared" si="40"/>
        <v>0</v>
      </c>
      <c r="K207" s="50">
        <v>0</v>
      </c>
      <c r="L207" s="50">
        <v>0</v>
      </c>
      <c r="M207" s="50">
        <f t="shared" si="41"/>
        <v>0</v>
      </c>
      <c r="N207" s="50">
        <v>0</v>
      </c>
      <c r="O207" s="50">
        <v>0</v>
      </c>
      <c r="P207" s="50">
        <f t="shared" si="42"/>
        <v>0</v>
      </c>
      <c r="Q207" s="50">
        <v>0</v>
      </c>
      <c r="R207" s="50">
        <v>0</v>
      </c>
      <c r="S207" s="50">
        <f t="shared" si="43"/>
        <v>0</v>
      </c>
      <c r="T207" s="50">
        <v>0</v>
      </c>
      <c r="U207" s="50">
        <v>0</v>
      </c>
      <c r="V207" s="50">
        <f t="shared" si="49"/>
        <v>0</v>
      </c>
      <c r="W207" s="50">
        <v>0</v>
      </c>
      <c r="X207" s="50">
        <v>0</v>
      </c>
      <c r="Y207" s="50">
        <f t="shared" si="44"/>
        <v>0</v>
      </c>
      <c r="Z207" s="50">
        <v>0</v>
      </c>
      <c r="AA207" s="50">
        <v>0</v>
      </c>
      <c r="AB207" s="50">
        <f t="shared" si="45"/>
        <v>0</v>
      </c>
      <c r="AC207" s="50">
        <v>0</v>
      </c>
      <c r="AD207" s="50">
        <v>0</v>
      </c>
      <c r="AE207" s="50">
        <f t="shared" si="46"/>
        <v>0</v>
      </c>
      <c r="AF207" s="50">
        <v>0</v>
      </c>
      <c r="AG207" s="50">
        <v>0</v>
      </c>
      <c r="AH207" s="50">
        <f t="shared" si="47"/>
        <v>0</v>
      </c>
      <c r="AI207" s="50">
        <v>0</v>
      </c>
      <c r="AJ207" s="50">
        <v>0</v>
      </c>
      <c r="AK207" s="50">
        <f t="shared" si="48"/>
        <v>0</v>
      </c>
      <c r="AL207" s="50">
        <v>0</v>
      </c>
      <c r="AM207" s="386">
        <v>0</v>
      </c>
    </row>
    <row r="208" spans="1:39">
      <c r="A208" s="463">
        <v>204</v>
      </c>
      <c r="B208" s="50" t="s">
        <v>560</v>
      </c>
      <c r="C208" s="50" t="s">
        <v>561</v>
      </c>
      <c r="D208" s="50">
        <f t="shared" si="38"/>
        <v>0</v>
      </c>
      <c r="E208" s="50">
        <v>0</v>
      </c>
      <c r="F208" s="50">
        <v>0</v>
      </c>
      <c r="G208" s="50">
        <f t="shared" si="39"/>
        <v>0</v>
      </c>
      <c r="H208" s="50">
        <v>0</v>
      </c>
      <c r="I208" s="50">
        <v>0</v>
      </c>
      <c r="J208" s="50">
        <f t="shared" si="40"/>
        <v>0</v>
      </c>
      <c r="K208" s="50">
        <v>0</v>
      </c>
      <c r="L208" s="50">
        <v>0</v>
      </c>
      <c r="M208" s="50">
        <f t="shared" si="41"/>
        <v>0</v>
      </c>
      <c r="N208" s="50">
        <v>0</v>
      </c>
      <c r="O208" s="50">
        <v>0</v>
      </c>
      <c r="P208" s="50">
        <f t="shared" si="42"/>
        <v>0</v>
      </c>
      <c r="Q208" s="50">
        <v>0</v>
      </c>
      <c r="R208" s="50">
        <v>0</v>
      </c>
      <c r="S208" s="50">
        <f t="shared" si="43"/>
        <v>0</v>
      </c>
      <c r="T208" s="50">
        <v>0</v>
      </c>
      <c r="U208" s="50">
        <v>0</v>
      </c>
      <c r="V208" s="50">
        <f t="shared" si="49"/>
        <v>0</v>
      </c>
      <c r="W208" s="50">
        <v>0</v>
      </c>
      <c r="X208" s="50">
        <v>0</v>
      </c>
      <c r="Y208" s="50">
        <f t="shared" si="44"/>
        <v>0</v>
      </c>
      <c r="Z208" s="50">
        <v>0</v>
      </c>
      <c r="AA208" s="50">
        <v>0</v>
      </c>
      <c r="AB208" s="50">
        <f t="shared" si="45"/>
        <v>0</v>
      </c>
      <c r="AC208" s="50">
        <v>0</v>
      </c>
      <c r="AD208" s="50">
        <v>0</v>
      </c>
      <c r="AE208" s="50">
        <f t="shared" si="46"/>
        <v>0</v>
      </c>
      <c r="AF208" s="50">
        <v>0</v>
      </c>
      <c r="AG208" s="50">
        <v>0</v>
      </c>
      <c r="AH208" s="50">
        <f t="shared" si="47"/>
        <v>0</v>
      </c>
      <c r="AI208" s="50">
        <v>0</v>
      </c>
      <c r="AJ208" s="50">
        <v>0</v>
      </c>
      <c r="AK208" s="50">
        <f t="shared" si="48"/>
        <v>0</v>
      </c>
      <c r="AL208" s="50">
        <v>0</v>
      </c>
      <c r="AM208" s="386">
        <v>0</v>
      </c>
    </row>
    <row r="209" spans="1:39">
      <c r="A209" s="462">
        <v>205</v>
      </c>
      <c r="B209" s="50" t="s">
        <v>562</v>
      </c>
      <c r="C209" s="50" t="s">
        <v>563</v>
      </c>
      <c r="D209" s="50">
        <f t="shared" si="38"/>
        <v>0</v>
      </c>
      <c r="E209" s="50">
        <v>0</v>
      </c>
      <c r="F209" s="50">
        <v>0</v>
      </c>
      <c r="G209" s="50">
        <f t="shared" si="39"/>
        <v>0</v>
      </c>
      <c r="H209" s="50">
        <v>0</v>
      </c>
      <c r="I209" s="50">
        <v>0</v>
      </c>
      <c r="J209" s="50">
        <f t="shared" si="40"/>
        <v>0</v>
      </c>
      <c r="K209" s="50">
        <v>0</v>
      </c>
      <c r="L209" s="50">
        <v>0</v>
      </c>
      <c r="M209" s="50">
        <f t="shared" si="41"/>
        <v>0</v>
      </c>
      <c r="N209" s="50">
        <v>0</v>
      </c>
      <c r="O209" s="50">
        <v>0</v>
      </c>
      <c r="P209" s="50">
        <f t="shared" si="42"/>
        <v>0</v>
      </c>
      <c r="Q209" s="50">
        <v>0</v>
      </c>
      <c r="R209" s="50">
        <v>0</v>
      </c>
      <c r="S209" s="50">
        <f t="shared" si="43"/>
        <v>0</v>
      </c>
      <c r="T209" s="50">
        <v>0</v>
      </c>
      <c r="U209" s="50">
        <v>0</v>
      </c>
      <c r="V209" s="50">
        <f t="shared" si="49"/>
        <v>0</v>
      </c>
      <c r="W209" s="50">
        <v>0</v>
      </c>
      <c r="X209" s="50">
        <v>0</v>
      </c>
      <c r="Y209" s="50">
        <f t="shared" si="44"/>
        <v>0</v>
      </c>
      <c r="Z209" s="50">
        <v>0</v>
      </c>
      <c r="AA209" s="50">
        <v>0</v>
      </c>
      <c r="AB209" s="50">
        <f t="shared" si="45"/>
        <v>0</v>
      </c>
      <c r="AC209" s="50">
        <v>0</v>
      </c>
      <c r="AD209" s="50">
        <v>0</v>
      </c>
      <c r="AE209" s="50">
        <f t="shared" si="46"/>
        <v>0</v>
      </c>
      <c r="AF209" s="50">
        <v>0</v>
      </c>
      <c r="AG209" s="50">
        <v>0</v>
      </c>
      <c r="AH209" s="50">
        <f t="shared" si="47"/>
        <v>0</v>
      </c>
      <c r="AI209" s="50">
        <v>0</v>
      </c>
      <c r="AJ209" s="50">
        <v>0</v>
      </c>
      <c r="AK209" s="50">
        <f t="shared" si="48"/>
        <v>0</v>
      </c>
      <c r="AL209" s="50">
        <v>0</v>
      </c>
      <c r="AM209" s="386">
        <v>0</v>
      </c>
    </row>
    <row r="210" spans="1:39">
      <c r="A210" s="463">
        <v>206</v>
      </c>
      <c r="B210" s="50" t="s">
        <v>683</v>
      </c>
      <c r="C210" s="50" t="s">
        <v>684</v>
      </c>
      <c r="D210" s="50">
        <f t="shared" si="38"/>
        <v>7883040</v>
      </c>
      <c r="E210" s="50">
        <v>3948480</v>
      </c>
      <c r="F210" s="50">
        <v>11831520</v>
      </c>
      <c r="G210" s="50">
        <f t="shared" si="39"/>
        <v>6925920</v>
      </c>
      <c r="H210" s="50">
        <v>3422160</v>
      </c>
      <c r="I210" s="50">
        <v>10348080</v>
      </c>
      <c r="J210" s="50">
        <f t="shared" si="40"/>
        <v>6912720</v>
      </c>
      <c r="K210" s="50">
        <v>3505680</v>
      </c>
      <c r="L210" s="50">
        <v>10418400</v>
      </c>
      <c r="M210" s="50">
        <f t="shared" si="41"/>
        <v>6364320</v>
      </c>
      <c r="N210" s="50">
        <v>3361680</v>
      </c>
      <c r="O210" s="50">
        <v>9726000</v>
      </c>
      <c r="P210" s="50">
        <f t="shared" si="42"/>
        <v>7038480</v>
      </c>
      <c r="Q210" s="50">
        <v>3662880</v>
      </c>
      <c r="R210" s="50">
        <v>10701360</v>
      </c>
      <c r="S210" s="50">
        <f t="shared" si="43"/>
        <v>7042560</v>
      </c>
      <c r="T210" s="50">
        <v>3588960</v>
      </c>
      <c r="U210" s="50">
        <v>10631520</v>
      </c>
      <c r="V210" s="50">
        <f t="shared" si="49"/>
        <v>6404160</v>
      </c>
      <c r="W210" s="50">
        <v>3137040</v>
      </c>
      <c r="X210" s="50">
        <v>9541200</v>
      </c>
      <c r="Y210" s="50">
        <f t="shared" si="44"/>
        <v>6806160</v>
      </c>
      <c r="Z210" s="50">
        <v>3487080</v>
      </c>
      <c r="AA210" s="50">
        <v>10293240</v>
      </c>
      <c r="AB210" s="50">
        <f t="shared" si="45"/>
        <v>4149120</v>
      </c>
      <c r="AC210" s="50">
        <v>2279160</v>
      </c>
      <c r="AD210" s="50">
        <v>6428280</v>
      </c>
      <c r="AE210" s="50">
        <f t="shared" si="46"/>
        <v>3009720</v>
      </c>
      <c r="AF210" s="50">
        <v>1712880</v>
      </c>
      <c r="AG210" s="50">
        <v>4722600</v>
      </c>
      <c r="AH210" s="50">
        <f t="shared" si="47"/>
        <v>3098520</v>
      </c>
      <c r="AI210" s="50">
        <v>1590960</v>
      </c>
      <c r="AJ210" s="50">
        <v>4689480</v>
      </c>
      <c r="AK210" s="50">
        <f t="shared" si="48"/>
        <v>2745000</v>
      </c>
      <c r="AL210" s="50">
        <v>1401240</v>
      </c>
      <c r="AM210" s="386">
        <v>4146240</v>
      </c>
    </row>
    <row r="211" spans="1:39">
      <c r="A211" s="462">
        <v>207</v>
      </c>
      <c r="B211" s="50" t="s">
        <v>564</v>
      </c>
      <c r="C211" s="50" t="s">
        <v>565</v>
      </c>
      <c r="D211" s="50">
        <f t="shared" si="38"/>
        <v>110655</v>
      </c>
      <c r="E211" s="50">
        <v>255780</v>
      </c>
      <c r="F211" s="50">
        <v>366435</v>
      </c>
      <c r="G211" s="50">
        <f t="shared" si="39"/>
        <v>176176</v>
      </c>
      <c r="H211" s="50">
        <v>526207</v>
      </c>
      <c r="I211" s="50">
        <v>702383</v>
      </c>
      <c r="J211" s="50">
        <f t="shared" si="40"/>
        <v>206411</v>
      </c>
      <c r="K211" s="50">
        <v>591817</v>
      </c>
      <c r="L211" s="50">
        <v>798228</v>
      </c>
      <c r="M211" s="50">
        <f t="shared" si="41"/>
        <v>221468</v>
      </c>
      <c r="N211" s="50">
        <v>560880</v>
      </c>
      <c r="O211" s="50">
        <v>782348</v>
      </c>
      <c r="P211" s="50">
        <f t="shared" si="42"/>
        <v>275760</v>
      </c>
      <c r="Q211" s="50">
        <v>716985</v>
      </c>
      <c r="R211" s="50">
        <v>992745</v>
      </c>
      <c r="S211" s="50">
        <f t="shared" si="43"/>
        <v>230851</v>
      </c>
      <c r="T211" s="50">
        <v>523102</v>
      </c>
      <c r="U211" s="50">
        <v>753953</v>
      </c>
      <c r="V211" s="50">
        <f t="shared" si="49"/>
        <v>608467</v>
      </c>
      <c r="W211" s="50">
        <v>352395</v>
      </c>
      <c r="X211" s="50">
        <v>960862</v>
      </c>
      <c r="Y211" s="50">
        <f t="shared" si="44"/>
        <v>559935</v>
      </c>
      <c r="Z211" s="50">
        <v>337005</v>
      </c>
      <c r="AA211" s="50">
        <v>896940</v>
      </c>
      <c r="AB211" s="50">
        <f t="shared" si="45"/>
        <v>489082</v>
      </c>
      <c r="AC211" s="50">
        <v>315203</v>
      </c>
      <c r="AD211" s="50">
        <v>804285</v>
      </c>
      <c r="AE211" s="50">
        <f t="shared" si="46"/>
        <v>477944</v>
      </c>
      <c r="AF211" s="50">
        <v>328433</v>
      </c>
      <c r="AG211" s="50">
        <v>806377</v>
      </c>
      <c r="AH211" s="50">
        <f t="shared" si="47"/>
        <v>584348</v>
      </c>
      <c r="AI211" s="50">
        <v>374197</v>
      </c>
      <c r="AJ211" s="50">
        <v>958545</v>
      </c>
      <c r="AK211" s="50">
        <f t="shared" si="48"/>
        <v>565200</v>
      </c>
      <c r="AL211" s="50">
        <v>362610</v>
      </c>
      <c r="AM211" s="386">
        <v>927810</v>
      </c>
    </row>
    <row r="212" spans="1:39">
      <c r="A212" s="463">
        <v>208</v>
      </c>
      <c r="B212" s="50" t="s">
        <v>566</v>
      </c>
      <c r="C212" s="50" t="s">
        <v>567</v>
      </c>
      <c r="D212" s="50">
        <f t="shared" si="38"/>
        <v>191493</v>
      </c>
      <c r="E212" s="50">
        <v>15624</v>
      </c>
      <c r="F212" s="50">
        <v>207117</v>
      </c>
      <c r="G212" s="50">
        <f t="shared" si="39"/>
        <v>157086</v>
      </c>
      <c r="H212" s="50">
        <v>12519</v>
      </c>
      <c r="I212" s="50">
        <v>169605</v>
      </c>
      <c r="J212" s="50">
        <f t="shared" si="40"/>
        <v>46962</v>
      </c>
      <c r="K212" s="50">
        <v>11178</v>
      </c>
      <c r="L212" s="50">
        <v>58140</v>
      </c>
      <c r="M212" s="50">
        <f t="shared" si="41"/>
        <v>36801</v>
      </c>
      <c r="N212" s="50">
        <v>12762</v>
      </c>
      <c r="O212" s="50">
        <v>49563</v>
      </c>
      <c r="P212" s="50">
        <f t="shared" si="42"/>
        <v>37080</v>
      </c>
      <c r="Q212" s="50">
        <v>14976</v>
      </c>
      <c r="R212" s="50">
        <v>52056</v>
      </c>
      <c r="S212" s="50">
        <f t="shared" si="43"/>
        <v>179901</v>
      </c>
      <c r="T212" s="50">
        <v>19854</v>
      </c>
      <c r="U212" s="50">
        <v>199755</v>
      </c>
      <c r="V212" s="50">
        <f t="shared" si="49"/>
        <v>194643</v>
      </c>
      <c r="W212" s="50">
        <v>20367</v>
      </c>
      <c r="X212" s="50">
        <v>215010</v>
      </c>
      <c r="Y212" s="50">
        <f t="shared" si="44"/>
        <v>200700</v>
      </c>
      <c r="Z212" s="50">
        <v>19341</v>
      </c>
      <c r="AA212" s="50">
        <v>220041</v>
      </c>
      <c r="AB212" s="50">
        <f t="shared" si="45"/>
        <v>173718</v>
      </c>
      <c r="AC212" s="50">
        <v>17901</v>
      </c>
      <c r="AD212" s="50">
        <v>191619</v>
      </c>
      <c r="AE212" s="50">
        <f t="shared" si="46"/>
        <v>166185</v>
      </c>
      <c r="AF212" s="50">
        <v>19665</v>
      </c>
      <c r="AG212" s="50">
        <v>185850</v>
      </c>
      <c r="AH212" s="50">
        <f t="shared" si="47"/>
        <v>162567</v>
      </c>
      <c r="AI212" s="50">
        <v>19152</v>
      </c>
      <c r="AJ212" s="50">
        <v>181719</v>
      </c>
      <c r="AK212" s="50">
        <f t="shared" si="48"/>
        <v>153027</v>
      </c>
      <c r="AL212" s="50">
        <v>18315</v>
      </c>
      <c r="AM212" s="386">
        <v>171342</v>
      </c>
    </row>
    <row r="213" spans="1:39">
      <c r="A213" s="462">
        <v>209</v>
      </c>
      <c r="B213" s="50" t="s">
        <v>568</v>
      </c>
      <c r="C213" s="50" t="s">
        <v>569</v>
      </c>
      <c r="D213" s="50">
        <f t="shared" si="38"/>
        <v>10500</v>
      </c>
      <c r="E213" s="50">
        <v>1440</v>
      </c>
      <c r="F213" s="50">
        <v>11940</v>
      </c>
      <c r="G213" s="50">
        <f t="shared" si="39"/>
        <v>3420</v>
      </c>
      <c r="H213" s="50">
        <v>1260</v>
      </c>
      <c r="I213" s="50">
        <v>4680</v>
      </c>
      <c r="J213" s="50">
        <f t="shared" si="40"/>
        <v>0</v>
      </c>
      <c r="K213" s="50">
        <v>0</v>
      </c>
      <c r="L213" s="50">
        <v>0</v>
      </c>
      <c r="M213" s="50">
        <f t="shared" si="41"/>
        <v>43440</v>
      </c>
      <c r="N213" s="50">
        <v>1080</v>
      </c>
      <c r="O213" s="50">
        <v>44520</v>
      </c>
      <c r="P213" s="50">
        <f t="shared" si="42"/>
        <v>180960</v>
      </c>
      <c r="Q213" s="50">
        <v>2040</v>
      </c>
      <c r="R213" s="50">
        <v>183000</v>
      </c>
      <c r="S213" s="50">
        <f t="shared" si="43"/>
        <v>116580</v>
      </c>
      <c r="T213" s="50">
        <v>2160</v>
      </c>
      <c r="U213" s="50">
        <v>118740</v>
      </c>
      <c r="V213" s="50">
        <f t="shared" si="49"/>
        <v>48960</v>
      </c>
      <c r="W213" s="50">
        <v>12000</v>
      </c>
      <c r="X213" s="50">
        <v>60960</v>
      </c>
      <c r="Y213" s="50">
        <f t="shared" si="44"/>
        <v>1140</v>
      </c>
      <c r="Z213" s="50">
        <v>600</v>
      </c>
      <c r="AA213" s="50">
        <v>1740</v>
      </c>
      <c r="AB213" s="50">
        <f t="shared" si="45"/>
        <v>0</v>
      </c>
      <c r="AC213" s="50">
        <v>0</v>
      </c>
      <c r="AD213" s="50">
        <v>0</v>
      </c>
      <c r="AE213" s="50">
        <f t="shared" si="46"/>
        <v>0</v>
      </c>
      <c r="AF213" s="50">
        <v>0</v>
      </c>
      <c r="AG213" s="50">
        <v>0</v>
      </c>
      <c r="AH213" s="50">
        <f t="shared" si="47"/>
        <v>29760</v>
      </c>
      <c r="AI213" s="50">
        <v>2220</v>
      </c>
      <c r="AJ213" s="50">
        <v>31980</v>
      </c>
      <c r="AK213" s="50">
        <f t="shared" si="48"/>
        <v>25320</v>
      </c>
      <c r="AL213" s="50">
        <v>1500</v>
      </c>
      <c r="AM213" s="386">
        <v>26820</v>
      </c>
    </row>
    <row r="214" spans="1:39">
      <c r="A214" s="463">
        <v>210</v>
      </c>
      <c r="B214" s="50" t="s">
        <v>685</v>
      </c>
      <c r="C214" s="50" t="s">
        <v>686</v>
      </c>
      <c r="D214" s="50">
        <f t="shared" si="38"/>
        <v>0</v>
      </c>
      <c r="E214" s="50">
        <v>0</v>
      </c>
      <c r="F214" s="50"/>
      <c r="G214" s="50">
        <f t="shared" si="39"/>
        <v>0</v>
      </c>
      <c r="H214" s="50"/>
      <c r="I214" s="50"/>
      <c r="J214" s="50">
        <f t="shared" si="40"/>
        <v>0</v>
      </c>
      <c r="K214" s="50"/>
      <c r="L214" s="50"/>
      <c r="M214" s="50">
        <f t="shared" si="41"/>
        <v>0</v>
      </c>
      <c r="N214" s="50"/>
      <c r="O214" s="50"/>
      <c r="P214" s="50">
        <f t="shared" si="42"/>
        <v>0</v>
      </c>
      <c r="Q214" s="50"/>
      <c r="R214" s="50"/>
      <c r="S214" s="50">
        <f t="shared" si="43"/>
        <v>0</v>
      </c>
      <c r="T214" s="50"/>
      <c r="U214" s="50"/>
      <c r="V214" s="50">
        <f>X214-W214</f>
        <v>0</v>
      </c>
      <c r="W214" s="50"/>
      <c r="X214" s="50"/>
      <c r="Y214" s="50">
        <f t="shared" si="44"/>
        <v>0</v>
      </c>
      <c r="Z214" s="50"/>
      <c r="AA214" s="50"/>
      <c r="AB214" s="50">
        <f t="shared" si="45"/>
        <v>0</v>
      </c>
      <c r="AC214" s="50"/>
      <c r="AD214" s="50"/>
      <c r="AE214" s="50">
        <f t="shared" si="46"/>
        <v>0</v>
      </c>
      <c r="AF214" s="50"/>
      <c r="AG214" s="50"/>
      <c r="AH214" s="50">
        <f t="shared" si="47"/>
        <v>0</v>
      </c>
      <c r="AI214" s="50"/>
      <c r="AJ214" s="50"/>
      <c r="AK214" s="50">
        <f t="shared" si="48"/>
        <v>0</v>
      </c>
      <c r="AL214" s="50">
        <v>0</v>
      </c>
      <c r="AM214" s="386">
        <v>0</v>
      </c>
    </row>
    <row r="215" spans="1:39">
      <c r="A215" s="462">
        <v>211</v>
      </c>
      <c r="B215" s="50" t="s">
        <v>570</v>
      </c>
      <c r="C215" s="50" t="s">
        <v>571</v>
      </c>
      <c r="D215" s="50">
        <f t="shared" si="38"/>
        <v>0</v>
      </c>
      <c r="E215" s="50">
        <v>0</v>
      </c>
      <c r="F215" s="50">
        <v>0</v>
      </c>
      <c r="G215" s="50">
        <f t="shared" si="39"/>
        <v>0</v>
      </c>
      <c r="H215" s="50">
        <v>0</v>
      </c>
      <c r="I215" s="50">
        <v>0</v>
      </c>
      <c r="J215" s="50">
        <f t="shared" si="40"/>
        <v>0</v>
      </c>
      <c r="K215" s="50">
        <v>0</v>
      </c>
      <c r="L215" s="50">
        <v>0</v>
      </c>
      <c r="M215" s="50">
        <f t="shared" si="41"/>
        <v>0</v>
      </c>
      <c r="N215" s="50">
        <v>0</v>
      </c>
      <c r="O215" s="50">
        <v>0</v>
      </c>
      <c r="P215" s="50">
        <f t="shared" si="42"/>
        <v>0</v>
      </c>
      <c r="Q215" s="50">
        <v>0</v>
      </c>
      <c r="R215" s="50">
        <v>0</v>
      </c>
      <c r="S215" s="50">
        <f t="shared" si="43"/>
        <v>0</v>
      </c>
      <c r="T215" s="50">
        <v>0</v>
      </c>
      <c r="U215" s="50">
        <v>0</v>
      </c>
      <c r="V215" s="50">
        <f>X215-W215</f>
        <v>0</v>
      </c>
      <c r="W215" s="50">
        <v>0</v>
      </c>
      <c r="X215" s="50">
        <v>0</v>
      </c>
      <c r="Y215" s="50">
        <f t="shared" si="44"/>
        <v>0</v>
      </c>
      <c r="Z215" s="50">
        <v>0</v>
      </c>
      <c r="AA215" s="50">
        <v>0</v>
      </c>
      <c r="AB215" s="50">
        <f t="shared" si="45"/>
        <v>0</v>
      </c>
      <c r="AC215" s="50">
        <v>0</v>
      </c>
      <c r="AD215" s="50">
        <v>0</v>
      </c>
      <c r="AE215" s="50">
        <f t="shared" si="46"/>
        <v>0</v>
      </c>
      <c r="AF215" s="50">
        <v>0</v>
      </c>
      <c r="AG215" s="50">
        <v>0</v>
      </c>
      <c r="AH215" s="50">
        <f t="shared" si="47"/>
        <v>0</v>
      </c>
      <c r="AI215" s="50">
        <v>0</v>
      </c>
      <c r="AJ215" s="50">
        <v>0</v>
      </c>
      <c r="AK215" s="50">
        <f t="shared" si="48"/>
        <v>0</v>
      </c>
      <c r="AL215" s="50">
        <v>0</v>
      </c>
      <c r="AM215" s="386">
        <v>0</v>
      </c>
    </row>
    <row r="216" spans="1:39">
      <c r="A216" s="463">
        <v>212</v>
      </c>
      <c r="B216" s="50" t="s">
        <v>687</v>
      </c>
      <c r="C216" s="50" t="s">
        <v>571</v>
      </c>
      <c r="D216" s="50">
        <f t="shared" si="38"/>
        <v>2547000</v>
      </c>
      <c r="E216" s="50">
        <v>0</v>
      </c>
      <c r="F216" s="50">
        <v>2547000</v>
      </c>
      <c r="G216" s="50">
        <f t="shared" si="39"/>
        <v>319300</v>
      </c>
      <c r="H216" s="50">
        <v>35000</v>
      </c>
      <c r="I216" s="50">
        <v>354300</v>
      </c>
      <c r="J216" s="50">
        <f t="shared" si="40"/>
        <v>65500</v>
      </c>
      <c r="K216" s="50">
        <v>1300</v>
      </c>
      <c r="L216" s="50">
        <v>66800</v>
      </c>
      <c r="M216" s="50">
        <f t="shared" si="41"/>
        <v>6000</v>
      </c>
      <c r="N216" s="50">
        <v>12000</v>
      </c>
      <c r="O216" s="50">
        <v>18000</v>
      </c>
      <c r="P216" s="50">
        <f t="shared" si="42"/>
        <v>83300</v>
      </c>
      <c r="Q216" s="50">
        <v>34200</v>
      </c>
      <c r="R216" s="50">
        <v>117500</v>
      </c>
      <c r="S216" s="50">
        <f t="shared" si="43"/>
        <v>63970</v>
      </c>
      <c r="T216" s="50">
        <v>43530</v>
      </c>
      <c r="U216" s="50">
        <v>107500</v>
      </c>
      <c r="V216" s="50">
        <f t="shared" ref="V216:V220" si="50">X216-W216</f>
        <v>420000</v>
      </c>
      <c r="W216" s="50">
        <v>187000</v>
      </c>
      <c r="X216" s="50">
        <v>607000</v>
      </c>
      <c r="Y216" s="50">
        <f t="shared" si="44"/>
        <v>480000</v>
      </c>
      <c r="Z216" s="50">
        <v>112700</v>
      </c>
      <c r="AA216" s="50">
        <v>592700</v>
      </c>
      <c r="AB216" s="50">
        <f t="shared" si="45"/>
        <v>567000</v>
      </c>
      <c r="AC216" s="50">
        <v>223600</v>
      </c>
      <c r="AD216" s="50">
        <v>790600</v>
      </c>
      <c r="AE216" s="50">
        <f t="shared" si="46"/>
        <v>443100</v>
      </c>
      <c r="AF216" s="50">
        <v>145300</v>
      </c>
      <c r="AG216" s="50">
        <v>588400</v>
      </c>
      <c r="AH216" s="50">
        <f t="shared" si="47"/>
        <v>106410</v>
      </c>
      <c r="AI216" s="50">
        <v>59990</v>
      </c>
      <c r="AJ216" s="50">
        <v>166400</v>
      </c>
      <c r="AK216" s="50">
        <f t="shared" si="48"/>
        <v>847739.67</v>
      </c>
      <c r="AL216" s="50">
        <v>190300</v>
      </c>
      <c r="AM216" s="386">
        <v>1038039.67</v>
      </c>
    </row>
    <row r="217" spans="1:39">
      <c r="A217" s="462">
        <v>213</v>
      </c>
      <c r="B217" s="50" t="s">
        <v>572</v>
      </c>
      <c r="C217" s="50" t="s">
        <v>573</v>
      </c>
      <c r="D217" s="50">
        <f t="shared" si="38"/>
        <v>3870</v>
      </c>
      <c r="E217" s="50">
        <v>1680</v>
      </c>
      <c r="F217" s="50">
        <v>5550</v>
      </c>
      <c r="G217" s="50">
        <f t="shared" si="39"/>
        <v>3330</v>
      </c>
      <c r="H217" s="50">
        <v>1080</v>
      </c>
      <c r="I217" s="50">
        <v>4410</v>
      </c>
      <c r="J217" s="50">
        <f t="shared" si="40"/>
        <v>3180</v>
      </c>
      <c r="K217" s="50">
        <v>1350</v>
      </c>
      <c r="L217" s="50">
        <v>4530</v>
      </c>
      <c r="M217" s="50">
        <f t="shared" si="41"/>
        <v>2610</v>
      </c>
      <c r="N217" s="50">
        <v>1530</v>
      </c>
      <c r="O217" s="50">
        <v>4140</v>
      </c>
      <c r="P217" s="50">
        <f t="shared" si="42"/>
        <v>49290</v>
      </c>
      <c r="Q217" s="50">
        <v>18060</v>
      </c>
      <c r="R217" s="50">
        <v>67350</v>
      </c>
      <c r="S217" s="50">
        <f t="shared" si="43"/>
        <v>115230</v>
      </c>
      <c r="T217" s="50">
        <v>44610</v>
      </c>
      <c r="U217" s="50">
        <v>159840</v>
      </c>
      <c r="V217" s="50">
        <f t="shared" si="50"/>
        <v>157650</v>
      </c>
      <c r="W217" s="50">
        <v>26550</v>
      </c>
      <c r="X217" s="50">
        <v>184200</v>
      </c>
      <c r="Y217" s="50">
        <f t="shared" si="44"/>
        <v>29460</v>
      </c>
      <c r="Z217" s="50">
        <v>3930</v>
      </c>
      <c r="AA217" s="50">
        <v>33390</v>
      </c>
      <c r="AB217" s="50">
        <f t="shared" si="45"/>
        <v>2700</v>
      </c>
      <c r="AC217" s="50">
        <v>1950</v>
      </c>
      <c r="AD217" s="50">
        <v>4650</v>
      </c>
      <c r="AE217" s="50">
        <f t="shared" si="46"/>
        <v>2850</v>
      </c>
      <c r="AF217" s="50">
        <v>1980</v>
      </c>
      <c r="AG217" s="50">
        <v>4830</v>
      </c>
      <c r="AH217" s="50">
        <f t="shared" si="47"/>
        <v>3270</v>
      </c>
      <c r="AI217" s="50">
        <v>2100</v>
      </c>
      <c r="AJ217" s="50">
        <v>5370</v>
      </c>
      <c r="AK217" s="50">
        <f t="shared" si="48"/>
        <v>3450</v>
      </c>
      <c r="AL217" s="50">
        <v>1830</v>
      </c>
      <c r="AM217" s="386">
        <v>5280</v>
      </c>
    </row>
    <row r="218" spans="1:39">
      <c r="A218" s="463">
        <v>214</v>
      </c>
      <c r="B218" s="50" t="s">
        <v>688</v>
      </c>
      <c r="C218" s="50" t="s">
        <v>689</v>
      </c>
      <c r="D218" s="50">
        <f t="shared" si="38"/>
        <v>18900</v>
      </c>
      <c r="E218" s="50">
        <v>7500</v>
      </c>
      <c r="F218" s="50">
        <v>26400</v>
      </c>
      <c r="G218" s="50">
        <f t="shared" si="39"/>
        <v>18180</v>
      </c>
      <c r="H218" s="50">
        <v>6300</v>
      </c>
      <c r="I218" s="50">
        <v>24480</v>
      </c>
      <c r="J218" s="50">
        <f t="shared" si="40"/>
        <v>12156</v>
      </c>
      <c r="K218" s="50">
        <v>4728</v>
      </c>
      <c r="L218" s="50">
        <v>16884</v>
      </c>
      <c r="M218" s="50">
        <f t="shared" si="41"/>
        <v>15612</v>
      </c>
      <c r="N218" s="50">
        <v>4812</v>
      </c>
      <c r="O218" s="50">
        <v>20424</v>
      </c>
      <c r="P218" s="50">
        <f t="shared" si="42"/>
        <v>947172</v>
      </c>
      <c r="Q218" s="50">
        <v>182976</v>
      </c>
      <c r="R218" s="50">
        <v>1130148</v>
      </c>
      <c r="S218" s="50">
        <f t="shared" si="43"/>
        <v>1346832</v>
      </c>
      <c r="T218" s="50">
        <v>425088</v>
      </c>
      <c r="U218" s="50">
        <v>1771920</v>
      </c>
      <c r="V218" s="50">
        <f t="shared" si="50"/>
        <v>1124496</v>
      </c>
      <c r="W218" s="50">
        <v>387816</v>
      </c>
      <c r="X218" s="50">
        <v>1512312</v>
      </c>
      <c r="Y218" s="50">
        <f t="shared" si="44"/>
        <v>1035732</v>
      </c>
      <c r="Z218" s="50">
        <v>185700</v>
      </c>
      <c r="AA218" s="50">
        <v>1221432</v>
      </c>
      <c r="AB218" s="50">
        <f t="shared" si="45"/>
        <v>106236</v>
      </c>
      <c r="AC218" s="50">
        <v>28932</v>
      </c>
      <c r="AD218" s="50">
        <v>135168</v>
      </c>
      <c r="AE218" s="50">
        <f t="shared" si="46"/>
        <v>15132</v>
      </c>
      <c r="AF218" s="50">
        <v>9804</v>
      </c>
      <c r="AG218" s="50">
        <v>24936</v>
      </c>
      <c r="AH218" s="50">
        <f t="shared" si="47"/>
        <v>13020</v>
      </c>
      <c r="AI218" s="50">
        <v>10884</v>
      </c>
      <c r="AJ218" s="50">
        <v>23904</v>
      </c>
      <c r="AK218" s="50">
        <f t="shared" si="48"/>
        <v>10104</v>
      </c>
      <c r="AL218" s="50">
        <v>8676</v>
      </c>
      <c r="AM218" s="386">
        <v>18780</v>
      </c>
    </row>
    <row r="219" spans="1:39">
      <c r="A219" s="462">
        <v>215</v>
      </c>
      <c r="B219" s="50" t="s">
        <v>690</v>
      </c>
      <c r="C219" s="50" t="s">
        <v>691</v>
      </c>
      <c r="D219" s="50">
        <f t="shared" si="38"/>
        <v>838200</v>
      </c>
      <c r="E219" s="50">
        <v>0</v>
      </c>
      <c r="F219" s="50">
        <v>838200</v>
      </c>
      <c r="G219" s="50">
        <f t="shared" si="39"/>
        <v>827800</v>
      </c>
      <c r="H219" s="50">
        <v>0</v>
      </c>
      <c r="I219" s="50">
        <v>827800</v>
      </c>
      <c r="J219" s="50">
        <f t="shared" si="40"/>
        <v>758600</v>
      </c>
      <c r="K219" s="50">
        <v>0</v>
      </c>
      <c r="L219" s="50">
        <v>758600</v>
      </c>
      <c r="M219" s="50">
        <f t="shared" si="41"/>
        <v>890200</v>
      </c>
      <c r="N219" s="50">
        <v>0</v>
      </c>
      <c r="O219" s="50">
        <v>890200</v>
      </c>
      <c r="P219" s="50">
        <f t="shared" si="42"/>
        <v>1158000</v>
      </c>
      <c r="Q219" s="50">
        <v>0</v>
      </c>
      <c r="R219" s="50">
        <v>1158000</v>
      </c>
      <c r="S219" s="50">
        <f t="shared" si="43"/>
        <v>960600</v>
      </c>
      <c r="T219" s="50">
        <v>0</v>
      </c>
      <c r="U219" s="50">
        <v>960600</v>
      </c>
      <c r="V219" s="50">
        <f t="shared" si="50"/>
        <v>915600</v>
      </c>
      <c r="W219" s="50">
        <v>0</v>
      </c>
      <c r="X219" s="50">
        <v>915600</v>
      </c>
      <c r="Y219" s="50">
        <f t="shared" si="44"/>
        <v>1113800</v>
      </c>
      <c r="Z219" s="50">
        <v>0</v>
      </c>
      <c r="AA219" s="50">
        <v>1113800</v>
      </c>
      <c r="AB219" s="50">
        <f t="shared" si="45"/>
        <v>1019600</v>
      </c>
      <c r="AC219" s="50">
        <v>0</v>
      </c>
      <c r="AD219" s="50">
        <v>1019600</v>
      </c>
      <c r="AE219" s="50">
        <f t="shared" si="46"/>
        <v>1133400</v>
      </c>
      <c r="AF219" s="50">
        <v>0</v>
      </c>
      <c r="AG219" s="50">
        <v>1133400</v>
      </c>
      <c r="AH219" s="50">
        <f t="shared" si="47"/>
        <v>1157000</v>
      </c>
      <c r="AI219" s="50">
        <v>0</v>
      </c>
      <c r="AJ219" s="50">
        <v>1157000</v>
      </c>
      <c r="AK219" s="50">
        <f t="shared" si="48"/>
        <v>1257200</v>
      </c>
      <c r="AL219" s="50">
        <v>0</v>
      </c>
      <c r="AM219" s="386">
        <v>1257200</v>
      </c>
    </row>
    <row r="220" spans="1:39">
      <c r="A220" s="463">
        <v>216</v>
      </c>
      <c r="B220" s="50" t="s">
        <v>692</v>
      </c>
      <c r="C220" s="50" t="s">
        <v>693</v>
      </c>
      <c r="D220" s="50">
        <f t="shared" si="38"/>
        <v>1968999</v>
      </c>
      <c r="E220" s="50">
        <v>0</v>
      </c>
      <c r="F220" s="50">
        <v>1968999</v>
      </c>
      <c r="G220" s="50">
        <f t="shared" si="39"/>
        <v>2005001</v>
      </c>
      <c r="H220" s="50">
        <v>0</v>
      </c>
      <c r="I220" s="50">
        <v>2005001</v>
      </c>
      <c r="J220" s="50">
        <f t="shared" si="40"/>
        <v>1990000</v>
      </c>
      <c r="K220" s="50">
        <v>0</v>
      </c>
      <c r="L220" s="50">
        <v>1990000</v>
      </c>
      <c r="M220" s="50">
        <f t="shared" si="41"/>
        <v>2261000</v>
      </c>
      <c r="N220" s="50">
        <v>0</v>
      </c>
      <c r="O220" s="50">
        <v>2261000</v>
      </c>
      <c r="P220" s="50">
        <f t="shared" si="42"/>
        <v>2385000</v>
      </c>
      <c r="Q220" s="50">
        <v>0</v>
      </c>
      <c r="R220" s="50">
        <v>2385000</v>
      </c>
      <c r="S220" s="50">
        <f t="shared" si="43"/>
        <v>2371000</v>
      </c>
      <c r="T220" s="50">
        <v>0</v>
      </c>
      <c r="U220" s="50">
        <v>2371000</v>
      </c>
      <c r="V220" s="50">
        <f t="shared" si="50"/>
        <v>2331000</v>
      </c>
      <c r="W220" s="50">
        <v>0</v>
      </c>
      <c r="X220" s="50">
        <v>2331000</v>
      </c>
      <c r="Y220" s="50">
        <f t="shared" si="44"/>
        <v>2714000</v>
      </c>
      <c r="Z220" s="50">
        <v>0</v>
      </c>
      <c r="AA220" s="50">
        <v>2714000</v>
      </c>
      <c r="AB220" s="50">
        <f t="shared" si="45"/>
        <v>2669000</v>
      </c>
      <c r="AC220" s="50">
        <v>0</v>
      </c>
      <c r="AD220" s="50">
        <v>2669000</v>
      </c>
      <c r="AE220" s="50">
        <f t="shared" si="46"/>
        <v>2814000</v>
      </c>
      <c r="AF220" s="50">
        <v>0</v>
      </c>
      <c r="AG220" s="50">
        <v>2814000</v>
      </c>
      <c r="AH220" s="50">
        <f t="shared" si="47"/>
        <v>3019000</v>
      </c>
      <c r="AI220" s="50">
        <v>0</v>
      </c>
      <c r="AJ220" s="50">
        <v>3019000</v>
      </c>
      <c r="AK220" s="50">
        <f t="shared" si="48"/>
        <v>2781000</v>
      </c>
      <c r="AL220" s="50">
        <v>0</v>
      </c>
      <c r="AM220" s="386">
        <v>2781000</v>
      </c>
    </row>
    <row r="221" spans="1:39">
      <c r="A221" s="462">
        <v>217</v>
      </c>
      <c r="B221" s="50" t="s">
        <v>574</v>
      </c>
      <c r="C221" s="50" t="s">
        <v>575</v>
      </c>
      <c r="D221" s="50">
        <f t="shared" si="38"/>
        <v>0</v>
      </c>
      <c r="E221" s="50">
        <v>0</v>
      </c>
      <c r="F221" s="50"/>
      <c r="G221" s="50">
        <f t="shared" si="39"/>
        <v>0</v>
      </c>
      <c r="H221" s="50"/>
      <c r="I221" s="50"/>
      <c r="J221" s="50">
        <f t="shared" si="40"/>
        <v>0</v>
      </c>
      <c r="K221" s="50"/>
      <c r="L221" s="50"/>
      <c r="M221" s="50">
        <f t="shared" si="41"/>
        <v>0</v>
      </c>
      <c r="N221" s="50"/>
      <c r="O221" s="50"/>
      <c r="P221" s="50">
        <f t="shared" si="42"/>
        <v>0</v>
      </c>
      <c r="Q221" s="50"/>
      <c r="R221" s="50"/>
      <c r="S221" s="50">
        <f t="shared" si="43"/>
        <v>0</v>
      </c>
      <c r="T221" s="50"/>
      <c r="U221" s="50"/>
      <c r="V221" s="50">
        <f>X221-W221</f>
        <v>0</v>
      </c>
      <c r="W221" s="50"/>
      <c r="X221" s="50"/>
      <c r="Y221" s="50">
        <f t="shared" si="44"/>
        <v>0</v>
      </c>
      <c r="Z221" s="50"/>
      <c r="AA221" s="50"/>
      <c r="AB221" s="50">
        <f t="shared" si="45"/>
        <v>0</v>
      </c>
      <c r="AC221" s="50"/>
      <c r="AD221" s="50"/>
      <c r="AE221" s="50">
        <f t="shared" si="46"/>
        <v>0</v>
      </c>
      <c r="AF221" s="50"/>
      <c r="AG221" s="50"/>
      <c r="AH221" s="50">
        <f t="shared" si="47"/>
        <v>0</v>
      </c>
      <c r="AI221" s="50">
        <v>0</v>
      </c>
      <c r="AJ221" s="50">
        <v>0</v>
      </c>
      <c r="AK221" s="50">
        <f t="shared" si="48"/>
        <v>30</v>
      </c>
      <c r="AL221" s="50">
        <v>0</v>
      </c>
      <c r="AM221" s="386">
        <v>30</v>
      </c>
    </row>
    <row r="222" spans="1:39">
      <c r="A222" s="463">
        <v>218</v>
      </c>
      <c r="B222" s="50" t="s">
        <v>694</v>
      </c>
      <c r="C222" s="50" t="s">
        <v>255</v>
      </c>
      <c r="D222" s="50">
        <f t="shared" si="38"/>
        <v>350500</v>
      </c>
      <c r="E222" s="50">
        <v>200</v>
      </c>
      <c r="F222" s="50">
        <v>350700</v>
      </c>
      <c r="G222" s="50">
        <f t="shared" si="39"/>
        <v>371100</v>
      </c>
      <c r="H222" s="50">
        <v>3100</v>
      </c>
      <c r="I222" s="50">
        <v>374200</v>
      </c>
      <c r="J222" s="50">
        <f t="shared" si="40"/>
        <v>85100</v>
      </c>
      <c r="K222" s="50">
        <v>3200</v>
      </c>
      <c r="L222" s="50">
        <v>88300</v>
      </c>
      <c r="M222" s="50">
        <f t="shared" si="41"/>
        <v>23100</v>
      </c>
      <c r="N222" s="50">
        <v>3600</v>
      </c>
      <c r="O222" s="50">
        <v>26700</v>
      </c>
      <c r="P222" s="50">
        <f t="shared" si="42"/>
        <v>1558900</v>
      </c>
      <c r="Q222" s="50">
        <v>163200</v>
      </c>
      <c r="R222" s="50">
        <v>1722100</v>
      </c>
      <c r="S222" s="50">
        <f t="shared" si="43"/>
        <v>2200440</v>
      </c>
      <c r="T222" s="50">
        <v>263160</v>
      </c>
      <c r="U222" s="50">
        <v>2463600</v>
      </c>
      <c r="V222" s="50">
        <f t="shared" ref="V222:V236" si="51">X222-W222</f>
        <v>2130960</v>
      </c>
      <c r="W222" s="50">
        <v>499740</v>
      </c>
      <c r="X222" s="50">
        <v>2630700</v>
      </c>
      <c r="Y222" s="50">
        <f t="shared" si="44"/>
        <v>2400600</v>
      </c>
      <c r="Z222" s="50">
        <v>718000</v>
      </c>
      <c r="AA222" s="50">
        <v>3118600</v>
      </c>
      <c r="AB222" s="50">
        <f t="shared" si="45"/>
        <v>88000</v>
      </c>
      <c r="AC222" s="50">
        <v>20600</v>
      </c>
      <c r="AD222" s="50">
        <v>108600</v>
      </c>
      <c r="AE222" s="50">
        <f t="shared" si="46"/>
        <v>24160</v>
      </c>
      <c r="AF222" s="50">
        <v>6240</v>
      </c>
      <c r="AG222" s="50">
        <v>30400</v>
      </c>
      <c r="AH222" s="50">
        <f t="shared" si="47"/>
        <v>22510</v>
      </c>
      <c r="AI222" s="50">
        <v>5590</v>
      </c>
      <c r="AJ222" s="50">
        <v>28100</v>
      </c>
      <c r="AK222" s="50">
        <f t="shared" si="48"/>
        <v>21780</v>
      </c>
      <c r="AL222" s="50">
        <v>4220</v>
      </c>
      <c r="AM222" s="386">
        <v>26000</v>
      </c>
    </row>
    <row r="223" spans="1:39">
      <c r="A223" s="462">
        <v>219</v>
      </c>
      <c r="B223" s="50" t="s">
        <v>695</v>
      </c>
      <c r="C223" s="50" t="s">
        <v>696</v>
      </c>
      <c r="D223" s="50">
        <f t="shared" si="38"/>
        <v>0</v>
      </c>
      <c r="E223" s="50">
        <v>0</v>
      </c>
      <c r="F223" s="50"/>
      <c r="G223" s="50">
        <f t="shared" si="39"/>
        <v>0</v>
      </c>
      <c r="H223" s="50"/>
      <c r="I223" s="50"/>
      <c r="J223" s="50">
        <f t="shared" si="40"/>
        <v>0</v>
      </c>
      <c r="K223" s="50"/>
      <c r="L223" s="50"/>
      <c r="M223" s="50">
        <f t="shared" si="41"/>
        <v>0</v>
      </c>
      <c r="N223" s="50"/>
      <c r="O223" s="50"/>
      <c r="P223" s="50">
        <f t="shared" si="42"/>
        <v>0</v>
      </c>
      <c r="Q223" s="50"/>
      <c r="R223" s="50"/>
      <c r="S223" s="50">
        <f t="shared" si="43"/>
        <v>0</v>
      </c>
      <c r="T223" s="50"/>
      <c r="U223" s="50"/>
      <c r="V223" s="50">
        <f t="shared" si="51"/>
        <v>243800</v>
      </c>
      <c r="W223" s="50">
        <v>0</v>
      </c>
      <c r="X223" s="50">
        <v>243800</v>
      </c>
      <c r="Y223" s="50">
        <f t="shared" si="44"/>
        <v>1784800</v>
      </c>
      <c r="Z223" s="50">
        <v>0</v>
      </c>
      <c r="AA223" s="50">
        <v>1784800</v>
      </c>
      <c r="AB223" s="50">
        <f t="shared" si="45"/>
        <v>1910800</v>
      </c>
      <c r="AC223" s="50">
        <v>0</v>
      </c>
      <c r="AD223" s="50">
        <v>1910800</v>
      </c>
      <c r="AE223" s="50">
        <f>AG223-AF223</f>
        <v>1960200</v>
      </c>
      <c r="AF223" s="50">
        <v>0</v>
      </c>
      <c r="AG223" s="50">
        <v>1960200</v>
      </c>
      <c r="AH223" s="50">
        <f t="shared" si="47"/>
        <v>1971400</v>
      </c>
      <c r="AI223" s="50">
        <v>0</v>
      </c>
      <c r="AJ223" s="50">
        <v>1971400</v>
      </c>
      <c r="AK223" s="50">
        <f t="shared" si="48"/>
        <v>1823400</v>
      </c>
      <c r="AL223" s="50">
        <v>0</v>
      </c>
      <c r="AM223" s="386">
        <v>1823400</v>
      </c>
    </row>
    <row r="224" spans="1:39">
      <c r="A224" s="463">
        <v>220</v>
      </c>
      <c r="B224" s="50" t="s">
        <v>576</v>
      </c>
      <c r="C224" s="50" t="s">
        <v>577</v>
      </c>
      <c r="D224" s="50">
        <f t="shared" si="38"/>
        <v>0</v>
      </c>
      <c r="E224" s="50">
        <v>0</v>
      </c>
      <c r="F224" s="50"/>
      <c r="G224" s="50">
        <f t="shared" si="39"/>
        <v>0</v>
      </c>
      <c r="H224" s="50"/>
      <c r="I224" s="50"/>
      <c r="J224" s="50">
        <f t="shared" si="40"/>
        <v>0</v>
      </c>
      <c r="K224" s="50"/>
      <c r="L224" s="50"/>
      <c r="M224" s="50">
        <f t="shared" si="41"/>
        <v>0</v>
      </c>
      <c r="N224" s="50"/>
      <c r="O224" s="50"/>
      <c r="P224" s="50">
        <f t="shared" si="42"/>
        <v>0</v>
      </c>
      <c r="Q224" s="50"/>
      <c r="R224" s="50"/>
      <c r="S224" s="50">
        <f t="shared" si="43"/>
        <v>0</v>
      </c>
      <c r="T224" s="50"/>
      <c r="U224" s="50"/>
      <c r="V224" s="50">
        <f t="shared" si="51"/>
        <v>0</v>
      </c>
      <c r="W224" s="50"/>
      <c r="X224" s="50"/>
      <c r="Y224" s="50">
        <f t="shared" si="44"/>
        <v>0</v>
      </c>
      <c r="Z224" s="50"/>
      <c r="AA224" s="50"/>
      <c r="AB224" s="50">
        <f t="shared" si="45"/>
        <v>450</v>
      </c>
      <c r="AC224" s="50">
        <v>0</v>
      </c>
      <c r="AD224" s="50">
        <v>450</v>
      </c>
      <c r="AE224" s="50">
        <f>AG224-AF224</f>
        <v>150</v>
      </c>
      <c r="AF224" s="50">
        <v>450</v>
      </c>
      <c r="AG224" s="50">
        <v>600</v>
      </c>
      <c r="AH224" s="50">
        <f t="shared" si="47"/>
        <v>150</v>
      </c>
      <c r="AI224" s="50">
        <v>750</v>
      </c>
      <c r="AJ224" s="50">
        <v>900</v>
      </c>
      <c r="AK224" s="50">
        <f t="shared" si="48"/>
        <v>150</v>
      </c>
      <c r="AL224" s="50">
        <v>150</v>
      </c>
      <c r="AM224" s="386">
        <v>300</v>
      </c>
    </row>
    <row r="225" spans="1:40">
      <c r="A225" s="462">
        <v>221</v>
      </c>
      <c r="B225" s="50" t="s">
        <v>578</v>
      </c>
      <c r="C225" s="50" t="s">
        <v>579</v>
      </c>
      <c r="D225" s="50">
        <f t="shared" si="38"/>
        <v>0</v>
      </c>
      <c r="E225" s="50">
        <v>0</v>
      </c>
      <c r="F225" s="50"/>
      <c r="G225" s="50">
        <f t="shared" si="39"/>
        <v>0</v>
      </c>
      <c r="H225" s="50"/>
      <c r="I225" s="50"/>
      <c r="J225" s="50">
        <f t="shared" si="40"/>
        <v>0</v>
      </c>
      <c r="K225" s="50"/>
      <c r="L225" s="50"/>
      <c r="M225" s="50">
        <f t="shared" si="41"/>
        <v>0</v>
      </c>
      <c r="N225" s="50"/>
      <c r="O225" s="50"/>
      <c r="P225" s="50">
        <f t="shared" si="42"/>
        <v>0</v>
      </c>
      <c r="Q225" s="50"/>
      <c r="R225" s="50"/>
      <c r="S225" s="50">
        <f t="shared" si="43"/>
        <v>0</v>
      </c>
      <c r="T225" s="50"/>
      <c r="U225" s="50"/>
      <c r="V225" s="50">
        <f t="shared" si="51"/>
        <v>0</v>
      </c>
      <c r="W225" s="50"/>
      <c r="X225" s="50"/>
      <c r="Y225" s="50">
        <f t="shared" si="44"/>
        <v>0</v>
      </c>
      <c r="Z225" s="50"/>
      <c r="AA225" s="50"/>
      <c r="AB225" s="50">
        <f t="shared" si="45"/>
        <v>0</v>
      </c>
      <c r="AC225" s="50"/>
      <c r="AD225" s="50"/>
      <c r="AE225" s="50">
        <f t="shared" ref="AE225:AE236" si="52">AG225-AF225</f>
        <v>0</v>
      </c>
      <c r="AF225" s="50"/>
      <c r="AG225" s="50"/>
      <c r="AH225" s="50">
        <f t="shared" si="47"/>
        <v>0</v>
      </c>
      <c r="AI225" s="50">
        <v>0</v>
      </c>
      <c r="AJ225" s="50">
        <v>0</v>
      </c>
      <c r="AK225" s="50">
        <f t="shared" si="48"/>
        <v>93360.6</v>
      </c>
      <c r="AL225" s="50">
        <v>0</v>
      </c>
      <c r="AM225" s="386">
        <v>93360.6</v>
      </c>
    </row>
    <row r="226" spans="1:40">
      <c r="A226" s="463">
        <v>222</v>
      </c>
      <c r="B226" s="50" t="s">
        <v>580</v>
      </c>
      <c r="C226" s="50" t="s">
        <v>581</v>
      </c>
      <c r="D226" s="50">
        <f t="shared" si="38"/>
        <v>0</v>
      </c>
      <c r="E226" s="50">
        <v>0</v>
      </c>
      <c r="F226" s="50"/>
      <c r="G226" s="50">
        <f t="shared" si="39"/>
        <v>0</v>
      </c>
      <c r="H226" s="50"/>
      <c r="I226" s="50"/>
      <c r="J226" s="50">
        <f t="shared" si="40"/>
        <v>0</v>
      </c>
      <c r="K226" s="50"/>
      <c r="L226" s="50"/>
      <c r="M226" s="50">
        <f t="shared" si="41"/>
        <v>0</v>
      </c>
      <c r="N226" s="50"/>
      <c r="O226" s="50"/>
      <c r="P226" s="50">
        <f t="shared" si="42"/>
        <v>0</v>
      </c>
      <c r="Q226" s="50"/>
      <c r="R226" s="50"/>
      <c r="S226" s="50">
        <f t="shared" si="43"/>
        <v>0</v>
      </c>
      <c r="T226" s="50"/>
      <c r="U226" s="50"/>
      <c r="V226" s="50">
        <f t="shared" si="51"/>
        <v>0</v>
      </c>
      <c r="W226" s="50"/>
      <c r="X226" s="50"/>
      <c r="Y226" s="50">
        <f t="shared" si="44"/>
        <v>0</v>
      </c>
      <c r="Z226" s="50"/>
      <c r="AA226" s="50"/>
      <c r="AB226" s="50">
        <f t="shared" si="45"/>
        <v>0</v>
      </c>
      <c r="AC226" s="50"/>
      <c r="AD226" s="50"/>
      <c r="AE226" s="50">
        <f t="shared" si="52"/>
        <v>0</v>
      </c>
      <c r="AF226" s="50"/>
      <c r="AG226" s="50"/>
      <c r="AH226" s="50">
        <f t="shared" si="47"/>
        <v>0</v>
      </c>
      <c r="AI226" s="50">
        <v>0</v>
      </c>
      <c r="AJ226" s="50">
        <v>0</v>
      </c>
      <c r="AK226" s="50">
        <f t="shared" si="48"/>
        <v>975</v>
      </c>
      <c r="AL226" s="50">
        <v>495</v>
      </c>
      <c r="AM226" s="386">
        <v>1470</v>
      </c>
    </row>
    <row r="227" spans="1:40">
      <c r="A227" s="462">
        <v>223</v>
      </c>
      <c r="B227" s="50" t="s">
        <v>582</v>
      </c>
      <c r="C227" s="50" t="s">
        <v>583</v>
      </c>
      <c r="D227" s="50">
        <f t="shared" si="38"/>
        <v>539970</v>
      </c>
      <c r="E227" s="50">
        <v>28500</v>
      </c>
      <c r="F227" s="50">
        <v>568470</v>
      </c>
      <c r="G227" s="50">
        <f t="shared" si="39"/>
        <v>2084595</v>
      </c>
      <c r="H227" s="50">
        <v>50280</v>
      </c>
      <c r="I227" s="50">
        <v>2134875</v>
      </c>
      <c r="J227" s="50">
        <f t="shared" si="40"/>
        <v>223410</v>
      </c>
      <c r="K227" s="50">
        <v>48420</v>
      </c>
      <c r="L227" s="50">
        <v>271830</v>
      </c>
      <c r="M227" s="50">
        <f t="shared" si="41"/>
        <v>288203.40000000002</v>
      </c>
      <c r="N227" s="50">
        <v>36000</v>
      </c>
      <c r="O227" s="50">
        <v>324203.40000000002</v>
      </c>
      <c r="P227" s="50">
        <f t="shared" si="42"/>
        <v>278647</v>
      </c>
      <c r="Q227" s="50">
        <v>60900</v>
      </c>
      <c r="R227" s="50">
        <v>339547</v>
      </c>
      <c r="S227" s="50">
        <f t="shared" si="43"/>
        <v>298004</v>
      </c>
      <c r="T227" s="50">
        <v>37980</v>
      </c>
      <c r="U227" s="50">
        <v>335984</v>
      </c>
      <c r="V227" s="50">
        <f t="shared" si="51"/>
        <v>275908</v>
      </c>
      <c r="W227" s="50">
        <v>46496</v>
      </c>
      <c r="X227" s="50">
        <v>322404</v>
      </c>
      <c r="Y227" s="50">
        <f t="shared" si="44"/>
        <v>302166</v>
      </c>
      <c r="Z227" s="50">
        <v>24484</v>
      </c>
      <c r="AA227" s="50">
        <v>326650</v>
      </c>
      <c r="AB227" s="50">
        <f t="shared" si="45"/>
        <v>291623</v>
      </c>
      <c r="AC227" s="50">
        <v>41205</v>
      </c>
      <c r="AD227" s="50">
        <v>332828</v>
      </c>
      <c r="AE227" s="50">
        <f t="shared" si="52"/>
        <v>272304</v>
      </c>
      <c r="AF227" s="50">
        <v>69780</v>
      </c>
      <c r="AG227" s="50">
        <v>342084</v>
      </c>
      <c r="AH227" s="50">
        <f t="shared" si="47"/>
        <v>252644</v>
      </c>
      <c r="AI227" s="50">
        <v>81345</v>
      </c>
      <c r="AJ227" s="50">
        <v>333989</v>
      </c>
      <c r="AK227" s="50">
        <f t="shared" si="48"/>
        <v>234011</v>
      </c>
      <c r="AL227" s="50">
        <v>87780</v>
      </c>
      <c r="AM227" s="386">
        <v>321791</v>
      </c>
    </row>
    <row r="228" spans="1:40">
      <c r="A228" s="463">
        <v>224</v>
      </c>
      <c r="B228" s="50" t="s">
        <v>297</v>
      </c>
      <c r="C228" s="50" t="s">
        <v>298</v>
      </c>
      <c r="D228" s="50">
        <f t="shared" si="38"/>
        <v>2790</v>
      </c>
      <c r="E228" s="50">
        <v>945</v>
      </c>
      <c r="F228" s="50">
        <v>3735</v>
      </c>
      <c r="G228" s="50">
        <f t="shared" si="39"/>
        <v>2085</v>
      </c>
      <c r="H228" s="50">
        <v>855</v>
      </c>
      <c r="I228" s="50">
        <v>2940</v>
      </c>
      <c r="J228" s="50">
        <f t="shared" si="40"/>
        <v>2475</v>
      </c>
      <c r="K228" s="50">
        <v>930</v>
      </c>
      <c r="L228" s="50">
        <v>3405</v>
      </c>
      <c r="M228" s="50">
        <f t="shared" si="41"/>
        <v>2340</v>
      </c>
      <c r="N228" s="50">
        <v>1065</v>
      </c>
      <c r="O228" s="50">
        <v>3405</v>
      </c>
      <c r="P228" s="50">
        <f t="shared" si="42"/>
        <v>82110</v>
      </c>
      <c r="Q228" s="50">
        <v>45360</v>
      </c>
      <c r="R228" s="50">
        <v>127470</v>
      </c>
      <c r="S228" s="50">
        <f t="shared" si="43"/>
        <v>116235</v>
      </c>
      <c r="T228" s="50">
        <v>78480</v>
      </c>
      <c r="U228" s="50">
        <v>194715</v>
      </c>
      <c r="V228" s="50">
        <f t="shared" si="51"/>
        <v>115410</v>
      </c>
      <c r="W228" s="50">
        <v>86970</v>
      </c>
      <c r="X228" s="50">
        <v>202380</v>
      </c>
      <c r="Y228" s="50">
        <f t="shared" si="44"/>
        <v>197445</v>
      </c>
      <c r="Z228" s="50">
        <v>124005</v>
      </c>
      <c r="AA228" s="50">
        <v>321450</v>
      </c>
      <c r="AB228" s="50">
        <f t="shared" si="45"/>
        <v>48330</v>
      </c>
      <c r="AC228" s="50">
        <v>33000</v>
      </c>
      <c r="AD228" s="50">
        <v>81330</v>
      </c>
      <c r="AE228" s="50">
        <f t="shared" si="52"/>
        <v>2625</v>
      </c>
      <c r="AF228" s="50">
        <v>1530</v>
      </c>
      <c r="AG228" s="50">
        <v>4155</v>
      </c>
      <c r="AH228" s="50">
        <f t="shared" si="47"/>
        <v>2220</v>
      </c>
      <c r="AI228" s="50">
        <v>1320</v>
      </c>
      <c r="AJ228" s="50">
        <v>3540</v>
      </c>
      <c r="AK228" s="50">
        <f t="shared" si="48"/>
        <v>1935</v>
      </c>
      <c r="AL228" s="50">
        <v>1200</v>
      </c>
      <c r="AM228" s="386">
        <v>3135</v>
      </c>
    </row>
    <row r="229" spans="1:40">
      <c r="A229" s="462">
        <v>225</v>
      </c>
      <c r="B229" s="50" t="s">
        <v>584</v>
      </c>
      <c r="C229" s="50" t="s">
        <v>585</v>
      </c>
      <c r="D229" s="50">
        <f t="shared" si="38"/>
        <v>9210</v>
      </c>
      <c r="E229" s="50">
        <v>0</v>
      </c>
      <c r="F229" s="50">
        <v>9210</v>
      </c>
      <c r="G229" s="50">
        <f t="shared" si="39"/>
        <v>6930</v>
      </c>
      <c r="H229" s="50">
        <v>0</v>
      </c>
      <c r="I229" s="50">
        <v>6930</v>
      </c>
      <c r="J229" s="50">
        <f t="shared" si="40"/>
        <v>8820</v>
      </c>
      <c r="K229" s="50">
        <v>0</v>
      </c>
      <c r="L229" s="50">
        <v>8820</v>
      </c>
      <c r="M229" s="50">
        <f t="shared" si="41"/>
        <v>10800</v>
      </c>
      <c r="N229" s="50">
        <v>1260</v>
      </c>
      <c r="O229" s="50">
        <v>12060</v>
      </c>
      <c r="P229" s="50">
        <f t="shared" si="42"/>
        <v>160830</v>
      </c>
      <c r="Q229" s="50">
        <v>38910</v>
      </c>
      <c r="R229" s="50">
        <v>199740</v>
      </c>
      <c r="S229" s="50">
        <f t="shared" si="43"/>
        <v>432600</v>
      </c>
      <c r="T229" s="50">
        <v>223590</v>
      </c>
      <c r="U229" s="50">
        <v>656190</v>
      </c>
      <c r="V229" s="50">
        <f t="shared" si="51"/>
        <v>495090</v>
      </c>
      <c r="W229" s="50">
        <v>288420</v>
      </c>
      <c r="X229" s="50">
        <v>783510</v>
      </c>
      <c r="Y229" s="50">
        <f t="shared" si="44"/>
        <v>287250</v>
      </c>
      <c r="Z229" s="50">
        <v>116250</v>
      </c>
      <c r="AA229" s="50">
        <v>403500</v>
      </c>
      <c r="AB229" s="50">
        <f t="shared" si="45"/>
        <v>35670</v>
      </c>
      <c r="AC229" s="50">
        <v>3630</v>
      </c>
      <c r="AD229" s="50">
        <v>39300</v>
      </c>
      <c r="AE229" s="50">
        <f t="shared" si="52"/>
        <v>6660</v>
      </c>
      <c r="AF229" s="50">
        <v>3780</v>
      </c>
      <c r="AG229" s="50">
        <v>10440</v>
      </c>
      <c r="AH229" s="50">
        <f t="shared" si="47"/>
        <v>4590</v>
      </c>
      <c r="AI229" s="50">
        <v>3240</v>
      </c>
      <c r="AJ229" s="50">
        <v>7830</v>
      </c>
      <c r="AK229" s="50">
        <f t="shared" si="48"/>
        <v>3300</v>
      </c>
      <c r="AL229" s="50">
        <v>1950</v>
      </c>
      <c r="AM229" s="386">
        <v>5250</v>
      </c>
    </row>
    <row r="230" spans="1:40">
      <c r="A230" s="463">
        <v>226</v>
      </c>
      <c r="B230" s="50" t="s">
        <v>586</v>
      </c>
      <c r="C230" s="50" t="s">
        <v>587</v>
      </c>
      <c r="D230" s="50">
        <f t="shared" si="38"/>
        <v>58212</v>
      </c>
      <c r="E230" s="50">
        <v>14454</v>
      </c>
      <c r="F230" s="50">
        <v>72666</v>
      </c>
      <c r="G230" s="50">
        <f t="shared" si="39"/>
        <v>58488</v>
      </c>
      <c r="H230" s="50">
        <v>15042</v>
      </c>
      <c r="I230" s="50">
        <v>73530</v>
      </c>
      <c r="J230" s="50">
        <f t="shared" si="40"/>
        <v>39996</v>
      </c>
      <c r="K230" s="50">
        <v>10314</v>
      </c>
      <c r="L230" s="50">
        <v>50310</v>
      </c>
      <c r="M230" s="50">
        <f t="shared" si="41"/>
        <v>37980</v>
      </c>
      <c r="N230" s="50">
        <v>10812</v>
      </c>
      <c r="O230" s="50">
        <v>48792</v>
      </c>
      <c r="P230" s="50">
        <f t="shared" si="42"/>
        <v>38514</v>
      </c>
      <c r="Q230" s="50">
        <v>14736</v>
      </c>
      <c r="R230" s="50">
        <v>53250</v>
      </c>
      <c r="S230" s="50">
        <f t="shared" si="43"/>
        <v>52896</v>
      </c>
      <c r="T230" s="50">
        <v>20640</v>
      </c>
      <c r="U230" s="50">
        <v>73536</v>
      </c>
      <c r="V230" s="50">
        <f t="shared" si="51"/>
        <v>23466</v>
      </c>
      <c r="W230" s="50">
        <v>9456</v>
      </c>
      <c r="X230" s="50">
        <v>32922</v>
      </c>
      <c r="Y230" s="50">
        <f t="shared" si="44"/>
        <v>42</v>
      </c>
      <c r="Z230" s="50">
        <v>42</v>
      </c>
      <c r="AA230" s="50">
        <v>84</v>
      </c>
      <c r="AB230" s="50">
        <f t="shared" si="45"/>
        <v>16290</v>
      </c>
      <c r="AC230" s="50">
        <v>7032</v>
      </c>
      <c r="AD230" s="50">
        <v>23322</v>
      </c>
      <c r="AE230" s="50">
        <f t="shared" si="52"/>
        <v>28614</v>
      </c>
      <c r="AF230" s="50">
        <v>11964</v>
      </c>
      <c r="AG230" s="50">
        <v>40578</v>
      </c>
      <c r="AH230" s="50">
        <f t="shared" si="47"/>
        <v>41773.050000000003</v>
      </c>
      <c r="AI230" s="50">
        <v>0</v>
      </c>
      <c r="AJ230" s="50">
        <v>41773.050000000003</v>
      </c>
      <c r="AK230" s="50">
        <f t="shared" si="48"/>
        <v>35697.599999999999</v>
      </c>
      <c r="AL230" s="50">
        <v>0</v>
      </c>
      <c r="AM230" s="386">
        <v>35697.599999999999</v>
      </c>
    </row>
    <row r="231" spans="1:40">
      <c r="A231" s="462">
        <v>227</v>
      </c>
      <c r="B231" s="50" t="s">
        <v>697</v>
      </c>
      <c r="C231" s="50" t="s">
        <v>698</v>
      </c>
      <c r="D231" s="50">
        <f t="shared" si="38"/>
        <v>16140</v>
      </c>
      <c r="E231" s="50">
        <v>12780</v>
      </c>
      <c r="F231" s="50">
        <v>28920</v>
      </c>
      <c r="G231" s="50">
        <f t="shared" si="39"/>
        <v>20940</v>
      </c>
      <c r="H231" s="50">
        <v>4680</v>
      </c>
      <c r="I231" s="50">
        <v>25620</v>
      </c>
      <c r="J231" s="50">
        <f t="shared" si="40"/>
        <v>11400</v>
      </c>
      <c r="K231" s="50">
        <v>4260</v>
      </c>
      <c r="L231" s="50">
        <v>15660</v>
      </c>
      <c r="M231" s="50">
        <f t="shared" si="41"/>
        <v>58800</v>
      </c>
      <c r="N231" s="50">
        <v>5940</v>
      </c>
      <c r="O231" s="50">
        <v>64740</v>
      </c>
      <c r="P231" s="50">
        <f t="shared" si="42"/>
        <v>1086960</v>
      </c>
      <c r="Q231" s="50">
        <v>341400</v>
      </c>
      <c r="R231" s="50">
        <v>1428360</v>
      </c>
      <c r="S231" s="50">
        <f t="shared" si="43"/>
        <v>1813200</v>
      </c>
      <c r="T231" s="50">
        <v>1042980</v>
      </c>
      <c r="U231" s="50">
        <v>2856180</v>
      </c>
      <c r="V231" s="50">
        <f t="shared" si="51"/>
        <v>1327560</v>
      </c>
      <c r="W231" s="50">
        <v>539400</v>
      </c>
      <c r="X231" s="50">
        <v>1866960</v>
      </c>
      <c r="Y231" s="50">
        <f t="shared" si="44"/>
        <v>1715700</v>
      </c>
      <c r="Z231" s="50">
        <v>797820</v>
      </c>
      <c r="AA231" s="50">
        <v>2513520</v>
      </c>
      <c r="AB231" s="50">
        <f t="shared" si="45"/>
        <v>153960</v>
      </c>
      <c r="AC231" s="50">
        <v>14280</v>
      </c>
      <c r="AD231" s="50">
        <v>168240</v>
      </c>
      <c r="AE231" s="50">
        <f t="shared" si="52"/>
        <v>14880</v>
      </c>
      <c r="AF231" s="50">
        <v>9420</v>
      </c>
      <c r="AG231" s="50">
        <v>24300</v>
      </c>
      <c r="AH231" s="50">
        <f t="shared" si="47"/>
        <v>8940</v>
      </c>
      <c r="AI231" s="50">
        <v>3780</v>
      </c>
      <c r="AJ231" s="50">
        <v>12720</v>
      </c>
      <c r="AK231" s="50">
        <f t="shared" si="48"/>
        <v>19440</v>
      </c>
      <c r="AL231" s="50">
        <v>6960</v>
      </c>
      <c r="AM231" s="386">
        <v>26400</v>
      </c>
    </row>
    <row r="232" spans="1:40">
      <c r="A232" s="463">
        <v>228</v>
      </c>
      <c r="B232" s="50" t="s">
        <v>699</v>
      </c>
      <c r="C232" s="50" t="s">
        <v>700</v>
      </c>
      <c r="D232" s="50">
        <f t="shared" si="38"/>
        <v>2478000</v>
      </c>
      <c r="E232" s="50">
        <v>0</v>
      </c>
      <c r="F232" s="50">
        <v>2478000</v>
      </c>
      <c r="G232" s="50">
        <f t="shared" si="39"/>
        <v>1967200</v>
      </c>
      <c r="H232" s="50">
        <v>0</v>
      </c>
      <c r="I232" s="50">
        <v>1967200</v>
      </c>
      <c r="J232" s="50">
        <f t="shared" si="40"/>
        <v>1974400</v>
      </c>
      <c r="K232" s="50">
        <v>0</v>
      </c>
      <c r="L232" s="50">
        <v>1974400</v>
      </c>
      <c r="M232" s="50">
        <f t="shared" si="41"/>
        <v>2216600</v>
      </c>
      <c r="N232" s="50">
        <v>0</v>
      </c>
      <c r="O232" s="50">
        <v>2216600</v>
      </c>
      <c r="P232" s="50">
        <f t="shared" si="42"/>
        <v>2204200</v>
      </c>
      <c r="Q232" s="50">
        <v>0</v>
      </c>
      <c r="R232" s="50">
        <v>2204200</v>
      </c>
      <c r="S232" s="50">
        <f t="shared" si="43"/>
        <v>2210800</v>
      </c>
      <c r="T232" s="50">
        <v>0</v>
      </c>
      <c r="U232" s="50">
        <v>2210800</v>
      </c>
      <c r="V232" s="50">
        <f t="shared" si="51"/>
        <v>2583800</v>
      </c>
      <c r="W232" s="50">
        <v>0</v>
      </c>
      <c r="X232" s="50">
        <v>2583800</v>
      </c>
      <c r="Y232" s="50">
        <f t="shared" si="44"/>
        <v>2964600</v>
      </c>
      <c r="Z232" s="50">
        <v>0</v>
      </c>
      <c r="AA232" s="50">
        <v>2964600</v>
      </c>
      <c r="AB232" s="50">
        <f t="shared" si="45"/>
        <v>2748200</v>
      </c>
      <c r="AC232" s="50">
        <v>0</v>
      </c>
      <c r="AD232" s="50">
        <v>2748200</v>
      </c>
      <c r="AE232" s="50">
        <f t="shared" si="52"/>
        <v>2741600</v>
      </c>
      <c r="AF232" s="50">
        <v>0</v>
      </c>
      <c r="AG232" s="50">
        <v>2741600</v>
      </c>
      <c r="AH232" s="50">
        <f t="shared" si="47"/>
        <v>3094200</v>
      </c>
      <c r="AI232" s="50">
        <v>0</v>
      </c>
      <c r="AJ232" s="50">
        <v>3094200</v>
      </c>
      <c r="AK232" s="50">
        <f t="shared" si="48"/>
        <v>2522200</v>
      </c>
      <c r="AL232" s="50">
        <v>0</v>
      </c>
      <c r="AM232" s="386">
        <v>2522200</v>
      </c>
    </row>
    <row r="233" spans="1:40">
      <c r="A233" s="462">
        <v>229</v>
      </c>
      <c r="B233" s="50" t="s">
        <v>588</v>
      </c>
      <c r="C233" s="50" t="s">
        <v>589</v>
      </c>
      <c r="D233" s="50">
        <f t="shared" si="38"/>
        <v>613920</v>
      </c>
      <c r="E233" s="50">
        <v>178560</v>
      </c>
      <c r="F233" s="50">
        <v>792480</v>
      </c>
      <c r="G233" s="50">
        <f t="shared" si="39"/>
        <v>353880</v>
      </c>
      <c r="H233" s="50">
        <v>92280</v>
      </c>
      <c r="I233" s="50">
        <v>446160</v>
      </c>
      <c r="J233" s="50">
        <f t="shared" si="40"/>
        <v>474720</v>
      </c>
      <c r="K233" s="50">
        <v>129120</v>
      </c>
      <c r="L233" s="50">
        <v>603840</v>
      </c>
      <c r="M233" s="50">
        <f t="shared" si="41"/>
        <v>410201</v>
      </c>
      <c r="N233" s="50">
        <v>165559</v>
      </c>
      <c r="O233" s="50">
        <v>575760</v>
      </c>
      <c r="P233" s="50">
        <f t="shared" si="42"/>
        <v>476359</v>
      </c>
      <c r="Q233" s="50">
        <v>82841</v>
      </c>
      <c r="R233" s="50">
        <v>559200</v>
      </c>
      <c r="S233" s="50">
        <f t="shared" si="43"/>
        <v>460560</v>
      </c>
      <c r="T233" s="50">
        <v>125640</v>
      </c>
      <c r="U233" s="50">
        <v>586200</v>
      </c>
      <c r="V233" s="50">
        <f t="shared" si="51"/>
        <v>403680</v>
      </c>
      <c r="W233" s="50">
        <v>122760</v>
      </c>
      <c r="X233" s="50">
        <v>526440</v>
      </c>
      <c r="Y233" s="50">
        <f t="shared" si="44"/>
        <v>646560</v>
      </c>
      <c r="Z233" s="50">
        <v>204480</v>
      </c>
      <c r="AA233" s="50">
        <v>851040</v>
      </c>
      <c r="AB233" s="50">
        <f t="shared" si="45"/>
        <v>479400</v>
      </c>
      <c r="AC233" s="50">
        <v>131400</v>
      </c>
      <c r="AD233" s="50">
        <v>610800</v>
      </c>
      <c r="AE233" s="50">
        <f t="shared" si="52"/>
        <v>489480</v>
      </c>
      <c r="AF233" s="50">
        <v>168000</v>
      </c>
      <c r="AG233" s="50">
        <v>657480</v>
      </c>
      <c r="AH233" s="50">
        <f t="shared" si="47"/>
        <v>432300</v>
      </c>
      <c r="AI233" s="50">
        <v>197880</v>
      </c>
      <c r="AJ233" s="50">
        <v>630180</v>
      </c>
      <c r="AK233" s="50">
        <f t="shared" si="48"/>
        <v>219720</v>
      </c>
      <c r="AL233" s="50">
        <v>101820</v>
      </c>
      <c r="AM233" s="386">
        <v>321540</v>
      </c>
    </row>
    <row r="234" spans="1:40">
      <c r="A234" s="463">
        <v>230</v>
      </c>
      <c r="B234" s="50" t="s">
        <v>590</v>
      </c>
      <c r="C234" s="50" t="s">
        <v>591</v>
      </c>
      <c r="D234" s="50">
        <f t="shared" si="38"/>
        <v>344433</v>
      </c>
      <c r="E234" s="50">
        <v>205930</v>
      </c>
      <c r="F234" s="50">
        <v>550363</v>
      </c>
      <c r="G234" s="50">
        <f t="shared" si="39"/>
        <v>252894</v>
      </c>
      <c r="H234" s="50">
        <v>226400</v>
      </c>
      <c r="I234" s="50">
        <v>479294</v>
      </c>
      <c r="J234" s="50">
        <f t="shared" si="40"/>
        <v>439086.21399999992</v>
      </c>
      <c r="K234" s="50">
        <v>260500</v>
      </c>
      <c r="L234" s="50">
        <v>699586.21399999992</v>
      </c>
      <c r="M234" s="50">
        <f t="shared" si="41"/>
        <v>234361.66700000002</v>
      </c>
      <c r="N234" s="50">
        <v>532730</v>
      </c>
      <c r="O234" s="50">
        <v>767091.66700000002</v>
      </c>
      <c r="P234" s="50">
        <f t="shared" si="42"/>
        <v>408336.97</v>
      </c>
      <c r="Q234" s="50">
        <v>286010</v>
      </c>
      <c r="R234" s="50">
        <v>694346.97</v>
      </c>
      <c r="S234" s="50">
        <f t="shared" si="43"/>
        <v>221720.30000000005</v>
      </c>
      <c r="T234" s="50">
        <v>478652</v>
      </c>
      <c r="U234" s="50">
        <v>700372.3</v>
      </c>
      <c r="V234" s="50">
        <f t="shared" si="51"/>
        <v>193666</v>
      </c>
      <c r="W234" s="50">
        <v>432337</v>
      </c>
      <c r="X234" s="50">
        <v>626003</v>
      </c>
      <c r="Y234" s="50">
        <f t="shared" si="44"/>
        <v>94933</v>
      </c>
      <c r="Z234" s="50">
        <v>461628</v>
      </c>
      <c r="AA234" s="50">
        <v>556561</v>
      </c>
      <c r="AB234" s="50">
        <f t="shared" si="45"/>
        <v>119687.28100000002</v>
      </c>
      <c r="AC234" s="50">
        <v>395435</v>
      </c>
      <c r="AD234" s="50">
        <v>515122.28100000002</v>
      </c>
      <c r="AE234" s="50">
        <f t="shared" si="52"/>
        <v>209434.03700000001</v>
      </c>
      <c r="AF234" s="50">
        <v>310900</v>
      </c>
      <c r="AG234" s="50">
        <v>520334.03700000001</v>
      </c>
      <c r="AH234" s="50">
        <f t="shared" si="47"/>
        <v>214968.26899999997</v>
      </c>
      <c r="AI234" s="50">
        <v>279636</v>
      </c>
      <c r="AJ234" s="50">
        <v>494604.26899999997</v>
      </c>
      <c r="AK234" s="50">
        <f t="shared" si="48"/>
        <v>31309.11599999998</v>
      </c>
      <c r="AL234" s="50">
        <v>326445</v>
      </c>
      <c r="AM234" s="386">
        <v>357754.11599999998</v>
      </c>
    </row>
    <row r="235" spans="1:40">
      <c r="A235" s="462">
        <v>231</v>
      </c>
      <c r="B235" s="50" t="s">
        <v>701</v>
      </c>
      <c r="C235" s="50" t="s">
        <v>702</v>
      </c>
      <c r="D235" s="50">
        <f t="shared" si="38"/>
        <v>820800</v>
      </c>
      <c r="E235" s="50">
        <v>0</v>
      </c>
      <c r="F235" s="50">
        <v>820800</v>
      </c>
      <c r="G235" s="50">
        <f t="shared" si="39"/>
        <v>902400</v>
      </c>
      <c r="H235" s="50">
        <v>0</v>
      </c>
      <c r="I235" s="50">
        <v>902400</v>
      </c>
      <c r="J235" s="50">
        <f t="shared" si="40"/>
        <v>1101600</v>
      </c>
      <c r="K235" s="50">
        <v>0</v>
      </c>
      <c r="L235" s="50">
        <v>1101600</v>
      </c>
      <c r="M235" s="50">
        <f t="shared" si="41"/>
        <v>1296600</v>
      </c>
      <c r="N235" s="50">
        <v>0</v>
      </c>
      <c r="O235" s="50">
        <v>1296600</v>
      </c>
      <c r="P235" s="50">
        <f t="shared" si="42"/>
        <v>1322400</v>
      </c>
      <c r="Q235" s="50">
        <v>0</v>
      </c>
      <c r="R235" s="50">
        <v>1322400</v>
      </c>
      <c r="S235" s="50">
        <f t="shared" si="43"/>
        <v>1159200</v>
      </c>
      <c r="T235" s="50">
        <v>0</v>
      </c>
      <c r="U235" s="50">
        <v>1159200</v>
      </c>
      <c r="V235" s="50">
        <f t="shared" si="51"/>
        <v>1288400</v>
      </c>
      <c r="W235" s="50">
        <v>0</v>
      </c>
      <c r="X235" s="50">
        <v>1288400</v>
      </c>
      <c r="Y235" s="50">
        <f t="shared" si="44"/>
        <v>1482600</v>
      </c>
      <c r="Z235" s="50">
        <v>0</v>
      </c>
      <c r="AA235" s="50">
        <v>1482600</v>
      </c>
      <c r="AB235" s="50">
        <f t="shared" si="45"/>
        <v>1653000</v>
      </c>
      <c r="AC235" s="50">
        <v>0</v>
      </c>
      <c r="AD235" s="50">
        <v>1653000</v>
      </c>
      <c r="AE235" s="50">
        <f t="shared" si="52"/>
        <v>1672800</v>
      </c>
      <c r="AF235" s="50">
        <v>0</v>
      </c>
      <c r="AG235" s="50">
        <v>1672800</v>
      </c>
      <c r="AH235" s="50">
        <f t="shared" si="47"/>
        <v>1625800</v>
      </c>
      <c r="AI235" s="50">
        <v>0</v>
      </c>
      <c r="AJ235" s="50">
        <v>1625800</v>
      </c>
      <c r="AK235" s="50">
        <f t="shared" si="48"/>
        <v>1414000</v>
      </c>
      <c r="AL235" s="50">
        <v>0</v>
      </c>
      <c r="AM235" s="386">
        <v>1414000</v>
      </c>
    </row>
    <row r="236" spans="1:40">
      <c r="A236" s="463">
        <v>232</v>
      </c>
      <c r="B236" s="50" t="s">
        <v>703</v>
      </c>
      <c r="C236" s="50" t="s">
        <v>704</v>
      </c>
      <c r="D236" s="50">
        <f t="shared" si="38"/>
        <v>2499800</v>
      </c>
      <c r="E236" s="50">
        <v>0</v>
      </c>
      <c r="F236" s="50">
        <v>2499800</v>
      </c>
      <c r="G236" s="50">
        <f t="shared" si="39"/>
        <v>3248500</v>
      </c>
      <c r="H236" s="50">
        <v>0</v>
      </c>
      <c r="I236" s="50">
        <v>3248500</v>
      </c>
      <c r="J236" s="50">
        <f t="shared" si="40"/>
        <v>3035200</v>
      </c>
      <c r="K236" s="50">
        <v>0</v>
      </c>
      <c r="L236" s="50">
        <v>3035200</v>
      </c>
      <c r="M236" s="50">
        <f t="shared" si="41"/>
        <v>3044500</v>
      </c>
      <c r="N236" s="50">
        <v>0</v>
      </c>
      <c r="O236" s="50">
        <v>3044500</v>
      </c>
      <c r="P236" s="50">
        <f t="shared" si="42"/>
        <v>2542300</v>
      </c>
      <c r="Q236" s="50">
        <v>0</v>
      </c>
      <c r="R236" s="50">
        <v>2542300</v>
      </c>
      <c r="S236" s="50">
        <f t="shared" si="43"/>
        <v>2502500</v>
      </c>
      <c r="T236" s="50">
        <v>0</v>
      </c>
      <c r="U236" s="50">
        <v>2502500</v>
      </c>
      <c r="V236" s="50">
        <f t="shared" si="51"/>
        <v>2877700</v>
      </c>
      <c r="W236" s="50">
        <v>0</v>
      </c>
      <c r="X236" s="50">
        <v>2877700</v>
      </c>
      <c r="Y236" s="50">
        <f t="shared" si="44"/>
        <v>3161900</v>
      </c>
      <c r="Z236" s="50">
        <v>0</v>
      </c>
      <c r="AA236" s="50">
        <v>3161900</v>
      </c>
      <c r="AB236" s="50">
        <f t="shared" si="45"/>
        <v>2877600</v>
      </c>
      <c r="AC236" s="50">
        <v>0</v>
      </c>
      <c r="AD236" s="50">
        <v>2877600</v>
      </c>
      <c r="AE236" s="50">
        <f t="shared" si="52"/>
        <v>2765300</v>
      </c>
      <c r="AF236" s="50">
        <v>0</v>
      </c>
      <c r="AG236" s="50">
        <v>2765300</v>
      </c>
      <c r="AH236" s="50">
        <f t="shared" si="47"/>
        <v>3242600</v>
      </c>
      <c r="AI236" s="50">
        <v>0</v>
      </c>
      <c r="AJ236" s="50">
        <v>3242600</v>
      </c>
      <c r="AK236" s="50">
        <f t="shared" si="48"/>
        <v>2887800</v>
      </c>
      <c r="AL236" s="50">
        <v>0</v>
      </c>
      <c r="AM236" s="386">
        <v>2887800</v>
      </c>
    </row>
    <row r="237" spans="1:40">
      <c r="A237" s="463"/>
      <c r="B237" s="50"/>
      <c r="C237" s="50"/>
      <c r="D237" s="50"/>
      <c r="E237" s="50"/>
      <c r="F237" s="50"/>
      <c r="G237" s="50"/>
      <c r="H237" s="50"/>
      <c r="I237" s="50"/>
      <c r="J237" s="50"/>
      <c r="K237" s="50"/>
      <c r="L237" s="50"/>
      <c r="M237" s="50"/>
      <c r="N237" s="50"/>
      <c r="O237" s="50"/>
      <c r="P237" s="50"/>
      <c r="Q237" s="50"/>
      <c r="R237" s="50"/>
      <c r="S237" s="50"/>
      <c r="T237" s="50"/>
      <c r="U237" s="50"/>
      <c r="V237" s="50"/>
      <c r="W237" s="50"/>
      <c r="X237" s="50"/>
      <c r="Y237" s="50"/>
      <c r="Z237" s="50"/>
      <c r="AA237" s="50"/>
      <c r="AB237" s="50"/>
      <c r="AC237" s="50"/>
      <c r="AD237" s="50"/>
      <c r="AE237" s="50"/>
      <c r="AF237" s="50"/>
      <c r="AG237" s="50"/>
      <c r="AH237" s="50"/>
      <c r="AI237" s="50"/>
      <c r="AJ237" s="50"/>
      <c r="AK237" s="50"/>
      <c r="AL237" s="50"/>
      <c r="AM237" s="386"/>
    </row>
    <row r="238" spans="1:40" ht="16.5" thickBot="1">
      <c r="A238" s="549" t="s">
        <v>155</v>
      </c>
      <c r="B238" s="550"/>
      <c r="C238" s="550"/>
      <c r="D238" s="459">
        <f t="shared" ref="D238:AM238" si="53">SUM(D5:D236)</f>
        <v>247121995</v>
      </c>
      <c r="E238" s="459">
        <f t="shared" si="53"/>
        <v>52030335</v>
      </c>
      <c r="F238" s="459">
        <f t="shared" si="53"/>
        <v>299152330</v>
      </c>
      <c r="G238" s="459">
        <f t="shared" si="53"/>
        <v>217205987.44</v>
      </c>
      <c r="H238" s="459">
        <f t="shared" si="53"/>
        <v>68006429</v>
      </c>
      <c r="I238" s="459">
        <f t="shared" si="53"/>
        <v>285212416.44</v>
      </c>
      <c r="J238" s="459">
        <f t="shared" si="53"/>
        <v>229140649.59769997</v>
      </c>
      <c r="K238" s="459">
        <f t="shared" si="53"/>
        <v>48012409</v>
      </c>
      <c r="L238" s="459">
        <f t="shared" si="53"/>
        <v>277153058.5977</v>
      </c>
      <c r="M238" s="459">
        <f t="shared" si="53"/>
        <v>223274980.59709999</v>
      </c>
      <c r="N238" s="459">
        <f t="shared" si="53"/>
        <v>54136117</v>
      </c>
      <c r="O238" s="459">
        <f>SUM(O5:O236)</f>
        <v>277411097.59709996</v>
      </c>
      <c r="P238" s="459">
        <f t="shared" si="53"/>
        <v>217315688.78999999</v>
      </c>
      <c r="Q238" s="459">
        <f t="shared" si="53"/>
        <v>52033378</v>
      </c>
      <c r="R238" s="459">
        <f t="shared" si="53"/>
        <v>269349066.78999996</v>
      </c>
      <c r="S238" s="459">
        <f t="shared" si="53"/>
        <v>238274229.71000001</v>
      </c>
      <c r="T238" s="459">
        <f t="shared" si="53"/>
        <v>58576124</v>
      </c>
      <c r="U238" s="459">
        <f t="shared" si="53"/>
        <v>296850353.70999998</v>
      </c>
      <c r="V238" s="459">
        <f t="shared" si="53"/>
        <v>229457717.78999999</v>
      </c>
      <c r="W238" s="459">
        <f t="shared" si="53"/>
        <v>58308996</v>
      </c>
      <c r="X238" s="459">
        <f t="shared" si="53"/>
        <v>287766713.78999996</v>
      </c>
      <c r="Y238" s="459">
        <f t="shared" si="53"/>
        <v>346824391.32800001</v>
      </c>
      <c r="Z238" s="459">
        <f t="shared" si="53"/>
        <v>65857064</v>
      </c>
      <c r="AA238" s="459">
        <f t="shared" si="53"/>
        <v>412681455.32800001</v>
      </c>
      <c r="AB238" s="459">
        <f t="shared" si="53"/>
        <v>357405269.55000001</v>
      </c>
      <c r="AC238" s="459">
        <f t="shared" si="53"/>
        <v>61742175</v>
      </c>
      <c r="AD238" s="459">
        <f t="shared" si="53"/>
        <v>419147444.55000001</v>
      </c>
      <c r="AE238" s="459">
        <f t="shared" si="53"/>
        <v>353539186.33100003</v>
      </c>
      <c r="AF238" s="459">
        <f t="shared" si="53"/>
        <v>62629931.5</v>
      </c>
      <c r="AG238" s="459">
        <f t="shared" si="53"/>
        <v>416169117.83100003</v>
      </c>
      <c r="AH238" s="459">
        <f t="shared" si="53"/>
        <v>378252361.68349999</v>
      </c>
      <c r="AI238" s="459">
        <f t="shared" si="53"/>
        <v>60962189</v>
      </c>
      <c r="AJ238" s="459">
        <f t="shared" si="53"/>
        <v>439214550.68349999</v>
      </c>
      <c r="AK238" s="459">
        <f t="shared" si="53"/>
        <v>214990623.07299998</v>
      </c>
      <c r="AL238" s="459">
        <f t="shared" si="53"/>
        <v>62372777.5</v>
      </c>
      <c r="AM238" s="460">
        <f t="shared" si="53"/>
        <v>277363400.57300001</v>
      </c>
      <c r="AN238" s="74"/>
    </row>
    <row r="241" spans="38:38">
      <c r="AL241" s="75"/>
    </row>
  </sheetData>
  <mergeCells count="19">
    <mergeCell ref="A238:C238"/>
    <mergeCell ref="V3:X3"/>
    <mergeCell ref="Y3:AA3"/>
    <mergeCell ref="AB3:AD3"/>
    <mergeCell ref="AE3:AG3"/>
    <mergeCell ref="AH3:AJ3"/>
    <mergeCell ref="AK3:AM3"/>
    <mergeCell ref="D3:F3"/>
    <mergeCell ref="G3:I3"/>
    <mergeCell ref="J3:L3"/>
    <mergeCell ref="M3:O3"/>
    <mergeCell ref="P3:R3"/>
    <mergeCell ref="S3:U3"/>
    <mergeCell ref="AL1:AM1"/>
    <mergeCell ref="A2:AM2"/>
    <mergeCell ref="K1:L1"/>
    <mergeCell ref="A1:C1"/>
    <mergeCell ref="T1:U1"/>
    <mergeCell ref="AC1:AD1"/>
  </mergeCells>
  <pageMargins left="0.70866141732283472" right="0.70866141732283472" top="0.55118110236220474" bottom="0.55118110236220474" header="0.11811023622047245" footer="0.11811023622047245"/>
  <pageSetup scale="21"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2A3C1-CCE8-4E23-8EDE-27CF6696C589}">
  <sheetPr>
    <tabColor rgb="FF92D050"/>
    <pageSetUpPr fitToPage="1"/>
  </sheetPr>
  <dimension ref="A1:U250"/>
  <sheetViews>
    <sheetView workbookViewId="0">
      <selection activeCell="Q10" sqref="Q10"/>
    </sheetView>
  </sheetViews>
  <sheetFormatPr defaultRowHeight="15"/>
  <cols>
    <col min="1" max="1" width="4.109375" customWidth="1"/>
    <col min="2" max="2" width="9.88671875" hidden="1" customWidth="1"/>
    <col min="3" max="3" width="34.6640625" bestFit="1" customWidth="1"/>
    <col min="4" max="4" width="11.44140625" hidden="1" customWidth="1"/>
    <col min="5" max="5" width="11.88671875" hidden="1" customWidth="1"/>
    <col min="6" max="6" width="14.21875" hidden="1" customWidth="1"/>
    <col min="7" max="7" width="11.44140625" hidden="1" customWidth="1"/>
    <col min="8" max="8" width="11.88671875" hidden="1" customWidth="1"/>
    <col min="9" max="9" width="14.21875" hidden="1" customWidth="1"/>
    <col min="10" max="10" width="11.44140625" hidden="1" customWidth="1"/>
    <col min="11" max="11" width="11.88671875" hidden="1" customWidth="1"/>
    <col min="12" max="12" width="14.21875" hidden="1" customWidth="1"/>
    <col min="13" max="13" width="11.44140625" bestFit="1" customWidth="1"/>
    <col min="14" max="14" width="11.88671875" bestFit="1" customWidth="1"/>
    <col min="15" max="15" width="14.21875" bestFit="1" customWidth="1"/>
    <col min="16" max="16" width="11.44140625" bestFit="1" customWidth="1"/>
    <col min="17" max="17" width="11.88671875" bestFit="1" customWidth="1"/>
    <col min="18" max="18" width="14.21875" bestFit="1" customWidth="1"/>
    <col min="19" max="19" width="11.44140625" bestFit="1" customWidth="1"/>
    <col min="20" max="20" width="11.88671875" bestFit="1" customWidth="1"/>
    <col min="21" max="21" width="14.21875" bestFit="1" customWidth="1"/>
  </cols>
  <sheetData>
    <row r="1" spans="1:21">
      <c r="A1" s="447" t="s">
        <v>748</v>
      </c>
      <c r="B1" s="448"/>
      <c r="C1" s="448"/>
      <c r="D1" s="448"/>
      <c r="E1" s="448"/>
      <c r="F1" s="448"/>
      <c r="G1" s="448"/>
      <c r="H1" s="448"/>
      <c r="I1" s="448"/>
      <c r="J1" s="448"/>
      <c r="K1" s="448"/>
      <c r="L1" s="449" t="s">
        <v>742</v>
      </c>
      <c r="M1" s="448"/>
      <c r="N1" s="448"/>
      <c r="O1" s="448"/>
      <c r="P1" s="448"/>
      <c r="Q1" s="448"/>
      <c r="R1" s="448"/>
      <c r="S1" s="448"/>
      <c r="T1" s="448"/>
      <c r="U1" s="456" t="s">
        <v>1043</v>
      </c>
    </row>
    <row r="2" spans="1:21">
      <c r="A2" s="551" t="s">
        <v>1045</v>
      </c>
      <c r="B2" s="547"/>
      <c r="C2" s="547"/>
      <c r="D2" s="547"/>
      <c r="E2" s="547"/>
      <c r="F2" s="547"/>
      <c r="G2" s="547"/>
      <c r="H2" s="547"/>
      <c r="I2" s="547"/>
      <c r="J2" s="547"/>
      <c r="K2" s="547"/>
      <c r="L2" s="547"/>
      <c r="M2" s="547"/>
      <c r="N2" s="547"/>
      <c r="O2" s="547"/>
      <c r="P2" s="547"/>
      <c r="Q2" s="547"/>
      <c r="R2" s="547"/>
      <c r="S2" s="547"/>
      <c r="T2" s="547"/>
      <c r="U2" s="548"/>
    </row>
    <row r="3" spans="1:21">
      <c r="A3" s="454"/>
      <c r="B3" s="443"/>
      <c r="C3" s="443"/>
      <c r="D3" s="547" t="s">
        <v>749</v>
      </c>
      <c r="E3" s="547"/>
      <c r="F3" s="547"/>
      <c r="G3" s="547" t="s">
        <v>750</v>
      </c>
      <c r="H3" s="547"/>
      <c r="I3" s="547"/>
      <c r="J3" s="547" t="s">
        <v>751</v>
      </c>
      <c r="K3" s="547"/>
      <c r="L3" s="547"/>
      <c r="M3" s="547" t="s">
        <v>752</v>
      </c>
      <c r="N3" s="547"/>
      <c r="O3" s="547"/>
      <c r="P3" s="547" t="s">
        <v>753</v>
      </c>
      <c r="Q3" s="547"/>
      <c r="R3" s="547"/>
      <c r="S3" s="547" t="s">
        <v>754</v>
      </c>
      <c r="T3" s="547"/>
      <c r="U3" s="548"/>
    </row>
    <row r="4" spans="1:21" ht="63.75">
      <c r="A4" s="455" t="s">
        <v>247</v>
      </c>
      <c r="B4" s="446" t="s">
        <v>743</v>
      </c>
      <c r="C4" s="445" t="s">
        <v>744</v>
      </c>
      <c r="D4" s="446" t="s">
        <v>745</v>
      </c>
      <c r="E4" s="446" t="s">
        <v>747</v>
      </c>
      <c r="F4" s="446" t="s">
        <v>746</v>
      </c>
      <c r="G4" s="446" t="s">
        <v>745</v>
      </c>
      <c r="H4" s="446" t="s">
        <v>747</v>
      </c>
      <c r="I4" s="446" t="s">
        <v>746</v>
      </c>
      <c r="J4" s="446" t="s">
        <v>745</v>
      </c>
      <c r="K4" s="446" t="s">
        <v>747</v>
      </c>
      <c r="L4" s="446" t="s">
        <v>746</v>
      </c>
      <c r="M4" s="446" t="s">
        <v>745</v>
      </c>
      <c r="N4" s="446" t="s">
        <v>747</v>
      </c>
      <c r="O4" s="446" t="s">
        <v>746</v>
      </c>
      <c r="P4" s="446" t="s">
        <v>745</v>
      </c>
      <c r="Q4" s="446" t="s">
        <v>747</v>
      </c>
      <c r="R4" s="446" t="s">
        <v>746</v>
      </c>
      <c r="S4" s="446" t="s">
        <v>745</v>
      </c>
      <c r="T4" s="446" t="s">
        <v>747</v>
      </c>
      <c r="U4" s="457" t="s">
        <v>746</v>
      </c>
    </row>
    <row r="5" spans="1:21">
      <c r="A5" s="450">
        <v>1</v>
      </c>
      <c r="B5" s="55" t="s">
        <v>248</v>
      </c>
      <c r="C5" s="55" t="s">
        <v>249</v>
      </c>
      <c r="D5" s="55">
        <f>F5-E5</f>
        <v>0</v>
      </c>
      <c r="E5" s="55">
        <v>0</v>
      </c>
      <c r="F5" s="55">
        <v>0</v>
      </c>
      <c r="G5" s="55">
        <f>I5-H5</f>
        <v>0</v>
      </c>
      <c r="H5" s="55">
        <v>0</v>
      </c>
      <c r="I5" s="55">
        <v>0</v>
      </c>
      <c r="J5" s="55">
        <f>L5-K5</f>
        <v>0</v>
      </c>
      <c r="K5" s="55">
        <v>0</v>
      </c>
      <c r="L5" s="55">
        <v>0</v>
      </c>
      <c r="M5" s="55">
        <f>O5-N5</f>
        <v>0</v>
      </c>
      <c r="N5" s="55">
        <v>0</v>
      </c>
      <c r="O5" s="55">
        <v>0</v>
      </c>
      <c r="P5" s="55">
        <f>R5-Q5</f>
        <v>0</v>
      </c>
      <c r="Q5" s="55">
        <v>0</v>
      </c>
      <c r="R5" s="55">
        <v>0</v>
      </c>
      <c r="S5" s="55">
        <f>U5-T5</f>
        <v>0</v>
      </c>
      <c r="T5" s="55">
        <v>0</v>
      </c>
      <c r="U5" s="451">
        <v>0</v>
      </c>
    </row>
    <row r="6" spans="1:21">
      <c r="A6" s="450">
        <v>2</v>
      </c>
      <c r="B6" s="55" t="s">
        <v>250</v>
      </c>
      <c r="C6" s="55" t="s">
        <v>251</v>
      </c>
      <c r="D6" s="55">
        <f t="shared" ref="D6:D69" si="0">F6-E6</f>
        <v>0</v>
      </c>
      <c r="E6" s="55">
        <v>0</v>
      </c>
      <c r="F6" s="55">
        <v>0</v>
      </c>
      <c r="G6" s="55">
        <f t="shared" ref="G6:G69" si="1">I6-H6</f>
        <v>0</v>
      </c>
      <c r="H6" s="55">
        <v>0</v>
      </c>
      <c r="I6" s="55">
        <v>0</v>
      </c>
      <c r="J6" s="55">
        <f t="shared" ref="J6:J69" si="2">L6-K6</f>
        <v>0</v>
      </c>
      <c r="K6" s="55">
        <v>0</v>
      </c>
      <c r="L6" s="55">
        <v>0</v>
      </c>
      <c r="M6" s="55">
        <f t="shared" ref="M6:M69" si="3">O6-N6</f>
        <v>0</v>
      </c>
      <c r="N6" s="55">
        <v>0</v>
      </c>
      <c r="O6" s="55">
        <v>0</v>
      </c>
      <c r="P6" s="55">
        <f t="shared" ref="P6:P69" si="4">R6-Q6</f>
        <v>0</v>
      </c>
      <c r="Q6" s="55">
        <v>0</v>
      </c>
      <c r="R6" s="55">
        <v>0</v>
      </c>
      <c r="S6" s="55">
        <f t="shared" ref="S6:S69" si="5">U6-T6</f>
        <v>0</v>
      </c>
      <c r="T6" s="55">
        <v>0</v>
      </c>
      <c r="U6" s="451">
        <v>0</v>
      </c>
    </row>
    <row r="7" spans="1:21">
      <c r="A7" s="450">
        <v>3</v>
      </c>
      <c r="B7" s="55" t="s">
        <v>592</v>
      </c>
      <c r="C7" s="55" t="s">
        <v>593</v>
      </c>
      <c r="D7" s="55">
        <f t="shared" si="0"/>
        <v>1156539</v>
      </c>
      <c r="E7" s="55">
        <v>226761</v>
      </c>
      <c r="F7" s="55">
        <v>1383300</v>
      </c>
      <c r="G7" s="55">
        <f t="shared" si="1"/>
        <v>1196700</v>
      </c>
      <c r="H7" s="55">
        <v>137200</v>
      </c>
      <c r="I7" s="55">
        <v>1333900</v>
      </c>
      <c r="J7" s="55">
        <f t="shared" si="2"/>
        <v>1293800</v>
      </c>
      <c r="K7" s="55">
        <v>168000</v>
      </c>
      <c r="L7" s="55">
        <v>1461800</v>
      </c>
      <c r="M7" s="55">
        <f t="shared" si="3"/>
        <v>1830900</v>
      </c>
      <c r="N7" s="55">
        <v>226300</v>
      </c>
      <c r="O7" s="55">
        <v>2057200</v>
      </c>
      <c r="P7" s="55">
        <f t="shared" si="4"/>
        <v>7994053</v>
      </c>
      <c r="Q7" s="55">
        <v>1636587</v>
      </c>
      <c r="R7" s="55">
        <v>9630640</v>
      </c>
      <c r="S7" s="55">
        <f t="shared" si="5"/>
        <v>1518888</v>
      </c>
      <c r="T7" s="55">
        <v>403412</v>
      </c>
      <c r="U7" s="451">
        <v>1922300</v>
      </c>
    </row>
    <row r="8" spans="1:21">
      <c r="A8" s="450">
        <v>4</v>
      </c>
      <c r="B8" s="55" t="s">
        <v>299</v>
      </c>
      <c r="C8" s="55" t="s">
        <v>300</v>
      </c>
      <c r="D8" s="55">
        <f>F8-E8</f>
        <v>183450</v>
      </c>
      <c r="E8" s="55">
        <v>53195</v>
      </c>
      <c r="F8" s="55">
        <v>236645</v>
      </c>
      <c r="G8" s="55">
        <f t="shared" si="1"/>
        <v>324835</v>
      </c>
      <c r="H8" s="55">
        <v>90980</v>
      </c>
      <c r="I8" s="55">
        <v>415815</v>
      </c>
      <c r="J8" s="55">
        <f t="shared" si="2"/>
        <v>367685</v>
      </c>
      <c r="K8" s="55">
        <v>101990</v>
      </c>
      <c r="L8" s="55">
        <v>469675</v>
      </c>
      <c r="M8" s="55">
        <f t="shared" si="3"/>
        <v>329465</v>
      </c>
      <c r="N8" s="55">
        <v>101895</v>
      </c>
      <c r="O8" s="55">
        <v>431360</v>
      </c>
      <c r="P8" s="55">
        <f t="shared" si="4"/>
        <v>275375</v>
      </c>
      <c r="Q8" s="55">
        <v>74670</v>
      </c>
      <c r="R8" s="55">
        <v>350045</v>
      </c>
      <c r="S8" s="55">
        <f t="shared" si="5"/>
        <v>238040</v>
      </c>
      <c r="T8" s="55">
        <v>62160</v>
      </c>
      <c r="U8" s="451">
        <v>300200</v>
      </c>
    </row>
    <row r="9" spans="1:21">
      <c r="A9" s="450">
        <v>5</v>
      </c>
      <c r="B9" s="55" t="s">
        <v>594</v>
      </c>
      <c r="C9" s="55" t="s">
        <v>595</v>
      </c>
      <c r="D9" s="55">
        <f t="shared" si="0"/>
        <v>0</v>
      </c>
      <c r="E9" s="55">
        <v>0</v>
      </c>
      <c r="F9" s="55">
        <v>0</v>
      </c>
      <c r="G9" s="55">
        <f t="shared" si="1"/>
        <v>0</v>
      </c>
      <c r="H9" s="55">
        <v>0</v>
      </c>
      <c r="I9" s="55">
        <v>0</v>
      </c>
      <c r="J9" s="55">
        <f t="shared" si="2"/>
        <v>0</v>
      </c>
      <c r="K9" s="55">
        <v>0</v>
      </c>
      <c r="L9" s="55">
        <v>0</v>
      </c>
      <c r="M9" s="55">
        <f t="shared" si="3"/>
        <v>0</v>
      </c>
      <c r="N9" s="55">
        <v>0</v>
      </c>
      <c r="O9" s="55">
        <v>0</v>
      </c>
      <c r="P9" s="55">
        <f t="shared" si="4"/>
        <v>0</v>
      </c>
      <c r="Q9" s="55">
        <v>0</v>
      </c>
      <c r="R9" s="55">
        <v>0</v>
      </c>
      <c r="S9" s="55">
        <f t="shared" si="5"/>
        <v>0</v>
      </c>
      <c r="T9" s="55">
        <v>0</v>
      </c>
      <c r="U9" s="451">
        <v>0</v>
      </c>
    </row>
    <row r="10" spans="1:21" s="1" customFormat="1">
      <c r="A10" s="36">
        <v>6</v>
      </c>
      <c r="B10" s="9" t="s">
        <v>301</v>
      </c>
      <c r="C10" s="9" t="s">
        <v>302</v>
      </c>
      <c r="D10" s="9">
        <f t="shared" si="0"/>
        <v>294210</v>
      </c>
      <c r="E10" s="9">
        <v>131550</v>
      </c>
      <c r="F10" s="9">
        <v>425760</v>
      </c>
      <c r="G10" s="9">
        <f t="shared" si="1"/>
        <v>291510</v>
      </c>
      <c r="H10" s="9">
        <v>133500</v>
      </c>
      <c r="I10" s="9">
        <v>425010</v>
      </c>
      <c r="J10" s="9">
        <f t="shared" si="2"/>
        <v>328950</v>
      </c>
      <c r="K10" s="9">
        <v>144600</v>
      </c>
      <c r="L10" s="9">
        <v>473550</v>
      </c>
      <c r="M10" s="9">
        <f t="shared" si="3"/>
        <v>310200</v>
      </c>
      <c r="N10" s="9">
        <v>142650</v>
      </c>
      <c r="O10" s="9">
        <v>452850</v>
      </c>
      <c r="P10" s="9">
        <f t="shared" si="4"/>
        <v>327300</v>
      </c>
      <c r="Q10" s="9">
        <v>142050</v>
      </c>
      <c r="R10" s="9">
        <v>469350</v>
      </c>
      <c r="S10" s="9">
        <f t="shared" si="5"/>
        <v>297660</v>
      </c>
      <c r="T10" s="9">
        <v>130020</v>
      </c>
      <c r="U10" s="38">
        <v>427680</v>
      </c>
    </row>
    <row r="11" spans="1:21">
      <c r="A11" s="450">
        <v>7</v>
      </c>
      <c r="B11" s="55" t="s">
        <v>596</v>
      </c>
      <c r="C11" s="55" t="s">
        <v>597</v>
      </c>
      <c r="D11" s="55">
        <f t="shared" si="0"/>
        <v>0</v>
      </c>
      <c r="E11" s="55">
        <v>0</v>
      </c>
      <c r="F11" s="55">
        <v>0</v>
      </c>
      <c r="G11" s="55">
        <f t="shared" si="1"/>
        <v>0</v>
      </c>
      <c r="H11" s="55">
        <v>0</v>
      </c>
      <c r="I11" s="55">
        <v>0</v>
      </c>
      <c r="J11" s="55">
        <f t="shared" si="2"/>
        <v>0</v>
      </c>
      <c r="K11" s="55">
        <v>0</v>
      </c>
      <c r="L11" s="55">
        <v>0</v>
      </c>
      <c r="M11" s="55">
        <f t="shared" si="3"/>
        <v>0</v>
      </c>
      <c r="N11" s="55">
        <v>0</v>
      </c>
      <c r="O11" s="55">
        <v>0</v>
      </c>
      <c r="P11" s="55">
        <f t="shared" si="4"/>
        <v>0</v>
      </c>
      <c r="Q11" s="55">
        <v>0</v>
      </c>
      <c r="R11" s="55">
        <v>0</v>
      </c>
      <c r="S11" s="55">
        <f t="shared" si="5"/>
        <v>0</v>
      </c>
      <c r="T11" s="55">
        <v>0</v>
      </c>
      <c r="U11" s="451">
        <v>0</v>
      </c>
    </row>
    <row r="12" spans="1:21">
      <c r="A12" s="450">
        <v>8</v>
      </c>
      <c r="B12" s="55" t="s">
        <v>303</v>
      </c>
      <c r="C12" s="55" t="s">
        <v>304</v>
      </c>
      <c r="D12" s="55">
        <f t="shared" si="0"/>
        <v>0</v>
      </c>
      <c r="E12" s="55">
        <v>0</v>
      </c>
      <c r="F12" s="55">
        <v>0</v>
      </c>
      <c r="G12" s="55">
        <f t="shared" si="1"/>
        <v>0</v>
      </c>
      <c r="H12" s="55">
        <v>0</v>
      </c>
      <c r="I12" s="55">
        <v>0</v>
      </c>
      <c r="J12" s="55">
        <f t="shared" si="2"/>
        <v>0</v>
      </c>
      <c r="K12" s="55">
        <v>0</v>
      </c>
      <c r="L12" s="55">
        <v>0</v>
      </c>
      <c r="M12" s="55">
        <f t="shared" si="3"/>
        <v>0</v>
      </c>
      <c r="N12" s="55">
        <v>0</v>
      </c>
      <c r="O12" s="55">
        <v>0</v>
      </c>
      <c r="P12" s="55">
        <f t="shared" si="4"/>
        <v>0</v>
      </c>
      <c r="Q12" s="55">
        <v>0</v>
      </c>
      <c r="R12" s="55">
        <v>0</v>
      </c>
      <c r="S12" s="55">
        <f t="shared" si="5"/>
        <v>0</v>
      </c>
      <c r="T12" s="55">
        <v>0</v>
      </c>
      <c r="U12" s="451">
        <v>0</v>
      </c>
    </row>
    <row r="13" spans="1:21">
      <c r="A13" s="450">
        <v>9</v>
      </c>
      <c r="B13" s="55" t="s">
        <v>598</v>
      </c>
      <c r="C13" s="55" t="s">
        <v>599</v>
      </c>
      <c r="D13" s="55">
        <f t="shared" si="0"/>
        <v>0</v>
      </c>
      <c r="E13" s="55">
        <v>0</v>
      </c>
      <c r="F13" s="55">
        <v>0</v>
      </c>
      <c r="G13" s="55">
        <f t="shared" si="1"/>
        <v>0</v>
      </c>
      <c r="H13" s="55">
        <v>0</v>
      </c>
      <c r="I13" s="55">
        <v>0</v>
      </c>
      <c r="J13" s="55">
        <f t="shared" si="2"/>
        <v>0</v>
      </c>
      <c r="K13" s="55">
        <v>0</v>
      </c>
      <c r="L13" s="55">
        <v>0</v>
      </c>
      <c r="M13" s="55">
        <f t="shared" si="3"/>
        <v>0</v>
      </c>
      <c r="N13" s="55">
        <v>0</v>
      </c>
      <c r="O13" s="55">
        <v>0</v>
      </c>
      <c r="P13" s="55">
        <f t="shared" si="4"/>
        <v>0</v>
      </c>
      <c r="Q13" s="55">
        <v>0</v>
      </c>
      <c r="R13" s="55">
        <v>0</v>
      </c>
      <c r="S13" s="55">
        <f t="shared" si="5"/>
        <v>0</v>
      </c>
      <c r="T13" s="55">
        <v>0</v>
      </c>
      <c r="U13" s="451">
        <v>0</v>
      </c>
    </row>
    <row r="14" spans="1:21">
      <c r="A14" s="450">
        <v>10</v>
      </c>
      <c r="B14" s="55" t="s">
        <v>253</v>
      </c>
      <c r="C14" s="55" t="s">
        <v>254</v>
      </c>
      <c r="D14" s="55">
        <f t="shared" si="0"/>
        <v>0</v>
      </c>
      <c r="E14" s="55">
        <v>0</v>
      </c>
      <c r="F14" s="55">
        <v>0</v>
      </c>
      <c r="G14" s="55">
        <f t="shared" si="1"/>
        <v>0</v>
      </c>
      <c r="H14" s="55">
        <v>0</v>
      </c>
      <c r="I14" s="55">
        <v>0</v>
      </c>
      <c r="J14" s="55">
        <f t="shared" si="2"/>
        <v>0</v>
      </c>
      <c r="K14" s="55">
        <v>0</v>
      </c>
      <c r="L14" s="55">
        <v>0</v>
      </c>
      <c r="M14" s="55">
        <f t="shared" si="3"/>
        <v>0</v>
      </c>
      <c r="N14" s="55">
        <v>0</v>
      </c>
      <c r="O14" s="55">
        <v>0</v>
      </c>
      <c r="P14" s="55">
        <f t="shared" si="4"/>
        <v>0</v>
      </c>
      <c r="Q14" s="55">
        <v>0</v>
      </c>
      <c r="R14" s="55">
        <v>0</v>
      </c>
      <c r="S14" s="55">
        <f t="shared" si="5"/>
        <v>0</v>
      </c>
      <c r="T14" s="55">
        <v>0</v>
      </c>
      <c r="U14" s="451">
        <v>0</v>
      </c>
    </row>
    <row r="15" spans="1:21">
      <c r="A15" s="450">
        <v>11</v>
      </c>
      <c r="B15" s="55" t="s">
        <v>305</v>
      </c>
      <c r="C15" s="55" t="s">
        <v>306</v>
      </c>
      <c r="D15" s="55">
        <f t="shared" si="0"/>
        <v>654360</v>
      </c>
      <c r="E15" s="55">
        <v>351600</v>
      </c>
      <c r="F15" s="55">
        <v>1005960</v>
      </c>
      <c r="G15" s="55">
        <f t="shared" si="1"/>
        <v>932040</v>
      </c>
      <c r="H15" s="55">
        <v>456720</v>
      </c>
      <c r="I15" s="55">
        <v>1388760</v>
      </c>
      <c r="J15" s="55">
        <f t="shared" si="2"/>
        <v>902040</v>
      </c>
      <c r="K15" s="55">
        <v>445320</v>
      </c>
      <c r="L15" s="55">
        <v>1347360</v>
      </c>
      <c r="M15" s="55">
        <f t="shared" si="3"/>
        <v>935520</v>
      </c>
      <c r="N15" s="55">
        <v>565020</v>
      </c>
      <c r="O15" s="55">
        <v>1500540</v>
      </c>
      <c r="P15" s="55">
        <f t="shared" si="4"/>
        <v>1004220</v>
      </c>
      <c r="Q15" s="55">
        <v>515580</v>
      </c>
      <c r="R15" s="55">
        <v>1519800</v>
      </c>
      <c r="S15" s="55">
        <f t="shared" si="5"/>
        <v>765600</v>
      </c>
      <c r="T15" s="55">
        <v>419520</v>
      </c>
      <c r="U15" s="451">
        <v>1185120</v>
      </c>
    </row>
    <row r="16" spans="1:21" s="1" customFormat="1">
      <c r="A16" s="36">
        <v>12</v>
      </c>
      <c r="B16" s="9" t="s">
        <v>256</v>
      </c>
      <c r="C16" s="9" t="s">
        <v>257</v>
      </c>
      <c r="D16" s="9">
        <f t="shared" si="0"/>
        <v>158465</v>
      </c>
      <c r="E16" s="9">
        <v>55115</v>
      </c>
      <c r="F16" s="9">
        <v>213580</v>
      </c>
      <c r="G16" s="9">
        <f t="shared" si="1"/>
        <v>208885</v>
      </c>
      <c r="H16" s="9">
        <v>73100</v>
      </c>
      <c r="I16" s="9">
        <v>281985</v>
      </c>
      <c r="J16" s="9">
        <f t="shared" si="2"/>
        <v>206790</v>
      </c>
      <c r="K16" s="9">
        <v>97195</v>
      </c>
      <c r="L16" s="9">
        <v>303985</v>
      </c>
      <c r="M16" s="9">
        <f t="shared" si="3"/>
        <v>180350</v>
      </c>
      <c r="N16" s="9">
        <v>104805</v>
      </c>
      <c r="O16" s="9">
        <v>285155</v>
      </c>
      <c r="P16" s="9">
        <f t="shared" si="4"/>
        <v>162435</v>
      </c>
      <c r="Q16" s="9">
        <v>92415</v>
      </c>
      <c r="R16" s="9">
        <v>254850</v>
      </c>
      <c r="S16" s="9">
        <f t="shared" si="5"/>
        <v>148255</v>
      </c>
      <c r="T16" s="9">
        <v>84075</v>
      </c>
      <c r="U16" s="38">
        <v>232330</v>
      </c>
    </row>
    <row r="17" spans="1:21">
      <c r="A17" s="450">
        <v>13</v>
      </c>
      <c r="B17" s="55" t="s">
        <v>600</v>
      </c>
      <c r="C17" s="55" t="s">
        <v>601</v>
      </c>
      <c r="D17" s="55">
        <f t="shared" si="0"/>
        <v>9906200</v>
      </c>
      <c r="E17" s="55">
        <v>0</v>
      </c>
      <c r="F17" s="55">
        <v>9906200</v>
      </c>
      <c r="G17" s="55">
        <f t="shared" si="1"/>
        <v>10011600</v>
      </c>
      <c r="H17" s="55">
        <v>0</v>
      </c>
      <c r="I17" s="55">
        <v>10011600</v>
      </c>
      <c r="J17" s="55">
        <f t="shared" si="2"/>
        <v>10297800</v>
      </c>
      <c r="K17" s="55">
        <v>0</v>
      </c>
      <c r="L17" s="55">
        <v>10297800</v>
      </c>
      <c r="M17" s="55">
        <f t="shared" si="3"/>
        <v>10505800</v>
      </c>
      <c r="N17" s="55">
        <v>0</v>
      </c>
      <c r="O17" s="55">
        <v>10505800</v>
      </c>
      <c r="P17" s="55">
        <f t="shared" si="4"/>
        <v>10505200</v>
      </c>
      <c r="Q17" s="55">
        <v>0</v>
      </c>
      <c r="R17" s="55">
        <v>10505200</v>
      </c>
      <c r="S17" s="55">
        <f t="shared" si="5"/>
        <v>10685600</v>
      </c>
      <c r="T17" s="55">
        <v>0</v>
      </c>
      <c r="U17" s="451">
        <v>10685600</v>
      </c>
    </row>
    <row r="18" spans="1:21">
      <c r="A18" s="450">
        <v>14</v>
      </c>
      <c r="B18" s="55" t="s">
        <v>307</v>
      </c>
      <c r="C18" s="55" t="s">
        <v>308</v>
      </c>
      <c r="D18" s="55">
        <f t="shared" si="0"/>
        <v>0</v>
      </c>
      <c r="E18" s="55">
        <v>0</v>
      </c>
      <c r="F18" s="55">
        <v>0</v>
      </c>
      <c r="G18" s="55">
        <f t="shared" si="1"/>
        <v>0</v>
      </c>
      <c r="H18" s="55">
        <v>0</v>
      </c>
      <c r="I18" s="55">
        <v>0</v>
      </c>
      <c r="J18" s="55">
        <f t="shared" si="2"/>
        <v>0</v>
      </c>
      <c r="K18" s="55">
        <v>0</v>
      </c>
      <c r="L18" s="55">
        <v>0</v>
      </c>
      <c r="M18" s="55">
        <f t="shared" si="3"/>
        <v>0</v>
      </c>
      <c r="N18" s="55">
        <v>0</v>
      </c>
      <c r="O18" s="55">
        <v>0</v>
      </c>
      <c r="P18" s="55">
        <f t="shared" si="4"/>
        <v>0</v>
      </c>
      <c r="Q18" s="55">
        <v>0</v>
      </c>
      <c r="R18" s="55">
        <v>0</v>
      </c>
      <c r="S18" s="55">
        <f t="shared" si="5"/>
        <v>0</v>
      </c>
      <c r="T18" s="55">
        <v>0</v>
      </c>
      <c r="U18" s="451">
        <v>0</v>
      </c>
    </row>
    <row r="19" spans="1:21">
      <c r="A19" s="450">
        <v>15</v>
      </c>
      <c r="B19" s="55" t="s">
        <v>602</v>
      </c>
      <c r="C19" s="55" t="s">
        <v>603</v>
      </c>
      <c r="D19" s="55">
        <f t="shared" si="0"/>
        <v>4791732</v>
      </c>
      <c r="E19" s="55">
        <v>2552618</v>
      </c>
      <c r="F19" s="55">
        <v>7344350</v>
      </c>
      <c r="G19" s="55">
        <f t="shared" si="1"/>
        <v>4940450</v>
      </c>
      <c r="H19" s="55">
        <v>1796600</v>
      </c>
      <c r="I19" s="55">
        <v>6737050</v>
      </c>
      <c r="J19" s="55">
        <f t="shared" si="2"/>
        <v>4437059</v>
      </c>
      <c r="K19" s="55">
        <v>2319391</v>
      </c>
      <c r="L19" s="55">
        <v>6756450</v>
      </c>
      <c r="M19" s="55">
        <f t="shared" si="3"/>
        <v>4752400</v>
      </c>
      <c r="N19" s="55">
        <v>1742300</v>
      </c>
      <c r="O19" s="55">
        <v>6494700</v>
      </c>
      <c r="P19" s="55">
        <f t="shared" si="4"/>
        <v>4840031</v>
      </c>
      <c r="Q19" s="55">
        <v>2574971</v>
      </c>
      <c r="R19" s="55">
        <v>7415002</v>
      </c>
      <c r="S19" s="55">
        <f t="shared" si="5"/>
        <v>4144284</v>
      </c>
      <c r="T19" s="55">
        <v>2088016</v>
      </c>
      <c r="U19" s="451">
        <v>6232300</v>
      </c>
    </row>
    <row r="20" spans="1:21">
      <c r="A20" s="450">
        <v>16</v>
      </c>
      <c r="B20" s="55" t="s">
        <v>604</v>
      </c>
      <c r="C20" s="55" t="s">
        <v>601</v>
      </c>
      <c r="D20" s="55">
        <f t="shared" si="0"/>
        <v>6609600</v>
      </c>
      <c r="E20" s="55">
        <v>0</v>
      </c>
      <c r="F20" s="55">
        <v>6609600</v>
      </c>
      <c r="G20" s="55">
        <f t="shared" si="1"/>
        <v>6866400</v>
      </c>
      <c r="H20" s="55">
        <v>0</v>
      </c>
      <c r="I20" s="55">
        <v>6866400</v>
      </c>
      <c r="J20" s="55">
        <f t="shared" si="2"/>
        <v>7754400</v>
      </c>
      <c r="K20" s="55">
        <v>0</v>
      </c>
      <c r="L20" s="55">
        <v>7754400</v>
      </c>
      <c r="M20" s="55">
        <f t="shared" si="3"/>
        <v>7764360</v>
      </c>
      <c r="N20" s="55">
        <v>0</v>
      </c>
      <c r="O20" s="55">
        <v>7764360</v>
      </c>
      <c r="P20" s="55">
        <f t="shared" si="4"/>
        <v>7218840</v>
      </c>
      <c r="Q20" s="55">
        <v>0</v>
      </c>
      <c r="R20" s="55">
        <v>7218840</v>
      </c>
      <c r="S20" s="55">
        <f t="shared" si="5"/>
        <v>7752480</v>
      </c>
      <c r="T20" s="55">
        <v>0</v>
      </c>
      <c r="U20" s="451">
        <v>7752480</v>
      </c>
    </row>
    <row r="21" spans="1:21">
      <c r="A21" s="450">
        <v>17</v>
      </c>
      <c r="B21" s="55" t="s">
        <v>309</v>
      </c>
      <c r="C21" s="55" t="s">
        <v>310</v>
      </c>
      <c r="D21" s="55">
        <f t="shared" si="0"/>
        <v>421839</v>
      </c>
      <c r="E21" s="55">
        <v>219132</v>
      </c>
      <c r="F21" s="55">
        <v>640971</v>
      </c>
      <c r="G21" s="55">
        <f t="shared" si="1"/>
        <v>388080</v>
      </c>
      <c r="H21" s="55">
        <v>200457</v>
      </c>
      <c r="I21" s="55">
        <v>588537</v>
      </c>
      <c r="J21" s="55">
        <f t="shared" si="2"/>
        <v>392733</v>
      </c>
      <c r="K21" s="55">
        <v>196254</v>
      </c>
      <c r="L21" s="55">
        <v>588987</v>
      </c>
      <c r="M21" s="55">
        <f t="shared" si="3"/>
        <v>311688</v>
      </c>
      <c r="N21" s="55">
        <v>163278</v>
      </c>
      <c r="O21" s="55">
        <v>474966</v>
      </c>
      <c r="P21" s="55">
        <f t="shared" si="4"/>
        <v>418599</v>
      </c>
      <c r="Q21" s="55">
        <v>217809</v>
      </c>
      <c r="R21" s="55">
        <v>636408</v>
      </c>
      <c r="S21" s="55">
        <f t="shared" si="5"/>
        <v>392040</v>
      </c>
      <c r="T21" s="55">
        <v>205362</v>
      </c>
      <c r="U21" s="451">
        <v>597402</v>
      </c>
    </row>
    <row r="22" spans="1:21">
      <c r="A22" s="450">
        <v>18</v>
      </c>
      <c r="B22" s="55" t="s">
        <v>605</v>
      </c>
      <c r="C22" s="55" t="s">
        <v>606</v>
      </c>
      <c r="D22" s="55">
        <f t="shared" si="0"/>
        <v>0</v>
      </c>
      <c r="E22" s="55">
        <v>0</v>
      </c>
      <c r="F22" s="55">
        <v>0</v>
      </c>
      <c r="G22" s="55">
        <f t="shared" si="1"/>
        <v>0</v>
      </c>
      <c r="H22" s="55">
        <v>0</v>
      </c>
      <c r="I22" s="55">
        <v>0</v>
      </c>
      <c r="J22" s="55">
        <f t="shared" si="2"/>
        <v>0</v>
      </c>
      <c r="K22" s="55">
        <v>0</v>
      </c>
      <c r="L22" s="55">
        <v>0</v>
      </c>
      <c r="M22" s="55">
        <f t="shared" si="3"/>
        <v>0</v>
      </c>
      <c r="N22" s="55">
        <v>0</v>
      </c>
      <c r="O22" s="55">
        <v>0</v>
      </c>
      <c r="P22" s="55">
        <f t="shared" si="4"/>
        <v>0</v>
      </c>
      <c r="Q22" s="55">
        <v>0</v>
      </c>
      <c r="R22" s="55">
        <v>0</v>
      </c>
      <c r="S22" s="55">
        <f t="shared" si="5"/>
        <v>0</v>
      </c>
      <c r="T22" s="55">
        <v>0</v>
      </c>
      <c r="U22" s="451">
        <v>0</v>
      </c>
    </row>
    <row r="23" spans="1:21">
      <c r="A23" s="450">
        <v>19</v>
      </c>
      <c r="B23" s="55" t="s">
        <v>607</v>
      </c>
      <c r="C23" s="55" t="s">
        <v>608</v>
      </c>
      <c r="D23" s="55">
        <f t="shared" si="0"/>
        <v>0</v>
      </c>
      <c r="E23" s="55">
        <v>0</v>
      </c>
      <c r="F23" s="55">
        <v>0</v>
      </c>
      <c r="G23" s="55">
        <f t="shared" si="1"/>
        <v>0</v>
      </c>
      <c r="H23" s="55">
        <v>0</v>
      </c>
      <c r="I23" s="55">
        <v>0</v>
      </c>
      <c r="J23" s="55">
        <f t="shared" si="2"/>
        <v>0</v>
      </c>
      <c r="K23" s="55">
        <v>0</v>
      </c>
      <c r="L23" s="55">
        <v>0</v>
      </c>
      <c r="M23" s="55">
        <f t="shared" si="3"/>
        <v>0</v>
      </c>
      <c r="N23" s="55">
        <v>0</v>
      </c>
      <c r="O23" s="55">
        <v>0</v>
      </c>
      <c r="P23" s="55">
        <f t="shared" si="4"/>
        <v>0</v>
      </c>
      <c r="Q23" s="55">
        <v>0</v>
      </c>
      <c r="R23" s="55">
        <v>0</v>
      </c>
      <c r="S23" s="55">
        <f t="shared" si="5"/>
        <v>0</v>
      </c>
      <c r="T23" s="55">
        <v>0</v>
      </c>
      <c r="U23" s="451">
        <v>0</v>
      </c>
    </row>
    <row r="24" spans="1:21">
      <c r="A24" s="450">
        <v>20</v>
      </c>
      <c r="B24" s="55" t="s">
        <v>311</v>
      </c>
      <c r="C24" s="55" t="s">
        <v>312</v>
      </c>
      <c r="D24" s="55">
        <f t="shared" si="0"/>
        <v>0</v>
      </c>
      <c r="E24" s="55">
        <v>0</v>
      </c>
      <c r="F24" s="55">
        <v>0</v>
      </c>
      <c r="G24" s="55">
        <f t="shared" si="1"/>
        <v>0</v>
      </c>
      <c r="H24" s="55">
        <v>0</v>
      </c>
      <c r="I24" s="55">
        <v>0</v>
      </c>
      <c r="J24" s="55">
        <f t="shared" si="2"/>
        <v>0</v>
      </c>
      <c r="K24" s="55">
        <v>0</v>
      </c>
      <c r="L24" s="55">
        <v>0</v>
      </c>
      <c r="M24" s="55">
        <f t="shared" si="3"/>
        <v>0</v>
      </c>
      <c r="N24" s="55">
        <v>0</v>
      </c>
      <c r="O24" s="55">
        <v>0</v>
      </c>
      <c r="P24" s="55">
        <f t="shared" si="4"/>
        <v>0</v>
      </c>
      <c r="Q24" s="55">
        <v>0</v>
      </c>
      <c r="R24" s="55">
        <v>0</v>
      </c>
      <c r="S24" s="55">
        <f t="shared" si="5"/>
        <v>0</v>
      </c>
      <c r="T24" s="55">
        <v>0</v>
      </c>
      <c r="U24" s="451">
        <v>0</v>
      </c>
    </row>
    <row r="25" spans="1:21">
      <c r="A25" s="450">
        <v>21</v>
      </c>
      <c r="B25" s="55" t="s">
        <v>259</v>
      </c>
      <c r="C25" s="55" t="s">
        <v>260</v>
      </c>
      <c r="D25" s="55">
        <f t="shared" si="0"/>
        <v>283869</v>
      </c>
      <c r="E25" s="55">
        <v>148761</v>
      </c>
      <c r="F25" s="55">
        <v>432630</v>
      </c>
      <c r="G25" s="55">
        <f t="shared" si="1"/>
        <v>253755</v>
      </c>
      <c r="H25" s="55">
        <v>125379</v>
      </c>
      <c r="I25" s="55">
        <v>379134</v>
      </c>
      <c r="J25" s="55">
        <f t="shared" si="2"/>
        <v>179100</v>
      </c>
      <c r="K25" s="55">
        <v>92547</v>
      </c>
      <c r="L25" s="55">
        <v>271647</v>
      </c>
      <c r="M25" s="55">
        <f t="shared" si="3"/>
        <v>196479</v>
      </c>
      <c r="N25" s="55">
        <v>105777</v>
      </c>
      <c r="O25" s="55">
        <v>302256</v>
      </c>
      <c r="P25" s="55">
        <f t="shared" si="4"/>
        <v>246447</v>
      </c>
      <c r="Q25" s="55">
        <v>127440</v>
      </c>
      <c r="R25" s="55">
        <v>373887</v>
      </c>
      <c r="S25" s="55">
        <f t="shared" si="5"/>
        <v>238302</v>
      </c>
      <c r="T25" s="55">
        <v>126909</v>
      </c>
      <c r="U25" s="451">
        <v>365211</v>
      </c>
    </row>
    <row r="26" spans="1:21">
      <c r="A26" s="450">
        <v>22</v>
      </c>
      <c r="B26" s="55" t="s">
        <v>609</v>
      </c>
      <c r="C26" s="55" t="s">
        <v>610</v>
      </c>
      <c r="D26" s="55">
        <f t="shared" si="0"/>
        <v>16702000</v>
      </c>
      <c r="E26" s="55">
        <v>0</v>
      </c>
      <c r="F26" s="55">
        <v>16702000</v>
      </c>
      <c r="G26" s="55">
        <f t="shared" si="1"/>
        <v>14157000</v>
      </c>
      <c r="H26" s="55">
        <v>0</v>
      </c>
      <c r="I26" s="55">
        <v>14157000</v>
      </c>
      <c r="J26" s="55">
        <f t="shared" si="2"/>
        <v>18256000</v>
      </c>
      <c r="K26" s="55">
        <v>0</v>
      </c>
      <c r="L26" s="55">
        <v>18256000</v>
      </c>
      <c r="M26" s="55">
        <f t="shared" si="3"/>
        <v>39718000</v>
      </c>
      <c r="N26" s="55">
        <v>0</v>
      </c>
      <c r="O26" s="55">
        <v>39718000</v>
      </c>
      <c r="P26" s="55">
        <f t="shared" si="4"/>
        <v>44921000</v>
      </c>
      <c r="Q26" s="55">
        <v>0</v>
      </c>
      <c r="R26" s="55">
        <v>44921000</v>
      </c>
      <c r="S26" s="55">
        <f t="shared" si="5"/>
        <v>69160000</v>
      </c>
      <c r="T26" s="55">
        <v>0</v>
      </c>
      <c r="U26" s="451">
        <v>69160000</v>
      </c>
    </row>
    <row r="27" spans="1:21">
      <c r="A27" s="450">
        <v>23</v>
      </c>
      <c r="B27" s="55" t="s">
        <v>611</v>
      </c>
      <c r="C27" s="55" t="s">
        <v>612</v>
      </c>
      <c r="D27" s="55">
        <f t="shared" si="0"/>
        <v>0</v>
      </c>
      <c r="E27" s="55">
        <v>0</v>
      </c>
      <c r="F27" s="55">
        <v>0</v>
      </c>
      <c r="G27" s="55">
        <f t="shared" si="1"/>
        <v>0</v>
      </c>
      <c r="H27" s="55">
        <v>0</v>
      </c>
      <c r="I27" s="55">
        <v>0</v>
      </c>
      <c r="J27" s="55">
        <f t="shared" si="2"/>
        <v>0</v>
      </c>
      <c r="K27" s="55">
        <v>0</v>
      </c>
      <c r="L27" s="55">
        <v>0</v>
      </c>
      <c r="M27" s="55">
        <f t="shared" si="3"/>
        <v>0</v>
      </c>
      <c r="N27" s="55">
        <v>0</v>
      </c>
      <c r="O27" s="55">
        <v>0</v>
      </c>
      <c r="P27" s="55">
        <f t="shared" si="4"/>
        <v>0</v>
      </c>
      <c r="Q27" s="55">
        <v>0</v>
      </c>
      <c r="R27" s="55">
        <v>0</v>
      </c>
      <c r="S27" s="55">
        <f t="shared" si="5"/>
        <v>0</v>
      </c>
      <c r="T27" s="55">
        <v>0</v>
      </c>
      <c r="U27" s="451">
        <v>0</v>
      </c>
    </row>
    <row r="28" spans="1:21">
      <c r="A28" s="450">
        <v>24</v>
      </c>
      <c r="B28" s="55" t="s">
        <v>613</v>
      </c>
      <c r="C28" s="55" t="s">
        <v>614</v>
      </c>
      <c r="D28" s="55">
        <f t="shared" si="0"/>
        <v>0</v>
      </c>
      <c r="E28" s="55">
        <v>0</v>
      </c>
      <c r="F28" s="55">
        <v>0</v>
      </c>
      <c r="G28" s="55">
        <f t="shared" si="1"/>
        <v>0</v>
      </c>
      <c r="H28" s="55">
        <v>0</v>
      </c>
      <c r="I28" s="55">
        <v>0</v>
      </c>
      <c r="J28" s="55">
        <f t="shared" si="2"/>
        <v>0</v>
      </c>
      <c r="K28" s="55">
        <v>0</v>
      </c>
      <c r="L28" s="55">
        <v>0</v>
      </c>
      <c r="M28" s="55">
        <f t="shared" si="3"/>
        <v>0</v>
      </c>
      <c r="N28" s="55">
        <v>0</v>
      </c>
      <c r="O28" s="55">
        <v>0</v>
      </c>
      <c r="P28" s="55">
        <f t="shared" si="4"/>
        <v>0</v>
      </c>
      <c r="Q28" s="55">
        <v>0</v>
      </c>
      <c r="R28" s="55">
        <v>0</v>
      </c>
      <c r="S28" s="55">
        <f t="shared" si="5"/>
        <v>0</v>
      </c>
      <c r="T28" s="55">
        <v>0</v>
      </c>
      <c r="U28" s="451">
        <v>0</v>
      </c>
    </row>
    <row r="29" spans="1:21">
      <c r="A29" s="450">
        <v>25</v>
      </c>
      <c r="B29" s="55" t="s">
        <v>313</v>
      </c>
      <c r="C29" s="55" t="s">
        <v>314</v>
      </c>
      <c r="D29" s="55">
        <f t="shared" si="0"/>
        <v>0</v>
      </c>
      <c r="E29" s="55">
        <v>0</v>
      </c>
      <c r="F29" s="55">
        <v>0</v>
      </c>
      <c r="G29" s="55">
        <f t="shared" si="1"/>
        <v>0</v>
      </c>
      <c r="H29" s="55">
        <v>0</v>
      </c>
      <c r="I29" s="55">
        <v>0</v>
      </c>
      <c r="J29" s="55">
        <f t="shared" si="2"/>
        <v>0</v>
      </c>
      <c r="K29" s="55">
        <v>0</v>
      </c>
      <c r="L29" s="55">
        <v>0</v>
      </c>
      <c r="M29" s="55">
        <f t="shared" si="3"/>
        <v>0</v>
      </c>
      <c r="N29" s="55">
        <v>0</v>
      </c>
      <c r="O29" s="55">
        <v>0</v>
      </c>
      <c r="P29" s="55">
        <f t="shared" si="4"/>
        <v>0</v>
      </c>
      <c r="Q29" s="55">
        <v>0</v>
      </c>
      <c r="R29" s="55">
        <v>0</v>
      </c>
      <c r="S29" s="55">
        <f t="shared" si="5"/>
        <v>0</v>
      </c>
      <c r="T29" s="55">
        <v>0</v>
      </c>
      <c r="U29" s="451">
        <v>0</v>
      </c>
    </row>
    <row r="30" spans="1:21">
      <c r="A30" s="450">
        <v>26</v>
      </c>
      <c r="B30" s="55" t="s">
        <v>315</v>
      </c>
      <c r="C30" s="55" t="s">
        <v>732</v>
      </c>
      <c r="D30" s="55">
        <f t="shared" si="0"/>
        <v>389925</v>
      </c>
      <c r="E30" s="55">
        <v>197055</v>
      </c>
      <c r="F30" s="55">
        <v>586980</v>
      </c>
      <c r="G30" s="55">
        <f t="shared" si="1"/>
        <v>410941</v>
      </c>
      <c r="H30" s="55">
        <v>202207</v>
      </c>
      <c r="I30" s="55">
        <v>613148</v>
      </c>
      <c r="J30" s="55">
        <f t="shared" si="2"/>
        <v>649597</v>
      </c>
      <c r="K30" s="55">
        <v>308228</v>
      </c>
      <c r="L30" s="55">
        <v>957825</v>
      </c>
      <c r="M30" s="55">
        <f t="shared" si="3"/>
        <v>285435</v>
      </c>
      <c r="N30" s="55">
        <v>122850</v>
      </c>
      <c r="O30" s="55">
        <v>408285</v>
      </c>
      <c r="P30" s="55">
        <f t="shared" si="4"/>
        <v>375637</v>
      </c>
      <c r="Q30" s="55">
        <v>288968</v>
      </c>
      <c r="R30" s="55">
        <v>664605</v>
      </c>
      <c r="S30" s="55">
        <f t="shared" si="5"/>
        <v>1162245</v>
      </c>
      <c r="T30" s="55">
        <v>581888</v>
      </c>
      <c r="U30" s="451">
        <v>1744133</v>
      </c>
    </row>
    <row r="31" spans="1:21">
      <c r="A31" s="450">
        <v>27</v>
      </c>
      <c r="B31" s="55" t="s">
        <v>317</v>
      </c>
      <c r="C31" s="55" t="s">
        <v>318</v>
      </c>
      <c r="D31" s="55">
        <f t="shared" si="0"/>
        <v>0</v>
      </c>
      <c r="E31" s="55">
        <v>0</v>
      </c>
      <c r="F31" s="55">
        <v>0</v>
      </c>
      <c r="G31" s="55">
        <f t="shared" si="1"/>
        <v>0</v>
      </c>
      <c r="H31" s="55">
        <v>0</v>
      </c>
      <c r="I31" s="55">
        <v>0</v>
      </c>
      <c r="J31" s="55">
        <f t="shared" si="2"/>
        <v>0</v>
      </c>
      <c r="K31" s="55">
        <v>0</v>
      </c>
      <c r="L31" s="55">
        <v>0</v>
      </c>
      <c r="M31" s="55">
        <f t="shared" si="3"/>
        <v>0</v>
      </c>
      <c r="N31" s="55">
        <v>0</v>
      </c>
      <c r="O31" s="55">
        <v>0</v>
      </c>
      <c r="P31" s="55">
        <f t="shared" si="4"/>
        <v>0</v>
      </c>
      <c r="Q31" s="55">
        <v>0</v>
      </c>
      <c r="R31" s="55">
        <v>0</v>
      </c>
      <c r="S31" s="55">
        <f t="shared" si="5"/>
        <v>0</v>
      </c>
      <c r="T31" s="55">
        <v>0</v>
      </c>
      <c r="U31" s="451">
        <v>0</v>
      </c>
    </row>
    <row r="32" spans="1:21">
      <c r="A32" s="450">
        <v>28</v>
      </c>
      <c r="B32" s="55" t="s">
        <v>319</v>
      </c>
      <c r="C32" s="55" t="s">
        <v>320</v>
      </c>
      <c r="D32" s="55">
        <f t="shared" si="0"/>
        <v>0</v>
      </c>
      <c r="E32" s="55">
        <v>0</v>
      </c>
      <c r="F32" s="55">
        <v>0</v>
      </c>
      <c r="G32" s="55">
        <f t="shared" si="1"/>
        <v>0</v>
      </c>
      <c r="H32" s="55">
        <v>0</v>
      </c>
      <c r="I32" s="55">
        <v>0</v>
      </c>
      <c r="J32" s="55">
        <f t="shared" si="2"/>
        <v>0</v>
      </c>
      <c r="K32" s="55">
        <v>0</v>
      </c>
      <c r="L32" s="55">
        <v>0</v>
      </c>
      <c r="M32" s="55">
        <f t="shared" si="3"/>
        <v>0</v>
      </c>
      <c r="N32" s="55">
        <v>0</v>
      </c>
      <c r="O32" s="55">
        <v>0</v>
      </c>
      <c r="P32" s="55">
        <f t="shared" si="4"/>
        <v>0</v>
      </c>
      <c r="Q32" s="55">
        <v>0</v>
      </c>
      <c r="R32" s="55">
        <v>0</v>
      </c>
      <c r="S32" s="55">
        <f t="shared" si="5"/>
        <v>0</v>
      </c>
      <c r="T32" s="55">
        <v>0</v>
      </c>
      <c r="U32" s="451">
        <v>0</v>
      </c>
    </row>
    <row r="33" spans="1:21">
      <c r="A33" s="450">
        <v>29</v>
      </c>
      <c r="B33" s="55" t="s">
        <v>615</v>
      </c>
      <c r="C33" s="55" t="s">
        <v>616</v>
      </c>
      <c r="D33" s="55">
        <f t="shared" si="0"/>
        <v>382900</v>
      </c>
      <c r="E33" s="55">
        <v>47500</v>
      </c>
      <c r="F33" s="55">
        <v>430400</v>
      </c>
      <c r="G33" s="55">
        <f t="shared" si="1"/>
        <v>3652809</v>
      </c>
      <c r="H33" s="55">
        <v>1185500</v>
      </c>
      <c r="I33" s="55">
        <v>4838309</v>
      </c>
      <c r="J33" s="55">
        <f t="shared" si="2"/>
        <v>18651600</v>
      </c>
      <c r="K33" s="55">
        <v>6489700</v>
      </c>
      <c r="L33" s="55">
        <v>25141300</v>
      </c>
      <c r="M33" s="55">
        <f t="shared" si="3"/>
        <v>13518731</v>
      </c>
      <c r="N33" s="55">
        <v>3973800</v>
      </c>
      <c r="O33" s="55">
        <v>17492531</v>
      </c>
      <c r="P33" s="55">
        <f t="shared" si="4"/>
        <v>7236526.1000000015</v>
      </c>
      <c r="Q33" s="55">
        <v>1933500</v>
      </c>
      <c r="R33" s="55">
        <v>9170026.1000000015</v>
      </c>
      <c r="S33" s="55">
        <f t="shared" si="5"/>
        <v>6297528</v>
      </c>
      <c r="T33" s="55">
        <v>10759600</v>
      </c>
      <c r="U33" s="451">
        <v>17057128</v>
      </c>
    </row>
    <row r="34" spans="1:21">
      <c r="A34" s="450">
        <v>30</v>
      </c>
      <c r="B34" s="55" t="s">
        <v>323</v>
      </c>
      <c r="C34" s="55" t="s">
        <v>324</v>
      </c>
      <c r="D34" s="55">
        <f t="shared" si="0"/>
        <v>0</v>
      </c>
      <c r="E34" s="55">
        <v>0</v>
      </c>
      <c r="F34" s="55">
        <v>0</v>
      </c>
      <c r="G34" s="55">
        <f t="shared" si="1"/>
        <v>0</v>
      </c>
      <c r="H34" s="55">
        <v>0</v>
      </c>
      <c r="I34" s="55">
        <v>0</v>
      </c>
      <c r="J34" s="55">
        <f t="shared" si="2"/>
        <v>0</v>
      </c>
      <c r="K34" s="55">
        <v>0</v>
      </c>
      <c r="L34" s="55">
        <v>0</v>
      </c>
      <c r="M34" s="55">
        <f t="shared" si="3"/>
        <v>0</v>
      </c>
      <c r="N34" s="55">
        <v>0</v>
      </c>
      <c r="O34" s="55">
        <v>0</v>
      </c>
      <c r="P34" s="55">
        <f t="shared" si="4"/>
        <v>0</v>
      </c>
      <c r="Q34" s="55">
        <v>0</v>
      </c>
      <c r="R34" s="55">
        <v>0</v>
      </c>
      <c r="S34" s="55">
        <f t="shared" si="5"/>
        <v>0</v>
      </c>
      <c r="T34" s="55">
        <v>0</v>
      </c>
      <c r="U34" s="451">
        <v>0</v>
      </c>
    </row>
    <row r="35" spans="1:21">
      <c r="A35" s="450">
        <v>31</v>
      </c>
      <c r="B35" s="55" t="s">
        <v>325</v>
      </c>
      <c r="C35" s="55" t="s">
        <v>326</v>
      </c>
      <c r="D35" s="55">
        <f t="shared" si="0"/>
        <v>210600</v>
      </c>
      <c r="E35" s="55">
        <v>12720</v>
      </c>
      <c r="F35" s="55">
        <v>223320</v>
      </c>
      <c r="G35" s="55">
        <f t="shared" si="1"/>
        <v>142965</v>
      </c>
      <c r="H35" s="55">
        <v>26805</v>
      </c>
      <c r="I35" s="55">
        <v>169770</v>
      </c>
      <c r="J35" s="55">
        <f t="shared" si="2"/>
        <v>163410</v>
      </c>
      <c r="K35" s="55">
        <v>30450</v>
      </c>
      <c r="L35" s="55">
        <v>193860</v>
      </c>
      <c r="M35" s="55">
        <f t="shared" si="3"/>
        <v>148440</v>
      </c>
      <c r="N35" s="55">
        <v>28515</v>
      </c>
      <c r="O35" s="55">
        <v>176955</v>
      </c>
      <c r="P35" s="55">
        <f t="shared" si="4"/>
        <v>135195</v>
      </c>
      <c r="Q35" s="55">
        <v>27765</v>
      </c>
      <c r="R35" s="55">
        <v>162960</v>
      </c>
      <c r="S35" s="55">
        <f t="shared" si="5"/>
        <v>137670</v>
      </c>
      <c r="T35" s="55">
        <v>26655</v>
      </c>
      <c r="U35" s="451">
        <v>164325</v>
      </c>
    </row>
    <row r="36" spans="1:21">
      <c r="A36" s="450">
        <v>32</v>
      </c>
      <c r="B36" s="55" t="s">
        <v>327</v>
      </c>
      <c r="C36" s="55" t="s">
        <v>328</v>
      </c>
      <c r="D36" s="55">
        <f t="shared" si="0"/>
        <v>2188099.7999999998</v>
      </c>
      <c r="E36" s="55">
        <v>1165204</v>
      </c>
      <c r="F36" s="55">
        <v>3353303.8</v>
      </c>
      <c r="G36" s="55">
        <f t="shared" si="1"/>
        <v>3103999</v>
      </c>
      <c r="H36" s="55">
        <v>1155000</v>
      </c>
      <c r="I36" s="55">
        <v>4258999</v>
      </c>
      <c r="J36" s="55">
        <f t="shared" si="2"/>
        <v>2574001</v>
      </c>
      <c r="K36" s="55">
        <v>947000</v>
      </c>
      <c r="L36" s="55">
        <v>3521001</v>
      </c>
      <c r="M36" s="55">
        <f t="shared" si="3"/>
        <v>2691383.7199999997</v>
      </c>
      <c r="N36" s="55">
        <v>1838710</v>
      </c>
      <c r="O36" s="55">
        <v>4530093.72</v>
      </c>
      <c r="P36" s="55">
        <f t="shared" si="4"/>
        <v>-1915318.9000000004</v>
      </c>
      <c r="Q36" s="55">
        <v>3911090</v>
      </c>
      <c r="R36" s="55">
        <v>1995771.0999999996</v>
      </c>
      <c r="S36" s="55">
        <f t="shared" si="5"/>
        <v>-960187</v>
      </c>
      <c r="T36" s="55">
        <v>1757001</v>
      </c>
      <c r="U36" s="451">
        <v>796814</v>
      </c>
    </row>
    <row r="37" spans="1:21">
      <c r="A37" s="450">
        <v>33</v>
      </c>
      <c r="B37" s="55" t="s">
        <v>617</v>
      </c>
      <c r="C37" s="55" t="s">
        <v>733</v>
      </c>
      <c r="D37" s="55">
        <f t="shared" si="0"/>
        <v>29373744</v>
      </c>
      <c r="E37" s="55">
        <v>0</v>
      </c>
      <c r="F37" s="55">
        <v>29373744</v>
      </c>
      <c r="G37" s="55">
        <f t="shared" si="1"/>
        <v>70954355</v>
      </c>
      <c r="H37" s="55">
        <v>0</v>
      </c>
      <c r="I37" s="55">
        <v>70954355</v>
      </c>
      <c r="J37" s="55">
        <f t="shared" si="2"/>
        <v>91748080</v>
      </c>
      <c r="K37" s="55">
        <v>0</v>
      </c>
      <c r="L37" s="55">
        <v>91748080</v>
      </c>
      <c r="M37" s="55">
        <f t="shared" si="3"/>
        <v>110365941</v>
      </c>
      <c r="N37" s="55">
        <v>0</v>
      </c>
      <c r="O37" s="55">
        <v>110365941</v>
      </c>
      <c r="P37" s="55">
        <f t="shared" si="4"/>
        <v>176714365</v>
      </c>
      <c r="Q37" s="55">
        <v>0</v>
      </c>
      <c r="R37" s="55">
        <v>176714365</v>
      </c>
      <c r="S37" s="55">
        <f t="shared" si="5"/>
        <v>224371331.99000001</v>
      </c>
      <c r="T37" s="55">
        <v>0</v>
      </c>
      <c r="U37" s="451">
        <v>224371331.99000001</v>
      </c>
    </row>
    <row r="38" spans="1:21">
      <c r="A38" s="450">
        <v>34</v>
      </c>
      <c r="B38" s="55" t="s">
        <v>329</v>
      </c>
      <c r="C38" s="55" t="s">
        <v>330</v>
      </c>
      <c r="D38" s="55">
        <f t="shared" si="0"/>
        <v>476618</v>
      </c>
      <c r="E38" s="55">
        <v>288225</v>
      </c>
      <c r="F38" s="55">
        <v>764843</v>
      </c>
      <c r="G38" s="55">
        <f t="shared" si="1"/>
        <v>612517</v>
      </c>
      <c r="H38" s="55">
        <v>344655</v>
      </c>
      <c r="I38" s="55">
        <v>957172</v>
      </c>
      <c r="J38" s="55">
        <f t="shared" si="2"/>
        <v>597983</v>
      </c>
      <c r="K38" s="55">
        <v>321210</v>
      </c>
      <c r="L38" s="55">
        <v>919193</v>
      </c>
      <c r="M38" s="55">
        <f t="shared" si="3"/>
        <v>639001</v>
      </c>
      <c r="N38" s="55">
        <v>375277</v>
      </c>
      <c r="O38" s="55">
        <v>1014278</v>
      </c>
      <c r="P38" s="55">
        <f t="shared" si="4"/>
        <v>510817</v>
      </c>
      <c r="Q38" s="55">
        <v>293985</v>
      </c>
      <c r="R38" s="55">
        <v>804802</v>
      </c>
      <c r="S38" s="55">
        <f t="shared" si="5"/>
        <v>541822</v>
      </c>
      <c r="T38" s="55">
        <v>314325</v>
      </c>
      <c r="U38" s="451">
        <v>856147</v>
      </c>
    </row>
    <row r="39" spans="1:21">
      <c r="A39" s="450">
        <v>35</v>
      </c>
      <c r="B39" s="55" t="s">
        <v>331</v>
      </c>
      <c r="C39" s="55" t="s">
        <v>255</v>
      </c>
      <c r="D39" s="55">
        <f t="shared" si="0"/>
        <v>13620</v>
      </c>
      <c r="E39" s="55">
        <v>8220</v>
      </c>
      <c r="F39" s="55">
        <v>21840</v>
      </c>
      <c r="G39" s="55">
        <f t="shared" si="1"/>
        <v>12540</v>
      </c>
      <c r="H39" s="55">
        <v>7440</v>
      </c>
      <c r="I39" s="55">
        <v>19980</v>
      </c>
      <c r="J39" s="55">
        <f t="shared" si="2"/>
        <v>12780</v>
      </c>
      <c r="K39" s="55">
        <v>7020</v>
      </c>
      <c r="L39" s="55">
        <v>19800</v>
      </c>
      <c r="M39" s="55">
        <f t="shared" si="3"/>
        <v>10080</v>
      </c>
      <c r="N39" s="55">
        <v>5640</v>
      </c>
      <c r="O39" s="55">
        <v>15720</v>
      </c>
      <c r="P39" s="55">
        <f t="shared" si="4"/>
        <v>490320</v>
      </c>
      <c r="Q39" s="55">
        <v>223560</v>
      </c>
      <c r="R39" s="55">
        <v>713880</v>
      </c>
      <c r="S39" s="55">
        <f t="shared" si="5"/>
        <v>345420</v>
      </c>
      <c r="T39" s="55">
        <v>96720</v>
      </c>
      <c r="U39" s="451">
        <v>442140</v>
      </c>
    </row>
    <row r="40" spans="1:21">
      <c r="A40" s="450">
        <v>36</v>
      </c>
      <c r="B40" s="55" t="s">
        <v>332</v>
      </c>
      <c r="C40" s="55" t="s">
        <v>333</v>
      </c>
      <c r="D40" s="55">
        <f t="shared" si="0"/>
        <v>6891789.1500000004</v>
      </c>
      <c r="E40" s="55">
        <v>4208256</v>
      </c>
      <c r="F40" s="55">
        <v>11100045.15</v>
      </c>
      <c r="G40" s="55">
        <f t="shared" si="1"/>
        <v>5640666</v>
      </c>
      <c r="H40" s="55">
        <v>2903834</v>
      </c>
      <c r="I40" s="55">
        <v>8544500</v>
      </c>
      <c r="J40" s="55">
        <f t="shared" si="2"/>
        <v>37000</v>
      </c>
      <c r="K40" s="55">
        <v>1500</v>
      </c>
      <c r="L40" s="55">
        <v>38500</v>
      </c>
      <c r="M40" s="55">
        <f t="shared" si="3"/>
        <v>334500</v>
      </c>
      <c r="N40" s="55">
        <v>101500</v>
      </c>
      <c r="O40" s="55">
        <v>436000</v>
      </c>
      <c r="P40" s="55">
        <f t="shared" si="4"/>
        <v>13990</v>
      </c>
      <c r="Q40" s="55">
        <v>10</v>
      </c>
      <c r="R40" s="55">
        <v>14000</v>
      </c>
      <c r="S40" s="55">
        <f t="shared" si="5"/>
        <v>219610</v>
      </c>
      <c r="T40" s="55">
        <v>136890</v>
      </c>
      <c r="U40" s="451">
        <v>356500</v>
      </c>
    </row>
    <row r="41" spans="1:21">
      <c r="A41" s="450">
        <v>37</v>
      </c>
      <c r="B41" s="55" t="s">
        <v>710</v>
      </c>
      <c r="C41" s="55" t="s">
        <v>711</v>
      </c>
      <c r="D41" s="55">
        <f t="shared" si="0"/>
        <v>0</v>
      </c>
      <c r="E41" s="55"/>
      <c r="F41" s="55"/>
      <c r="G41" s="55">
        <f t="shared" si="1"/>
        <v>0</v>
      </c>
      <c r="H41" s="55"/>
      <c r="I41" s="55"/>
      <c r="J41" s="55">
        <f t="shared" si="2"/>
        <v>10</v>
      </c>
      <c r="K41" s="55">
        <v>0</v>
      </c>
      <c r="L41" s="55">
        <v>10</v>
      </c>
      <c r="M41" s="55">
        <f t="shared" si="3"/>
        <v>10</v>
      </c>
      <c r="N41" s="55">
        <v>20</v>
      </c>
      <c r="O41" s="55">
        <v>30</v>
      </c>
      <c r="P41" s="55">
        <f t="shared" si="4"/>
        <v>3860</v>
      </c>
      <c r="Q41" s="55">
        <v>730</v>
      </c>
      <c r="R41" s="55">
        <v>4590</v>
      </c>
      <c r="S41" s="55">
        <f t="shared" si="5"/>
        <v>17710</v>
      </c>
      <c r="T41" s="55">
        <v>6290</v>
      </c>
      <c r="U41" s="451">
        <v>24000</v>
      </c>
    </row>
    <row r="42" spans="1:21">
      <c r="A42" s="450">
        <v>38</v>
      </c>
      <c r="B42" s="55" t="s">
        <v>712</v>
      </c>
      <c r="C42" s="55" t="s">
        <v>713</v>
      </c>
      <c r="D42" s="55">
        <f t="shared" si="0"/>
        <v>0</v>
      </c>
      <c r="E42" s="55"/>
      <c r="F42" s="55"/>
      <c r="G42" s="55">
        <f t="shared" si="1"/>
        <v>0</v>
      </c>
      <c r="H42" s="55"/>
      <c r="I42" s="55"/>
      <c r="J42" s="55">
        <f t="shared" si="2"/>
        <v>0</v>
      </c>
      <c r="K42" s="55"/>
      <c r="L42" s="55"/>
      <c r="M42" s="55">
        <f t="shared" si="3"/>
        <v>0</v>
      </c>
      <c r="N42" s="55"/>
      <c r="O42" s="55"/>
      <c r="P42" s="55">
        <f t="shared" si="4"/>
        <v>0</v>
      </c>
      <c r="Q42" s="55">
        <v>0</v>
      </c>
      <c r="R42" s="55">
        <v>0</v>
      </c>
      <c r="S42" s="55">
        <f t="shared" si="5"/>
        <v>28040</v>
      </c>
      <c r="T42" s="55">
        <v>7100</v>
      </c>
      <c r="U42" s="451">
        <v>35140</v>
      </c>
    </row>
    <row r="43" spans="1:21">
      <c r="A43" s="450">
        <v>39</v>
      </c>
      <c r="B43" s="55" t="s">
        <v>334</v>
      </c>
      <c r="C43" s="55" t="s">
        <v>335</v>
      </c>
      <c r="D43" s="55">
        <f t="shared" si="0"/>
        <v>0</v>
      </c>
      <c r="E43" s="55">
        <v>0</v>
      </c>
      <c r="F43" s="55">
        <v>0</v>
      </c>
      <c r="G43" s="55">
        <f t="shared" si="1"/>
        <v>0</v>
      </c>
      <c r="H43" s="55">
        <v>0</v>
      </c>
      <c r="I43" s="55">
        <v>0</v>
      </c>
      <c r="J43" s="55">
        <f t="shared" si="2"/>
        <v>0</v>
      </c>
      <c r="K43" s="55">
        <v>0</v>
      </c>
      <c r="L43" s="55">
        <v>0</v>
      </c>
      <c r="M43" s="55">
        <f t="shared" si="3"/>
        <v>0</v>
      </c>
      <c r="N43" s="55">
        <v>0</v>
      </c>
      <c r="O43" s="55">
        <v>0</v>
      </c>
      <c r="P43" s="55">
        <f t="shared" si="4"/>
        <v>0</v>
      </c>
      <c r="Q43" s="55">
        <v>0</v>
      </c>
      <c r="R43" s="55">
        <v>0</v>
      </c>
      <c r="S43" s="55">
        <f t="shared" si="5"/>
        <v>0</v>
      </c>
      <c r="T43" s="55">
        <v>0</v>
      </c>
      <c r="U43" s="451">
        <v>0</v>
      </c>
    </row>
    <row r="44" spans="1:21">
      <c r="A44" s="450">
        <v>40</v>
      </c>
      <c r="B44" s="55" t="s">
        <v>336</v>
      </c>
      <c r="C44" s="55" t="s">
        <v>337</v>
      </c>
      <c r="D44" s="55">
        <f t="shared" si="0"/>
        <v>0</v>
      </c>
      <c r="E44" s="55">
        <v>0</v>
      </c>
      <c r="F44" s="55">
        <v>0</v>
      </c>
      <c r="G44" s="55">
        <f t="shared" si="1"/>
        <v>0</v>
      </c>
      <c r="H44" s="55">
        <v>0</v>
      </c>
      <c r="I44" s="55">
        <v>0</v>
      </c>
      <c r="J44" s="55">
        <f t="shared" si="2"/>
        <v>0</v>
      </c>
      <c r="K44" s="55">
        <v>0</v>
      </c>
      <c r="L44" s="55">
        <v>0</v>
      </c>
      <c r="M44" s="55">
        <f t="shared" si="3"/>
        <v>0</v>
      </c>
      <c r="N44" s="55">
        <v>0</v>
      </c>
      <c r="O44" s="55">
        <v>0</v>
      </c>
      <c r="P44" s="55">
        <f t="shared" si="4"/>
        <v>0</v>
      </c>
      <c r="Q44" s="55">
        <v>0</v>
      </c>
      <c r="R44" s="55">
        <v>0</v>
      </c>
      <c r="S44" s="55">
        <f t="shared" si="5"/>
        <v>0</v>
      </c>
      <c r="T44" s="55">
        <v>0</v>
      </c>
      <c r="U44" s="451">
        <v>0</v>
      </c>
    </row>
    <row r="45" spans="1:21">
      <c r="A45" s="450">
        <v>41</v>
      </c>
      <c r="B45" s="55" t="s">
        <v>338</v>
      </c>
      <c r="C45" s="55" t="s">
        <v>255</v>
      </c>
      <c r="D45" s="55">
        <f t="shared" si="0"/>
        <v>75150</v>
      </c>
      <c r="E45" s="55">
        <v>8580</v>
      </c>
      <c r="F45" s="55">
        <v>83730</v>
      </c>
      <c r="G45" s="55">
        <f t="shared" si="1"/>
        <v>135120</v>
      </c>
      <c r="H45" s="55">
        <v>4140</v>
      </c>
      <c r="I45" s="55">
        <v>139260</v>
      </c>
      <c r="J45" s="55">
        <f t="shared" si="2"/>
        <v>73620</v>
      </c>
      <c r="K45" s="55">
        <v>5370</v>
      </c>
      <c r="L45" s="55">
        <v>78990</v>
      </c>
      <c r="M45" s="55">
        <f t="shared" si="3"/>
        <v>3900</v>
      </c>
      <c r="N45" s="55">
        <v>1920</v>
      </c>
      <c r="O45" s="55">
        <v>5820</v>
      </c>
      <c r="P45" s="55">
        <f t="shared" si="4"/>
        <v>284730</v>
      </c>
      <c r="Q45" s="55">
        <v>39000</v>
      </c>
      <c r="R45" s="55">
        <v>323730</v>
      </c>
      <c r="S45" s="55">
        <f t="shared" si="5"/>
        <v>127800</v>
      </c>
      <c r="T45" s="55">
        <v>8910</v>
      </c>
      <c r="U45" s="451">
        <v>136710</v>
      </c>
    </row>
    <row r="46" spans="1:21">
      <c r="A46" s="450">
        <v>42</v>
      </c>
      <c r="B46" s="55" t="s">
        <v>339</v>
      </c>
      <c r="C46" s="55" t="s">
        <v>255</v>
      </c>
      <c r="D46" s="55">
        <f t="shared" si="0"/>
        <v>20040</v>
      </c>
      <c r="E46" s="55">
        <v>2070</v>
      </c>
      <c r="F46" s="55">
        <v>22110</v>
      </c>
      <c r="G46" s="55">
        <f t="shared" si="1"/>
        <v>39120</v>
      </c>
      <c r="H46" s="55">
        <v>1950</v>
      </c>
      <c r="I46" s="55">
        <v>41070</v>
      </c>
      <c r="J46" s="55">
        <f t="shared" si="2"/>
        <v>5760</v>
      </c>
      <c r="K46" s="55">
        <v>1260</v>
      </c>
      <c r="L46" s="55">
        <v>7020</v>
      </c>
      <c r="M46" s="55">
        <f t="shared" si="3"/>
        <v>1770</v>
      </c>
      <c r="N46" s="55">
        <v>960</v>
      </c>
      <c r="O46" s="55">
        <v>2730</v>
      </c>
      <c r="P46" s="55">
        <f t="shared" si="4"/>
        <v>3990</v>
      </c>
      <c r="Q46" s="55">
        <v>1470</v>
      </c>
      <c r="R46" s="55">
        <v>5460</v>
      </c>
      <c r="S46" s="55">
        <f t="shared" si="5"/>
        <v>14100</v>
      </c>
      <c r="T46" s="55">
        <v>1860</v>
      </c>
      <c r="U46" s="451">
        <v>15960</v>
      </c>
    </row>
    <row r="47" spans="1:21">
      <c r="A47" s="450">
        <v>43</v>
      </c>
      <c r="B47" s="55" t="s">
        <v>340</v>
      </c>
      <c r="C47" s="55" t="s">
        <v>255</v>
      </c>
      <c r="D47" s="55">
        <f t="shared" si="0"/>
        <v>43260</v>
      </c>
      <c r="E47" s="55">
        <v>7500</v>
      </c>
      <c r="F47" s="55">
        <v>50760</v>
      </c>
      <c r="G47" s="55">
        <f t="shared" si="1"/>
        <v>35100</v>
      </c>
      <c r="H47" s="55">
        <v>5160</v>
      </c>
      <c r="I47" s="55">
        <v>40260</v>
      </c>
      <c r="J47" s="55">
        <f t="shared" si="2"/>
        <v>9870</v>
      </c>
      <c r="K47" s="55">
        <v>3660</v>
      </c>
      <c r="L47" s="55">
        <v>13530</v>
      </c>
      <c r="M47" s="55">
        <f t="shared" si="3"/>
        <v>5100</v>
      </c>
      <c r="N47" s="55">
        <v>2010</v>
      </c>
      <c r="O47" s="55">
        <v>7110</v>
      </c>
      <c r="P47" s="55">
        <f t="shared" si="4"/>
        <v>9390</v>
      </c>
      <c r="Q47" s="55">
        <v>3300</v>
      </c>
      <c r="R47" s="55">
        <v>12690</v>
      </c>
      <c r="S47" s="55">
        <f t="shared" si="5"/>
        <v>28980</v>
      </c>
      <c r="T47" s="55">
        <v>3690</v>
      </c>
      <c r="U47" s="451">
        <v>32670</v>
      </c>
    </row>
    <row r="48" spans="1:21">
      <c r="A48" s="450">
        <v>44</v>
      </c>
      <c r="B48" s="55" t="s">
        <v>341</v>
      </c>
      <c r="C48" s="55" t="s">
        <v>342</v>
      </c>
      <c r="D48" s="55">
        <f t="shared" si="0"/>
        <v>0</v>
      </c>
      <c r="E48" s="55">
        <v>0</v>
      </c>
      <c r="F48" s="55">
        <v>0</v>
      </c>
      <c r="G48" s="55">
        <f t="shared" si="1"/>
        <v>0</v>
      </c>
      <c r="H48" s="55">
        <v>0</v>
      </c>
      <c r="I48" s="55">
        <v>0</v>
      </c>
      <c r="J48" s="55">
        <f t="shared" si="2"/>
        <v>0</v>
      </c>
      <c r="K48" s="55">
        <v>0</v>
      </c>
      <c r="L48" s="55">
        <v>0</v>
      </c>
      <c r="M48" s="55">
        <f t="shared" si="3"/>
        <v>0</v>
      </c>
      <c r="N48" s="55">
        <v>0</v>
      </c>
      <c r="O48" s="55">
        <v>0</v>
      </c>
      <c r="P48" s="55">
        <f t="shared" si="4"/>
        <v>0</v>
      </c>
      <c r="Q48" s="55">
        <v>0</v>
      </c>
      <c r="R48" s="55">
        <v>0</v>
      </c>
      <c r="S48" s="55">
        <f t="shared" si="5"/>
        <v>0</v>
      </c>
      <c r="T48" s="55">
        <v>0</v>
      </c>
      <c r="U48" s="451">
        <v>0</v>
      </c>
    </row>
    <row r="49" spans="1:21">
      <c r="A49" s="450">
        <v>45</v>
      </c>
      <c r="B49" s="55" t="s">
        <v>619</v>
      </c>
      <c r="C49" s="55" t="s">
        <v>620</v>
      </c>
      <c r="D49" s="55">
        <f t="shared" si="0"/>
        <v>5311800</v>
      </c>
      <c r="E49" s="55">
        <v>0</v>
      </c>
      <c r="F49" s="55">
        <v>5311800</v>
      </c>
      <c r="G49" s="55">
        <f t="shared" si="1"/>
        <v>4633800</v>
      </c>
      <c r="H49" s="55">
        <v>0</v>
      </c>
      <c r="I49" s="55">
        <v>4633800</v>
      </c>
      <c r="J49" s="55">
        <f t="shared" si="2"/>
        <v>9677800</v>
      </c>
      <c r="K49" s="55">
        <v>0</v>
      </c>
      <c r="L49" s="55">
        <v>9677800</v>
      </c>
      <c r="M49" s="55">
        <f t="shared" si="3"/>
        <v>14758200</v>
      </c>
      <c r="N49" s="55">
        <v>0</v>
      </c>
      <c r="O49" s="55">
        <v>14758200</v>
      </c>
      <c r="P49" s="55">
        <f t="shared" si="4"/>
        <v>14880600</v>
      </c>
      <c r="Q49" s="55">
        <v>0</v>
      </c>
      <c r="R49" s="55">
        <v>14880600</v>
      </c>
      <c r="S49" s="55">
        <f t="shared" si="5"/>
        <v>18758600</v>
      </c>
      <c r="T49" s="55">
        <v>0</v>
      </c>
      <c r="U49" s="451">
        <v>18758600</v>
      </c>
    </row>
    <row r="50" spans="1:21">
      <c r="A50" s="450">
        <v>46</v>
      </c>
      <c r="B50" s="55" t="s">
        <v>343</v>
      </c>
      <c r="C50" s="55" t="s">
        <v>344</v>
      </c>
      <c r="D50" s="55">
        <f t="shared" si="0"/>
        <v>344600</v>
      </c>
      <c r="E50" s="55">
        <v>0</v>
      </c>
      <c r="F50" s="55">
        <v>344600</v>
      </c>
      <c r="G50" s="55">
        <f t="shared" si="1"/>
        <v>1473000</v>
      </c>
      <c r="H50" s="55">
        <v>0</v>
      </c>
      <c r="I50" s="55">
        <v>1473000</v>
      </c>
      <c r="J50" s="55">
        <f t="shared" si="2"/>
        <v>1733600</v>
      </c>
      <c r="K50" s="55">
        <v>0</v>
      </c>
      <c r="L50" s="55">
        <v>1733600</v>
      </c>
      <c r="M50" s="55">
        <f t="shared" si="3"/>
        <v>700</v>
      </c>
      <c r="N50" s="55">
        <v>0</v>
      </c>
      <c r="O50" s="55">
        <v>700</v>
      </c>
      <c r="P50" s="55">
        <f t="shared" si="4"/>
        <v>2091900</v>
      </c>
      <c r="Q50" s="55">
        <v>0</v>
      </c>
      <c r="R50" s="55">
        <v>2091900</v>
      </c>
      <c r="S50" s="55">
        <f t="shared" si="5"/>
        <v>791700</v>
      </c>
      <c r="T50" s="55">
        <v>0</v>
      </c>
      <c r="U50" s="451">
        <v>791700</v>
      </c>
    </row>
    <row r="51" spans="1:21">
      <c r="A51" s="450">
        <v>47</v>
      </c>
      <c r="B51" s="55" t="s">
        <v>345</v>
      </c>
      <c r="C51" s="55" t="s">
        <v>346</v>
      </c>
      <c r="D51" s="55">
        <f t="shared" si="0"/>
        <v>0</v>
      </c>
      <c r="E51" s="55">
        <v>0</v>
      </c>
      <c r="F51" s="55">
        <v>0</v>
      </c>
      <c r="G51" s="55">
        <f t="shared" si="1"/>
        <v>0</v>
      </c>
      <c r="H51" s="55">
        <v>0</v>
      </c>
      <c r="I51" s="55">
        <v>0</v>
      </c>
      <c r="J51" s="55">
        <f t="shared" si="2"/>
        <v>0</v>
      </c>
      <c r="K51" s="55">
        <v>0</v>
      </c>
      <c r="L51" s="55">
        <v>0</v>
      </c>
      <c r="M51" s="55">
        <f t="shared" si="3"/>
        <v>0</v>
      </c>
      <c r="N51" s="55">
        <v>0</v>
      </c>
      <c r="O51" s="55">
        <v>0</v>
      </c>
      <c r="P51" s="55">
        <f t="shared" si="4"/>
        <v>0</v>
      </c>
      <c r="Q51" s="55">
        <v>0</v>
      </c>
      <c r="R51" s="55">
        <v>0</v>
      </c>
      <c r="S51" s="55">
        <f t="shared" si="5"/>
        <v>0</v>
      </c>
      <c r="T51" s="55">
        <v>0</v>
      </c>
      <c r="U51" s="451">
        <v>0</v>
      </c>
    </row>
    <row r="52" spans="1:21">
      <c r="A52" s="450">
        <v>48</v>
      </c>
      <c r="B52" s="55" t="s">
        <v>621</v>
      </c>
      <c r="C52" s="55" t="s">
        <v>622</v>
      </c>
      <c r="D52" s="55">
        <f t="shared" si="0"/>
        <v>2043454</v>
      </c>
      <c r="E52" s="55">
        <v>626220</v>
      </c>
      <c r="F52" s="55">
        <v>2669674</v>
      </c>
      <c r="G52" s="55">
        <f t="shared" si="1"/>
        <v>2575831</v>
      </c>
      <c r="H52" s="55">
        <v>810810</v>
      </c>
      <c r="I52" s="55">
        <v>3386641</v>
      </c>
      <c r="J52" s="55">
        <f t="shared" si="2"/>
        <v>2707165</v>
      </c>
      <c r="K52" s="55">
        <v>826020</v>
      </c>
      <c r="L52" s="55">
        <v>3533185</v>
      </c>
      <c r="M52" s="55">
        <f t="shared" si="3"/>
        <v>2454433</v>
      </c>
      <c r="N52" s="55">
        <v>766980</v>
      </c>
      <c r="O52" s="55">
        <v>3221413</v>
      </c>
      <c r="P52" s="55">
        <f t="shared" si="4"/>
        <v>2295978</v>
      </c>
      <c r="Q52" s="55">
        <v>722250</v>
      </c>
      <c r="R52" s="55">
        <v>3018228</v>
      </c>
      <c r="S52" s="55">
        <f t="shared" si="5"/>
        <v>1933681.2999999998</v>
      </c>
      <c r="T52" s="55">
        <v>636210</v>
      </c>
      <c r="U52" s="451">
        <v>2569891.2999999998</v>
      </c>
    </row>
    <row r="53" spans="1:21">
      <c r="A53" s="450">
        <v>49</v>
      </c>
      <c r="B53" s="55" t="s">
        <v>347</v>
      </c>
      <c r="C53" s="55" t="s">
        <v>348</v>
      </c>
      <c r="D53" s="55">
        <f t="shared" si="0"/>
        <v>0</v>
      </c>
      <c r="E53" s="55">
        <v>0</v>
      </c>
      <c r="F53" s="55">
        <v>0</v>
      </c>
      <c r="G53" s="55">
        <f t="shared" si="1"/>
        <v>0</v>
      </c>
      <c r="H53" s="55">
        <v>0</v>
      </c>
      <c r="I53" s="55">
        <v>0</v>
      </c>
      <c r="J53" s="55">
        <f t="shared" si="2"/>
        <v>0</v>
      </c>
      <c r="K53" s="55">
        <v>0</v>
      </c>
      <c r="L53" s="55">
        <v>0</v>
      </c>
      <c r="M53" s="55">
        <f t="shared" si="3"/>
        <v>0</v>
      </c>
      <c r="N53" s="55">
        <v>0</v>
      </c>
      <c r="O53" s="55">
        <v>0</v>
      </c>
      <c r="P53" s="55">
        <f t="shared" si="4"/>
        <v>0</v>
      </c>
      <c r="Q53" s="55">
        <v>0</v>
      </c>
      <c r="R53" s="55">
        <v>0</v>
      </c>
      <c r="S53" s="55">
        <f t="shared" si="5"/>
        <v>0</v>
      </c>
      <c r="T53" s="55">
        <v>0</v>
      </c>
      <c r="U53" s="451">
        <v>0</v>
      </c>
    </row>
    <row r="54" spans="1:21">
      <c r="A54" s="450">
        <v>50</v>
      </c>
      <c r="B54" s="55" t="s">
        <v>349</v>
      </c>
      <c r="C54" s="55" t="s">
        <v>350</v>
      </c>
      <c r="D54" s="55">
        <f t="shared" si="0"/>
        <v>7400</v>
      </c>
      <c r="E54" s="55">
        <v>0</v>
      </c>
      <c r="F54" s="55">
        <v>7400</v>
      </c>
      <c r="G54" s="55">
        <f t="shared" si="1"/>
        <v>0</v>
      </c>
      <c r="H54" s="55">
        <v>0</v>
      </c>
      <c r="I54" s="55">
        <v>0</v>
      </c>
      <c r="J54" s="55">
        <f t="shared" si="2"/>
        <v>99300</v>
      </c>
      <c r="K54" s="55">
        <v>0</v>
      </c>
      <c r="L54" s="55">
        <v>99300</v>
      </c>
      <c r="M54" s="55">
        <f t="shared" si="3"/>
        <v>68500</v>
      </c>
      <c r="N54" s="55">
        <v>0</v>
      </c>
      <c r="O54" s="55">
        <v>68500</v>
      </c>
      <c r="P54" s="55">
        <f t="shared" si="4"/>
        <v>268100</v>
      </c>
      <c r="Q54" s="55">
        <v>0</v>
      </c>
      <c r="R54" s="55">
        <v>268100</v>
      </c>
      <c r="S54" s="55">
        <f t="shared" si="5"/>
        <v>208700</v>
      </c>
      <c r="T54" s="55">
        <v>0</v>
      </c>
      <c r="U54" s="451">
        <v>208700</v>
      </c>
    </row>
    <row r="55" spans="1:21">
      <c r="A55" s="450">
        <v>51</v>
      </c>
      <c r="B55" s="55" t="s">
        <v>623</v>
      </c>
      <c r="C55" s="55" t="s">
        <v>624</v>
      </c>
      <c r="D55" s="55">
        <f t="shared" si="0"/>
        <v>308770</v>
      </c>
      <c r="E55" s="55">
        <v>140930</v>
      </c>
      <c r="F55" s="55">
        <v>449700</v>
      </c>
      <c r="G55" s="55">
        <f t="shared" si="1"/>
        <v>18426290</v>
      </c>
      <c r="H55" s="55">
        <v>3726952</v>
      </c>
      <c r="I55" s="55">
        <v>22153242</v>
      </c>
      <c r="J55" s="55">
        <f t="shared" si="2"/>
        <v>21322468</v>
      </c>
      <c r="K55" s="55">
        <v>4340768</v>
      </c>
      <c r="L55" s="55">
        <v>25663236</v>
      </c>
      <c r="M55" s="55">
        <f t="shared" si="3"/>
        <v>20187276</v>
      </c>
      <c r="N55" s="55">
        <v>4400850</v>
      </c>
      <c r="O55" s="55">
        <v>24588126</v>
      </c>
      <c r="P55" s="55">
        <f t="shared" si="4"/>
        <v>17729950</v>
      </c>
      <c r="Q55" s="55">
        <v>3666850</v>
      </c>
      <c r="R55" s="55">
        <v>21396800</v>
      </c>
      <c r="S55" s="55">
        <f t="shared" si="5"/>
        <v>14717294</v>
      </c>
      <c r="T55" s="55">
        <v>3228606</v>
      </c>
      <c r="U55" s="451">
        <v>17945900</v>
      </c>
    </row>
    <row r="56" spans="1:21">
      <c r="A56" s="450">
        <v>52</v>
      </c>
      <c r="B56" s="55" t="s">
        <v>351</v>
      </c>
      <c r="C56" s="55" t="s">
        <v>352</v>
      </c>
      <c r="D56" s="55">
        <f t="shared" si="0"/>
        <v>0</v>
      </c>
      <c r="E56" s="55">
        <v>0</v>
      </c>
      <c r="F56" s="55">
        <v>0</v>
      </c>
      <c r="G56" s="55">
        <f t="shared" si="1"/>
        <v>0</v>
      </c>
      <c r="H56" s="55">
        <v>0</v>
      </c>
      <c r="I56" s="55">
        <v>0</v>
      </c>
      <c r="J56" s="55">
        <f t="shared" si="2"/>
        <v>0</v>
      </c>
      <c r="K56" s="55">
        <v>0</v>
      </c>
      <c r="L56" s="55">
        <v>0</v>
      </c>
      <c r="M56" s="55">
        <f t="shared" si="3"/>
        <v>0</v>
      </c>
      <c r="N56" s="55">
        <v>0</v>
      </c>
      <c r="O56" s="55">
        <v>0</v>
      </c>
      <c r="P56" s="55">
        <f t="shared" si="4"/>
        <v>0</v>
      </c>
      <c r="Q56" s="55">
        <v>0</v>
      </c>
      <c r="R56" s="55">
        <v>0</v>
      </c>
      <c r="S56" s="55">
        <f t="shared" si="5"/>
        <v>0</v>
      </c>
      <c r="T56" s="55">
        <v>0</v>
      </c>
      <c r="U56" s="451">
        <v>0</v>
      </c>
    </row>
    <row r="57" spans="1:21">
      <c r="A57" s="450">
        <v>53</v>
      </c>
      <c r="B57" s="55" t="s">
        <v>353</v>
      </c>
      <c r="C57" s="55" t="s">
        <v>714</v>
      </c>
      <c r="D57" s="55">
        <f t="shared" si="0"/>
        <v>267000</v>
      </c>
      <c r="E57" s="55">
        <v>498960</v>
      </c>
      <c r="F57" s="55">
        <v>765960</v>
      </c>
      <c r="G57" s="55">
        <f t="shared" si="1"/>
        <v>320790</v>
      </c>
      <c r="H57" s="55">
        <v>613530</v>
      </c>
      <c r="I57" s="55">
        <v>934320</v>
      </c>
      <c r="J57" s="55">
        <f t="shared" si="2"/>
        <v>326160</v>
      </c>
      <c r="K57" s="55">
        <v>629910</v>
      </c>
      <c r="L57" s="55">
        <v>956070</v>
      </c>
      <c r="M57" s="55">
        <f t="shared" si="3"/>
        <v>388470</v>
      </c>
      <c r="N57" s="55">
        <v>707130</v>
      </c>
      <c r="O57" s="55">
        <v>1095600</v>
      </c>
      <c r="P57" s="55">
        <f t="shared" si="4"/>
        <v>386970</v>
      </c>
      <c r="Q57" s="55">
        <v>713070</v>
      </c>
      <c r="R57" s="55">
        <v>1100040</v>
      </c>
      <c r="S57" s="55">
        <f t="shared" si="5"/>
        <v>290160</v>
      </c>
      <c r="T57" s="55">
        <v>483360</v>
      </c>
      <c r="U57" s="451">
        <v>773520</v>
      </c>
    </row>
    <row r="58" spans="1:21">
      <c r="A58" s="450">
        <v>54</v>
      </c>
      <c r="B58" s="55" t="s">
        <v>625</v>
      </c>
      <c r="C58" s="55" t="s">
        <v>626</v>
      </c>
      <c r="D58" s="55">
        <f t="shared" si="0"/>
        <v>5393800</v>
      </c>
      <c r="E58" s="55">
        <v>0</v>
      </c>
      <c r="F58" s="55">
        <v>5393800</v>
      </c>
      <c r="G58" s="55">
        <f t="shared" si="1"/>
        <v>5578800</v>
      </c>
      <c r="H58" s="55">
        <v>0</v>
      </c>
      <c r="I58" s="55">
        <v>5578800</v>
      </c>
      <c r="J58" s="55">
        <f t="shared" si="2"/>
        <v>5913200</v>
      </c>
      <c r="K58" s="55">
        <v>0</v>
      </c>
      <c r="L58" s="55">
        <v>5913200</v>
      </c>
      <c r="M58" s="55">
        <f t="shared" si="3"/>
        <v>5294200</v>
      </c>
      <c r="N58" s="55">
        <v>0</v>
      </c>
      <c r="O58" s="55">
        <v>5294200</v>
      </c>
      <c r="P58" s="55">
        <f t="shared" si="4"/>
        <v>5427600</v>
      </c>
      <c r="Q58" s="55">
        <v>0</v>
      </c>
      <c r="R58" s="55">
        <v>5427600</v>
      </c>
      <c r="S58" s="55">
        <f t="shared" si="5"/>
        <v>6152400</v>
      </c>
      <c r="T58" s="55">
        <v>0</v>
      </c>
      <c r="U58" s="451">
        <v>6152400</v>
      </c>
    </row>
    <row r="59" spans="1:21">
      <c r="A59" s="450">
        <v>55</v>
      </c>
      <c r="B59" s="55" t="s">
        <v>354</v>
      </c>
      <c r="C59" s="55" t="s">
        <v>355</v>
      </c>
      <c r="D59" s="55">
        <f t="shared" si="0"/>
        <v>1650</v>
      </c>
      <c r="E59" s="55">
        <v>1110</v>
      </c>
      <c r="F59" s="55">
        <v>2760</v>
      </c>
      <c r="G59" s="55">
        <f t="shared" si="1"/>
        <v>1740</v>
      </c>
      <c r="H59" s="55">
        <v>840</v>
      </c>
      <c r="I59" s="55">
        <v>2580</v>
      </c>
      <c r="J59" s="55">
        <f t="shared" si="2"/>
        <v>930</v>
      </c>
      <c r="K59" s="55">
        <v>480</v>
      </c>
      <c r="L59" s="55">
        <v>1410</v>
      </c>
      <c r="M59" s="55">
        <f t="shared" si="3"/>
        <v>570</v>
      </c>
      <c r="N59" s="55">
        <v>270</v>
      </c>
      <c r="O59" s="55">
        <v>840</v>
      </c>
      <c r="P59" s="55">
        <f t="shared" si="4"/>
        <v>48210</v>
      </c>
      <c r="Q59" s="55">
        <v>19560</v>
      </c>
      <c r="R59" s="55">
        <v>67770</v>
      </c>
      <c r="S59" s="55">
        <f t="shared" si="5"/>
        <v>40500</v>
      </c>
      <c r="T59" s="55">
        <v>20280</v>
      </c>
      <c r="U59" s="451">
        <v>60780</v>
      </c>
    </row>
    <row r="60" spans="1:21">
      <c r="A60" s="450">
        <v>56</v>
      </c>
      <c r="B60" s="55" t="s">
        <v>356</v>
      </c>
      <c r="C60" s="55" t="s">
        <v>357</v>
      </c>
      <c r="D60" s="55">
        <f t="shared" si="0"/>
        <v>336540</v>
      </c>
      <c r="E60" s="55">
        <v>3240</v>
      </c>
      <c r="F60" s="55">
        <v>339780</v>
      </c>
      <c r="G60" s="55">
        <f t="shared" si="1"/>
        <v>380400</v>
      </c>
      <c r="H60" s="55">
        <v>5220</v>
      </c>
      <c r="I60" s="55">
        <v>385620</v>
      </c>
      <c r="J60" s="55">
        <f t="shared" si="2"/>
        <v>20880</v>
      </c>
      <c r="K60" s="55">
        <v>6360</v>
      </c>
      <c r="L60" s="55">
        <v>27240</v>
      </c>
      <c r="M60" s="55">
        <f t="shared" si="3"/>
        <v>3240</v>
      </c>
      <c r="N60" s="55">
        <v>1620</v>
      </c>
      <c r="O60" s="55">
        <v>4860</v>
      </c>
      <c r="P60" s="55">
        <f t="shared" si="4"/>
        <v>2520</v>
      </c>
      <c r="Q60" s="55">
        <v>720</v>
      </c>
      <c r="R60" s="55">
        <v>3240</v>
      </c>
      <c r="S60" s="55">
        <f t="shared" si="5"/>
        <v>2160</v>
      </c>
      <c r="T60" s="55">
        <v>1140</v>
      </c>
      <c r="U60" s="451">
        <v>3300</v>
      </c>
    </row>
    <row r="61" spans="1:21">
      <c r="A61" s="450">
        <v>57</v>
      </c>
      <c r="B61" s="55" t="s">
        <v>627</v>
      </c>
      <c r="C61" s="55" t="s">
        <v>628</v>
      </c>
      <c r="D61" s="55">
        <f t="shared" si="0"/>
        <v>2016600</v>
      </c>
      <c r="E61" s="55">
        <v>0</v>
      </c>
      <c r="F61" s="55">
        <v>2016600</v>
      </c>
      <c r="G61" s="55">
        <f t="shared" si="1"/>
        <v>2089200</v>
      </c>
      <c r="H61" s="55">
        <v>0</v>
      </c>
      <c r="I61" s="55">
        <v>2089200</v>
      </c>
      <c r="J61" s="55">
        <f t="shared" si="2"/>
        <v>2186400</v>
      </c>
      <c r="K61" s="55">
        <v>0</v>
      </c>
      <c r="L61" s="55">
        <v>2186400</v>
      </c>
      <c r="M61" s="55">
        <f t="shared" si="3"/>
        <v>2002400</v>
      </c>
      <c r="N61" s="55">
        <v>0</v>
      </c>
      <c r="O61" s="55">
        <v>2002400</v>
      </c>
      <c r="P61" s="55">
        <f t="shared" si="4"/>
        <v>2144400</v>
      </c>
      <c r="Q61" s="55">
        <v>0</v>
      </c>
      <c r="R61" s="55">
        <v>2144400</v>
      </c>
      <c r="S61" s="55">
        <f t="shared" si="5"/>
        <v>2296200</v>
      </c>
      <c r="T61" s="55">
        <v>0</v>
      </c>
      <c r="U61" s="451">
        <v>2296200</v>
      </c>
    </row>
    <row r="62" spans="1:21">
      <c r="A62" s="450">
        <v>58</v>
      </c>
      <c r="B62" s="55" t="s">
        <v>358</v>
      </c>
      <c r="C62" s="55" t="s">
        <v>715</v>
      </c>
      <c r="D62" s="55">
        <f t="shared" si="0"/>
        <v>461940</v>
      </c>
      <c r="E62" s="55">
        <v>274320</v>
      </c>
      <c r="F62" s="55">
        <v>736260</v>
      </c>
      <c r="G62" s="55">
        <f t="shared" si="1"/>
        <v>496095</v>
      </c>
      <c r="H62" s="55">
        <v>255465</v>
      </c>
      <c r="I62" s="55">
        <v>751560</v>
      </c>
      <c r="J62" s="55">
        <f t="shared" si="2"/>
        <v>422040</v>
      </c>
      <c r="K62" s="55">
        <v>237885</v>
      </c>
      <c r="L62" s="55">
        <v>659925</v>
      </c>
      <c r="M62" s="55">
        <f t="shared" si="3"/>
        <v>397440</v>
      </c>
      <c r="N62" s="55">
        <v>228405</v>
      </c>
      <c r="O62" s="55">
        <v>625845</v>
      </c>
      <c r="P62" s="55">
        <f t="shared" si="4"/>
        <v>467775</v>
      </c>
      <c r="Q62" s="55">
        <v>247815</v>
      </c>
      <c r="R62" s="55">
        <v>715590</v>
      </c>
      <c r="S62" s="55">
        <f t="shared" si="5"/>
        <v>411960</v>
      </c>
      <c r="T62" s="55">
        <v>331200</v>
      </c>
      <c r="U62" s="451">
        <v>743160</v>
      </c>
    </row>
    <row r="63" spans="1:21">
      <c r="A63" s="450">
        <v>59</v>
      </c>
      <c r="B63" s="55" t="s">
        <v>716</v>
      </c>
      <c r="C63" s="55" t="s">
        <v>717</v>
      </c>
      <c r="D63" s="55">
        <f t="shared" si="0"/>
        <v>0</v>
      </c>
      <c r="E63" s="55"/>
      <c r="F63" s="55"/>
      <c r="G63" s="55">
        <f t="shared" si="1"/>
        <v>0</v>
      </c>
      <c r="H63" s="55"/>
      <c r="I63" s="55"/>
      <c r="J63" s="55">
        <f t="shared" si="2"/>
        <v>3510</v>
      </c>
      <c r="K63" s="55">
        <v>360</v>
      </c>
      <c r="L63" s="55">
        <v>3870</v>
      </c>
      <c r="M63" s="55">
        <f t="shared" si="3"/>
        <v>19380</v>
      </c>
      <c r="N63" s="55">
        <v>4770</v>
      </c>
      <c r="O63" s="55">
        <v>24150</v>
      </c>
      <c r="P63" s="55">
        <f t="shared" si="4"/>
        <v>50580</v>
      </c>
      <c r="Q63" s="55">
        <v>10740</v>
      </c>
      <c r="R63" s="55">
        <v>61320</v>
      </c>
      <c r="S63" s="55">
        <f t="shared" si="5"/>
        <v>75930</v>
      </c>
      <c r="T63" s="55">
        <v>19920</v>
      </c>
      <c r="U63" s="451">
        <v>95850</v>
      </c>
    </row>
    <row r="64" spans="1:21">
      <c r="A64" s="450">
        <v>60</v>
      </c>
      <c r="B64" s="55" t="s">
        <v>360</v>
      </c>
      <c r="C64" s="55" t="s">
        <v>361</v>
      </c>
      <c r="D64" s="55">
        <f t="shared" si="0"/>
        <v>0</v>
      </c>
      <c r="E64" s="55">
        <v>0</v>
      </c>
      <c r="F64" s="55">
        <v>0</v>
      </c>
      <c r="G64" s="55">
        <f t="shared" si="1"/>
        <v>0</v>
      </c>
      <c r="H64" s="55">
        <v>0</v>
      </c>
      <c r="I64" s="55">
        <v>0</v>
      </c>
      <c r="J64" s="55">
        <f t="shared" si="2"/>
        <v>0</v>
      </c>
      <c r="K64" s="55">
        <v>0</v>
      </c>
      <c r="L64" s="55">
        <v>0</v>
      </c>
      <c r="M64" s="55">
        <f t="shared" si="3"/>
        <v>0</v>
      </c>
      <c r="N64" s="55">
        <v>0</v>
      </c>
      <c r="O64" s="55">
        <v>0</v>
      </c>
      <c r="P64" s="55">
        <f t="shared" si="4"/>
        <v>0</v>
      </c>
      <c r="Q64" s="55">
        <v>0</v>
      </c>
      <c r="R64" s="55">
        <v>0</v>
      </c>
      <c r="S64" s="55">
        <f t="shared" si="5"/>
        <v>0</v>
      </c>
      <c r="T64" s="55">
        <v>0</v>
      </c>
      <c r="U64" s="451">
        <v>0</v>
      </c>
    </row>
    <row r="65" spans="1:21">
      <c r="A65" s="450">
        <v>61</v>
      </c>
      <c r="B65" s="55" t="s">
        <v>629</v>
      </c>
      <c r="C65" s="55" t="s">
        <v>630</v>
      </c>
      <c r="D65" s="55">
        <f t="shared" si="0"/>
        <v>2619360</v>
      </c>
      <c r="E65" s="55">
        <v>829920</v>
      </c>
      <c r="F65" s="55">
        <v>3449280</v>
      </c>
      <c r="G65" s="55">
        <f t="shared" si="1"/>
        <v>3047640</v>
      </c>
      <c r="H65" s="55">
        <v>967200</v>
      </c>
      <c r="I65" s="55">
        <v>4014840</v>
      </c>
      <c r="J65" s="55">
        <f t="shared" si="2"/>
        <v>3284880</v>
      </c>
      <c r="K65" s="55">
        <v>1054200</v>
      </c>
      <c r="L65" s="55">
        <v>4339080</v>
      </c>
      <c r="M65" s="55">
        <f t="shared" si="3"/>
        <v>3145920</v>
      </c>
      <c r="N65" s="55">
        <v>1031520</v>
      </c>
      <c r="O65" s="55">
        <v>4177440</v>
      </c>
      <c r="P65" s="55">
        <f t="shared" si="4"/>
        <v>3031080</v>
      </c>
      <c r="Q65" s="55">
        <v>995640</v>
      </c>
      <c r="R65" s="55">
        <v>4026720</v>
      </c>
      <c r="S65" s="55">
        <f t="shared" si="5"/>
        <v>2945880</v>
      </c>
      <c r="T65" s="55">
        <v>961320</v>
      </c>
      <c r="U65" s="451">
        <v>3907200</v>
      </c>
    </row>
    <row r="66" spans="1:21">
      <c r="A66" s="450">
        <v>62</v>
      </c>
      <c r="B66" s="55" t="s">
        <v>362</v>
      </c>
      <c r="C66" s="55" t="s">
        <v>363</v>
      </c>
      <c r="D66" s="55">
        <f t="shared" si="0"/>
        <v>0</v>
      </c>
      <c r="E66" s="55">
        <v>0</v>
      </c>
      <c r="F66" s="55">
        <v>0</v>
      </c>
      <c r="G66" s="55">
        <f t="shared" si="1"/>
        <v>0</v>
      </c>
      <c r="H66" s="55">
        <v>0</v>
      </c>
      <c r="I66" s="55">
        <v>0</v>
      </c>
      <c r="J66" s="55">
        <f t="shared" si="2"/>
        <v>0</v>
      </c>
      <c r="K66" s="55">
        <v>0</v>
      </c>
      <c r="L66" s="55">
        <v>0</v>
      </c>
      <c r="M66" s="55">
        <f t="shared" si="3"/>
        <v>0</v>
      </c>
      <c r="N66" s="55">
        <v>0</v>
      </c>
      <c r="O66" s="55">
        <v>0</v>
      </c>
      <c r="P66" s="55">
        <f t="shared" si="4"/>
        <v>0</v>
      </c>
      <c r="Q66" s="55">
        <v>0</v>
      </c>
      <c r="R66" s="55">
        <v>0</v>
      </c>
      <c r="S66" s="55">
        <f t="shared" si="5"/>
        <v>0</v>
      </c>
      <c r="T66" s="55">
        <v>0</v>
      </c>
      <c r="U66" s="451">
        <v>0</v>
      </c>
    </row>
    <row r="67" spans="1:21">
      <c r="A67" s="450">
        <v>63</v>
      </c>
      <c r="B67" s="55" t="s">
        <v>631</v>
      </c>
      <c r="C67" s="55" t="s">
        <v>632</v>
      </c>
      <c r="D67" s="55">
        <f t="shared" si="0"/>
        <v>0</v>
      </c>
      <c r="E67" s="55">
        <v>0</v>
      </c>
      <c r="F67" s="55">
        <v>0</v>
      </c>
      <c r="G67" s="55">
        <f t="shared" si="1"/>
        <v>0</v>
      </c>
      <c r="H67" s="55">
        <v>0</v>
      </c>
      <c r="I67" s="55">
        <v>0</v>
      </c>
      <c r="J67" s="55">
        <f t="shared" si="2"/>
        <v>0</v>
      </c>
      <c r="K67" s="55">
        <v>0</v>
      </c>
      <c r="L67" s="55">
        <v>0</v>
      </c>
      <c r="M67" s="55">
        <f t="shared" si="3"/>
        <v>0</v>
      </c>
      <c r="N67" s="55">
        <v>0</v>
      </c>
      <c r="O67" s="55">
        <v>0</v>
      </c>
      <c r="P67" s="55">
        <f t="shared" si="4"/>
        <v>0</v>
      </c>
      <c r="Q67" s="55">
        <v>0</v>
      </c>
      <c r="R67" s="55">
        <v>0</v>
      </c>
      <c r="S67" s="55">
        <f t="shared" si="5"/>
        <v>0</v>
      </c>
      <c r="T67" s="55">
        <v>0</v>
      </c>
      <c r="U67" s="451">
        <v>0</v>
      </c>
    </row>
    <row r="68" spans="1:21">
      <c r="A68" s="450">
        <v>64</v>
      </c>
      <c r="B68" s="55" t="s">
        <v>633</v>
      </c>
      <c r="C68" s="55" t="s">
        <v>634</v>
      </c>
      <c r="D68" s="55">
        <f t="shared" si="0"/>
        <v>8699000</v>
      </c>
      <c r="E68" s="55">
        <v>0</v>
      </c>
      <c r="F68" s="55">
        <v>8699000</v>
      </c>
      <c r="G68" s="55">
        <f t="shared" si="1"/>
        <v>9847800</v>
      </c>
      <c r="H68" s="55">
        <v>0</v>
      </c>
      <c r="I68" s="55">
        <v>9847800</v>
      </c>
      <c r="J68" s="55">
        <f t="shared" si="2"/>
        <v>9646608</v>
      </c>
      <c r="K68" s="55">
        <v>622192</v>
      </c>
      <c r="L68" s="55">
        <v>10268800</v>
      </c>
      <c r="M68" s="55">
        <f t="shared" si="3"/>
        <v>10070500</v>
      </c>
      <c r="N68" s="55">
        <v>241500</v>
      </c>
      <c r="O68" s="55">
        <v>10312000</v>
      </c>
      <c r="P68" s="55">
        <f t="shared" si="4"/>
        <v>10417095</v>
      </c>
      <c r="Q68" s="55">
        <v>58805</v>
      </c>
      <c r="R68" s="55">
        <v>10475900</v>
      </c>
      <c r="S68" s="55">
        <f t="shared" si="5"/>
        <v>10683671</v>
      </c>
      <c r="T68" s="55">
        <v>945129</v>
      </c>
      <c r="U68" s="451">
        <v>11628800</v>
      </c>
    </row>
    <row r="69" spans="1:21">
      <c r="A69" s="450">
        <v>65</v>
      </c>
      <c r="B69" s="55" t="s">
        <v>364</v>
      </c>
      <c r="C69" s="55" t="s">
        <v>365</v>
      </c>
      <c r="D69" s="55">
        <f t="shared" si="0"/>
        <v>137370</v>
      </c>
      <c r="E69" s="55">
        <v>81450</v>
      </c>
      <c r="F69" s="55">
        <v>218820</v>
      </c>
      <c r="G69" s="55">
        <f t="shared" si="1"/>
        <v>113190</v>
      </c>
      <c r="H69" s="55">
        <v>41175</v>
      </c>
      <c r="I69" s="55">
        <v>154365</v>
      </c>
      <c r="J69" s="55">
        <f t="shared" si="2"/>
        <v>95655</v>
      </c>
      <c r="K69" s="55">
        <v>29895</v>
      </c>
      <c r="L69" s="55">
        <v>125550</v>
      </c>
      <c r="M69" s="55">
        <f t="shared" si="3"/>
        <v>86610</v>
      </c>
      <c r="N69" s="55">
        <v>47055</v>
      </c>
      <c r="O69" s="55">
        <v>133665</v>
      </c>
      <c r="P69" s="55">
        <f t="shared" si="4"/>
        <v>83790</v>
      </c>
      <c r="Q69" s="55">
        <v>39945</v>
      </c>
      <c r="R69" s="55">
        <v>123735</v>
      </c>
      <c r="S69" s="55">
        <f t="shared" si="5"/>
        <v>108855</v>
      </c>
      <c r="T69" s="55">
        <v>44460</v>
      </c>
      <c r="U69" s="451">
        <v>153315</v>
      </c>
    </row>
    <row r="70" spans="1:21">
      <c r="A70" s="450">
        <v>66</v>
      </c>
      <c r="B70" s="55" t="s">
        <v>261</v>
      </c>
      <c r="C70" s="55" t="s">
        <v>262</v>
      </c>
      <c r="D70" s="55">
        <f t="shared" ref="D70:D133" si="6">F70-E70</f>
        <v>4170</v>
      </c>
      <c r="E70" s="55">
        <v>4065</v>
      </c>
      <c r="F70" s="55">
        <v>8235</v>
      </c>
      <c r="G70" s="55">
        <f t="shared" ref="G70:G133" si="7">I70-H70</f>
        <v>4200</v>
      </c>
      <c r="H70" s="55">
        <v>3465</v>
      </c>
      <c r="I70" s="55">
        <v>7665</v>
      </c>
      <c r="J70" s="55">
        <f t="shared" ref="J70:J133" si="8">L70-K70</f>
        <v>5055</v>
      </c>
      <c r="K70" s="55">
        <v>3465</v>
      </c>
      <c r="L70" s="55">
        <v>8520</v>
      </c>
      <c r="M70" s="55">
        <f t="shared" ref="M70:M133" si="9">O70-N70</f>
        <v>4710</v>
      </c>
      <c r="N70" s="55">
        <v>3315</v>
      </c>
      <c r="O70" s="55">
        <v>8025</v>
      </c>
      <c r="P70" s="55">
        <f t="shared" ref="P70:P133" si="10">R70-Q70</f>
        <v>3525</v>
      </c>
      <c r="Q70" s="55">
        <v>2700</v>
      </c>
      <c r="R70" s="55">
        <v>6225</v>
      </c>
      <c r="S70" s="55">
        <f t="shared" ref="S70:S133" si="11">U70-T70</f>
        <v>4530</v>
      </c>
      <c r="T70" s="55">
        <v>3600</v>
      </c>
      <c r="U70" s="451">
        <v>8130</v>
      </c>
    </row>
    <row r="71" spans="1:21">
      <c r="A71" s="450">
        <v>67</v>
      </c>
      <c r="B71" s="55" t="s">
        <v>366</v>
      </c>
      <c r="C71" s="55" t="s">
        <v>367</v>
      </c>
      <c r="D71" s="55">
        <f t="shared" si="6"/>
        <v>0</v>
      </c>
      <c r="E71" s="55">
        <v>0</v>
      </c>
      <c r="F71" s="55">
        <v>0</v>
      </c>
      <c r="G71" s="55">
        <f t="shared" si="7"/>
        <v>0</v>
      </c>
      <c r="H71" s="55">
        <v>0</v>
      </c>
      <c r="I71" s="55">
        <v>0</v>
      </c>
      <c r="J71" s="55">
        <f t="shared" si="8"/>
        <v>0</v>
      </c>
      <c r="K71" s="55">
        <v>0</v>
      </c>
      <c r="L71" s="55">
        <v>0</v>
      </c>
      <c r="M71" s="55">
        <f t="shared" si="9"/>
        <v>0</v>
      </c>
      <c r="N71" s="55">
        <v>0</v>
      </c>
      <c r="O71" s="55">
        <v>0</v>
      </c>
      <c r="P71" s="55">
        <f t="shared" si="10"/>
        <v>0</v>
      </c>
      <c r="Q71" s="55">
        <v>0</v>
      </c>
      <c r="R71" s="55">
        <v>0</v>
      </c>
      <c r="S71" s="55">
        <f t="shared" si="11"/>
        <v>0</v>
      </c>
      <c r="T71" s="55">
        <v>0</v>
      </c>
      <c r="U71" s="451">
        <v>0</v>
      </c>
    </row>
    <row r="72" spans="1:21">
      <c r="A72" s="450">
        <v>68</v>
      </c>
      <c r="B72" s="55" t="s">
        <v>368</v>
      </c>
      <c r="C72" s="55" t="s">
        <v>369</v>
      </c>
      <c r="D72" s="55">
        <f t="shared" si="6"/>
        <v>0</v>
      </c>
      <c r="E72" s="55">
        <v>0</v>
      </c>
      <c r="F72" s="55">
        <v>0</v>
      </c>
      <c r="G72" s="55">
        <f t="shared" si="7"/>
        <v>0</v>
      </c>
      <c r="H72" s="55">
        <v>0</v>
      </c>
      <c r="I72" s="55">
        <v>0</v>
      </c>
      <c r="J72" s="55">
        <f t="shared" si="8"/>
        <v>0</v>
      </c>
      <c r="K72" s="55">
        <v>0</v>
      </c>
      <c r="L72" s="55">
        <v>0</v>
      </c>
      <c r="M72" s="55">
        <f t="shared" si="9"/>
        <v>0</v>
      </c>
      <c r="N72" s="55">
        <v>0</v>
      </c>
      <c r="O72" s="55">
        <v>0</v>
      </c>
      <c r="P72" s="55">
        <f t="shared" si="10"/>
        <v>0</v>
      </c>
      <c r="Q72" s="55">
        <v>0</v>
      </c>
      <c r="R72" s="55">
        <v>0</v>
      </c>
      <c r="S72" s="55">
        <f t="shared" si="11"/>
        <v>0</v>
      </c>
      <c r="T72" s="55">
        <v>0</v>
      </c>
      <c r="U72" s="451">
        <v>0</v>
      </c>
    </row>
    <row r="73" spans="1:21">
      <c r="A73" s="450">
        <v>69</v>
      </c>
      <c r="B73" s="55" t="s">
        <v>263</v>
      </c>
      <c r="C73" s="55" t="s">
        <v>264</v>
      </c>
      <c r="D73" s="55">
        <f t="shared" si="6"/>
        <v>0</v>
      </c>
      <c r="E73" s="55">
        <v>0</v>
      </c>
      <c r="F73" s="55">
        <v>0</v>
      </c>
      <c r="G73" s="55">
        <f t="shared" si="7"/>
        <v>0</v>
      </c>
      <c r="H73" s="55">
        <v>0</v>
      </c>
      <c r="I73" s="55">
        <v>0</v>
      </c>
      <c r="J73" s="55">
        <f t="shared" si="8"/>
        <v>0</v>
      </c>
      <c r="K73" s="55">
        <v>0</v>
      </c>
      <c r="L73" s="55">
        <v>0</v>
      </c>
      <c r="M73" s="55">
        <f t="shared" si="9"/>
        <v>0</v>
      </c>
      <c r="N73" s="55">
        <v>0</v>
      </c>
      <c r="O73" s="55">
        <v>0</v>
      </c>
      <c r="P73" s="55">
        <f t="shared" si="10"/>
        <v>0</v>
      </c>
      <c r="Q73" s="55">
        <v>0</v>
      </c>
      <c r="R73" s="55">
        <v>0</v>
      </c>
      <c r="S73" s="55">
        <f t="shared" si="11"/>
        <v>0</v>
      </c>
      <c r="T73" s="55">
        <v>0</v>
      </c>
      <c r="U73" s="451">
        <v>0</v>
      </c>
    </row>
    <row r="74" spans="1:21">
      <c r="A74" s="450">
        <v>70</v>
      </c>
      <c r="B74" s="55" t="s">
        <v>635</v>
      </c>
      <c r="C74" s="55" t="s">
        <v>636</v>
      </c>
      <c r="D74" s="55">
        <f t="shared" si="6"/>
        <v>0</v>
      </c>
      <c r="E74" s="55">
        <v>0</v>
      </c>
      <c r="F74" s="55">
        <v>0</v>
      </c>
      <c r="G74" s="55">
        <f t="shared" si="7"/>
        <v>0</v>
      </c>
      <c r="H74" s="55">
        <v>0</v>
      </c>
      <c r="I74" s="55">
        <v>0</v>
      </c>
      <c r="J74" s="55">
        <f t="shared" si="8"/>
        <v>0</v>
      </c>
      <c r="K74" s="55">
        <v>0</v>
      </c>
      <c r="L74" s="55">
        <v>0</v>
      </c>
      <c r="M74" s="55">
        <f t="shared" si="9"/>
        <v>0</v>
      </c>
      <c r="N74" s="55">
        <v>0</v>
      </c>
      <c r="O74" s="55">
        <v>0</v>
      </c>
      <c r="P74" s="55">
        <f t="shared" si="10"/>
        <v>0</v>
      </c>
      <c r="Q74" s="55">
        <v>0</v>
      </c>
      <c r="R74" s="55">
        <v>0</v>
      </c>
      <c r="S74" s="55">
        <f t="shared" si="11"/>
        <v>0</v>
      </c>
      <c r="T74" s="55">
        <v>0</v>
      </c>
      <c r="U74" s="451">
        <v>0</v>
      </c>
    </row>
    <row r="75" spans="1:21">
      <c r="A75" s="450">
        <v>71</v>
      </c>
      <c r="B75" s="55" t="s">
        <v>265</v>
      </c>
      <c r="C75" s="55" t="s">
        <v>718</v>
      </c>
      <c r="D75" s="55">
        <f t="shared" si="6"/>
        <v>6855</v>
      </c>
      <c r="E75" s="55">
        <v>1935</v>
      </c>
      <c r="F75" s="55">
        <v>8790</v>
      </c>
      <c r="G75" s="55">
        <f t="shared" si="7"/>
        <v>525</v>
      </c>
      <c r="H75" s="55">
        <v>1155</v>
      </c>
      <c r="I75" s="55">
        <v>1680</v>
      </c>
      <c r="J75" s="55">
        <f t="shared" si="8"/>
        <v>1200</v>
      </c>
      <c r="K75" s="55">
        <v>675</v>
      </c>
      <c r="L75" s="55">
        <v>1875</v>
      </c>
      <c r="M75" s="55">
        <f t="shared" si="9"/>
        <v>1290</v>
      </c>
      <c r="N75" s="55">
        <v>675</v>
      </c>
      <c r="O75" s="55">
        <v>1965</v>
      </c>
      <c r="P75" s="55">
        <f t="shared" si="10"/>
        <v>5820</v>
      </c>
      <c r="Q75" s="55">
        <v>6870</v>
      </c>
      <c r="R75" s="55">
        <v>12690</v>
      </c>
      <c r="S75" s="55">
        <f t="shared" si="11"/>
        <v>6600</v>
      </c>
      <c r="T75" s="55">
        <v>3060</v>
      </c>
      <c r="U75" s="451">
        <v>9660</v>
      </c>
    </row>
    <row r="76" spans="1:21">
      <c r="A76" s="450">
        <v>72</v>
      </c>
      <c r="B76" s="55" t="s">
        <v>370</v>
      </c>
      <c r="C76" s="55" t="s">
        <v>371</v>
      </c>
      <c r="D76" s="55">
        <f t="shared" si="6"/>
        <v>756360</v>
      </c>
      <c r="E76" s="55">
        <v>387135</v>
      </c>
      <c r="F76" s="55">
        <v>1143495</v>
      </c>
      <c r="G76" s="55">
        <f t="shared" si="7"/>
        <v>766425</v>
      </c>
      <c r="H76" s="55">
        <v>388560</v>
      </c>
      <c r="I76" s="55">
        <v>1154985</v>
      </c>
      <c r="J76" s="55">
        <f t="shared" si="8"/>
        <v>336435</v>
      </c>
      <c r="K76" s="55">
        <v>171165</v>
      </c>
      <c r="L76" s="55">
        <v>507600</v>
      </c>
      <c r="M76" s="55">
        <f t="shared" si="9"/>
        <v>618180</v>
      </c>
      <c r="N76" s="55">
        <v>325410</v>
      </c>
      <c r="O76" s="55">
        <v>943590</v>
      </c>
      <c r="P76" s="55">
        <f t="shared" si="10"/>
        <v>677235</v>
      </c>
      <c r="Q76" s="55">
        <v>333675</v>
      </c>
      <c r="R76" s="55">
        <v>1010910</v>
      </c>
      <c r="S76" s="55">
        <f t="shared" si="11"/>
        <v>730365</v>
      </c>
      <c r="T76" s="55">
        <v>385410</v>
      </c>
      <c r="U76" s="451">
        <v>1115775</v>
      </c>
    </row>
    <row r="77" spans="1:21">
      <c r="A77" s="450">
        <v>73</v>
      </c>
      <c r="B77" s="55" t="s">
        <v>637</v>
      </c>
      <c r="C77" s="55" t="s">
        <v>638</v>
      </c>
      <c r="D77" s="55">
        <f t="shared" si="6"/>
        <v>1279000</v>
      </c>
      <c r="E77" s="55">
        <v>0</v>
      </c>
      <c r="F77" s="55">
        <v>1279000</v>
      </c>
      <c r="G77" s="55">
        <f t="shared" si="7"/>
        <v>1254000</v>
      </c>
      <c r="H77" s="55">
        <v>0</v>
      </c>
      <c r="I77" s="55">
        <v>1254000</v>
      </c>
      <c r="J77" s="55">
        <f t="shared" si="8"/>
        <v>1439000</v>
      </c>
      <c r="K77" s="55">
        <v>0</v>
      </c>
      <c r="L77" s="55">
        <v>1439000</v>
      </c>
      <c r="M77" s="55">
        <f t="shared" si="9"/>
        <v>1548000</v>
      </c>
      <c r="N77" s="55">
        <v>0</v>
      </c>
      <c r="O77" s="55">
        <v>1548000</v>
      </c>
      <c r="P77" s="55">
        <f t="shared" si="10"/>
        <v>1503000</v>
      </c>
      <c r="Q77" s="55">
        <v>0</v>
      </c>
      <c r="R77" s="55">
        <v>1503000</v>
      </c>
      <c r="S77" s="55">
        <f t="shared" si="11"/>
        <v>1586000</v>
      </c>
      <c r="T77" s="55">
        <v>0</v>
      </c>
      <c r="U77" s="451">
        <v>1586000</v>
      </c>
    </row>
    <row r="78" spans="1:21">
      <c r="A78" s="450">
        <v>74</v>
      </c>
      <c r="B78" s="55" t="s">
        <v>705</v>
      </c>
      <c r="C78" s="55" t="s">
        <v>706</v>
      </c>
      <c r="D78" s="55">
        <f t="shared" si="6"/>
        <v>0</v>
      </c>
      <c r="E78" s="55"/>
      <c r="F78" s="55"/>
      <c r="G78" s="55">
        <f t="shared" si="7"/>
        <v>0</v>
      </c>
      <c r="H78" s="55"/>
      <c r="I78" s="55"/>
      <c r="J78" s="55">
        <f t="shared" si="8"/>
        <v>0</v>
      </c>
      <c r="K78" s="55"/>
      <c r="L78" s="55"/>
      <c r="M78" s="55">
        <f t="shared" si="9"/>
        <v>0</v>
      </c>
      <c r="N78" s="55"/>
      <c r="O78" s="55"/>
      <c r="P78" s="55">
        <f t="shared" si="10"/>
        <v>0</v>
      </c>
      <c r="Q78" s="55">
        <v>0</v>
      </c>
      <c r="R78" s="55">
        <v>0</v>
      </c>
      <c r="S78" s="55">
        <f t="shared" si="11"/>
        <v>20</v>
      </c>
      <c r="T78" s="55">
        <v>0</v>
      </c>
      <c r="U78" s="451">
        <v>20</v>
      </c>
    </row>
    <row r="79" spans="1:21">
      <c r="A79" s="450">
        <v>75</v>
      </c>
      <c r="B79" s="55" t="s">
        <v>372</v>
      </c>
      <c r="C79" s="55" t="s">
        <v>373</v>
      </c>
      <c r="D79" s="55">
        <f t="shared" si="6"/>
        <v>318779</v>
      </c>
      <c r="E79" s="55">
        <v>164400</v>
      </c>
      <c r="F79" s="55">
        <v>483179</v>
      </c>
      <c r="G79" s="55">
        <f t="shared" si="7"/>
        <v>351840</v>
      </c>
      <c r="H79" s="55">
        <v>134160</v>
      </c>
      <c r="I79" s="55">
        <v>486000</v>
      </c>
      <c r="J79" s="55">
        <f t="shared" si="8"/>
        <v>3209280</v>
      </c>
      <c r="K79" s="55">
        <v>1670160</v>
      </c>
      <c r="L79" s="55">
        <v>4879440</v>
      </c>
      <c r="M79" s="55">
        <f t="shared" si="9"/>
        <v>3015120</v>
      </c>
      <c r="N79" s="55">
        <v>1581360</v>
      </c>
      <c r="O79" s="55">
        <v>4596480</v>
      </c>
      <c r="P79" s="55">
        <f t="shared" si="10"/>
        <v>2818800</v>
      </c>
      <c r="Q79" s="55">
        <v>1580400</v>
      </c>
      <c r="R79" s="55">
        <v>4399200</v>
      </c>
      <c r="S79" s="55">
        <f t="shared" si="11"/>
        <v>2432640</v>
      </c>
      <c r="T79" s="55">
        <v>1208160</v>
      </c>
      <c r="U79" s="451">
        <v>3640800</v>
      </c>
    </row>
    <row r="80" spans="1:21">
      <c r="A80" s="450">
        <v>76</v>
      </c>
      <c r="B80" s="55" t="s">
        <v>374</v>
      </c>
      <c r="C80" s="55" t="s">
        <v>375</v>
      </c>
      <c r="D80" s="55">
        <f t="shared" si="6"/>
        <v>0</v>
      </c>
      <c r="E80" s="55">
        <v>0</v>
      </c>
      <c r="F80" s="55">
        <v>0</v>
      </c>
      <c r="G80" s="55">
        <f t="shared" si="7"/>
        <v>0</v>
      </c>
      <c r="H80" s="55">
        <v>0</v>
      </c>
      <c r="I80" s="55">
        <v>0</v>
      </c>
      <c r="J80" s="55">
        <f t="shared" si="8"/>
        <v>0</v>
      </c>
      <c r="K80" s="55">
        <v>0</v>
      </c>
      <c r="L80" s="55">
        <v>0</v>
      </c>
      <c r="M80" s="55">
        <f t="shared" si="9"/>
        <v>0</v>
      </c>
      <c r="N80" s="55">
        <v>0</v>
      </c>
      <c r="O80" s="55">
        <v>0</v>
      </c>
      <c r="P80" s="55">
        <f t="shared" si="10"/>
        <v>0</v>
      </c>
      <c r="Q80" s="55">
        <v>0</v>
      </c>
      <c r="R80" s="55">
        <v>0</v>
      </c>
      <c r="S80" s="55">
        <f t="shared" si="11"/>
        <v>0</v>
      </c>
      <c r="T80" s="55">
        <v>0</v>
      </c>
      <c r="U80" s="451">
        <v>0</v>
      </c>
    </row>
    <row r="81" spans="1:21">
      <c r="A81" s="450">
        <v>77</v>
      </c>
      <c r="B81" s="55" t="s">
        <v>376</v>
      </c>
      <c r="C81" s="55" t="s">
        <v>377</v>
      </c>
      <c r="D81" s="55">
        <f t="shared" si="6"/>
        <v>0</v>
      </c>
      <c r="E81" s="55">
        <v>0</v>
      </c>
      <c r="F81" s="55">
        <v>0</v>
      </c>
      <c r="G81" s="55">
        <f t="shared" si="7"/>
        <v>0</v>
      </c>
      <c r="H81" s="55">
        <v>0</v>
      </c>
      <c r="I81" s="55">
        <v>0</v>
      </c>
      <c r="J81" s="55">
        <f t="shared" si="8"/>
        <v>0</v>
      </c>
      <c r="K81" s="55">
        <v>0</v>
      </c>
      <c r="L81" s="55">
        <v>0</v>
      </c>
      <c r="M81" s="55">
        <f t="shared" si="9"/>
        <v>0</v>
      </c>
      <c r="N81" s="55">
        <v>0</v>
      </c>
      <c r="O81" s="55">
        <v>0</v>
      </c>
      <c r="P81" s="55">
        <f t="shared" si="10"/>
        <v>0</v>
      </c>
      <c r="Q81" s="55">
        <v>0</v>
      </c>
      <c r="R81" s="55">
        <v>0</v>
      </c>
      <c r="S81" s="55">
        <f t="shared" si="11"/>
        <v>0</v>
      </c>
      <c r="T81" s="55">
        <v>0</v>
      </c>
      <c r="U81" s="451">
        <v>0</v>
      </c>
    </row>
    <row r="82" spans="1:21">
      <c r="A82" s="450">
        <v>78</v>
      </c>
      <c r="B82" s="55" t="s">
        <v>378</v>
      </c>
      <c r="C82" s="55" t="s">
        <v>379</v>
      </c>
      <c r="D82" s="55">
        <f t="shared" si="6"/>
        <v>7740</v>
      </c>
      <c r="E82" s="55">
        <v>4500</v>
      </c>
      <c r="F82" s="55">
        <v>12240</v>
      </c>
      <c r="G82" s="55">
        <f t="shared" si="7"/>
        <v>23100</v>
      </c>
      <c r="H82" s="55">
        <v>420</v>
      </c>
      <c r="I82" s="55">
        <v>23520</v>
      </c>
      <c r="J82" s="55">
        <f t="shared" si="8"/>
        <v>180</v>
      </c>
      <c r="K82" s="55">
        <v>0</v>
      </c>
      <c r="L82" s="55">
        <v>180</v>
      </c>
      <c r="M82" s="55">
        <f t="shared" si="9"/>
        <v>10340</v>
      </c>
      <c r="N82" s="55">
        <v>1640</v>
      </c>
      <c r="O82" s="55">
        <v>11980</v>
      </c>
      <c r="P82" s="55">
        <f t="shared" si="10"/>
        <v>-11160</v>
      </c>
      <c r="Q82" s="55">
        <v>0</v>
      </c>
      <c r="R82" s="55">
        <v>-11160</v>
      </c>
      <c r="S82" s="55">
        <f t="shared" si="11"/>
        <v>570</v>
      </c>
      <c r="T82" s="55">
        <v>0</v>
      </c>
      <c r="U82" s="451">
        <v>570</v>
      </c>
    </row>
    <row r="83" spans="1:21">
      <c r="A83" s="450">
        <v>79</v>
      </c>
      <c r="B83" s="55" t="s">
        <v>380</v>
      </c>
      <c r="C83" s="55" t="s">
        <v>381</v>
      </c>
      <c r="D83" s="55">
        <f t="shared" si="6"/>
        <v>2640</v>
      </c>
      <c r="E83" s="55">
        <v>345</v>
      </c>
      <c r="F83" s="55">
        <v>2985</v>
      </c>
      <c r="G83" s="55">
        <f t="shared" si="7"/>
        <v>15330</v>
      </c>
      <c r="H83" s="55">
        <v>270</v>
      </c>
      <c r="I83" s="55">
        <v>15600</v>
      </c>
      <c r="J83" s="55">
        <f t="shared" si="8"/>
        <v>720</v>
      </c>
      <c r="K83" s="55">
        <v>405</v>
      </c>
      <c r="L83" s="55">
        <v>1125</v>
      </c>
      <c r="M83" s="55">
        <f t="shared" si="9"/>
        <v>6230</v>
      </c>
      <c r="N83" s="55">
        <v>340</v>
      </c>
      <c r="O83" s="55">
        <v>6570</v>
      </c>
      <c r="P83" s="55">
        <f t="shared" si="10"/>
        <v>1545</v>
      </c>
      <c r="Q83" s="55">
        <v>4095</v>
      </c>
      <c r="R83" s="55">
        <v>5640</v>
      </c>
      <c r="S83" s="55">
        <f t="shared" si="11"/>
        <v>19905</v>
      </c>
      <c r="T83" s="55">
        <v>7380</v>
      </c>
      <c r="U83" s="451">
        <v>27285</v>
      </c>
    </row>
    <row r="84" spans="1:21">
      <c r="A84" s="450">
        <v>80</v>
      </c>
      <c r="B84" s="55" t="s">
        <v>639</v>
      </c>
      <c r="C84" s="55" t="s">
        <v>640</v>
      </c>
      <c r="D84" s="55">
        <f t="shared" si="6"/>
        <v>1925800</v>
      </c>
      <c r="E84" s="55">
        <v>0</v>
      </c>
      <c r="F84" s="55">
        <v>1925800</v>
      </c>
      <c r="G84" s="55">
        <f t="shared" si="7"/>
        <v>2027800</v>
      </c>
      <c r="H84" s="55">
        <v>0</v>
      </c>
      <c r="I84" s="55">
        <v>2027800</v>
      </c>
      <c r="J84" s="55">
        <f t="shared" si="8"/>
        <v>2137000</v>
      </c>
      <c r="K84" s="55">
        <v>0</v>
      </c>
      <c r="L84" s="55">
        <v>2137000</v>
      </c>
      <c r="M84" s="55">
        <f t="shared" si="9"/>
        <v>2014200</v>
      </c>
      <c r="N84" s="55">
        <v>0</v>
      </c>
      <c r="O84" s="55">
        <v>2014200</v>
      </c>
      <c r="P84" s="55">
        <f t="shared" si="10"/>
        <v>1863400</v>
      </c>
      <c r="Q84" s="55">
        <v>0</v>
      </c>
      <c r="R84" s="55">
        <v>1863400</v>
      </c>
      <c r="S84" s="55">
        <f t="shared" si="11"/>
        <v>1889000</v>
      </c>
      <c r="T84" s="55">
        <v>0</v>
      </c>
      <c r="U84" s="451">
        <v>1889000</v>
      </c>
    </row>
    <row r="85" spans="1:21">
      <c r="A85" s="450">
        <v>81</v>
      </c>
      <c r="B85" s="55" t="s">
        <v>641</v>
      </c>
      <c r="C85" s="55" t="s">
        <v>601</v>
      </c>
      <c r="D85" s="55">
        <f t="shared" si="6"/>
        <v>3304200</v>
      </c>
      <c r="E85" s="55">
        <v>0</v>
      </c>
      <c r="F85" s="55">
        <v>3304200</v>
      </c>
      <c r="G85" s="55">
        <f t="shared" si="7"/>
        <v>5963400</v>
      </c>
      <c r="H85" s="55">
        <v>0</v>
      </c>
      <c r="I85" s="55">
        <v>5963400</v>
      </c>
      <c r="J85" s="55">
        <f t="shared" si="8"/>
        <v>6583560</v>
      </c>
      <c r="K85" s="55">
        <v>0</v>
      </c>
      <c r="L85" s="55">
        <v>6583560</v>
      </c>
      <c r="M85" s="55">
        <f t="shared" si="9"/>
        <v>5755920</v>
      </c>
      <c r="N85" s="55">
        <v>0</v>
      </c>
      <c r="O85" s="55">
        <v>5755920</v>
      </c>
      <c r="P85" s="55">
        <f t="shared" si="10"/>
        <v>6479280</v>
      </c>
      <c r="Q85" s="55">
        <v>0</v>
      </c>
      <c r="R85" s="55">
        <v>6479280</v>
      </c>
      <c r="S85" s="55">
        <f t="shared" si="11"/>
        <v>7800600</v>
      </c>
      <c r="T85" s="55">
        <v>0</v>
      </c>
      <c r="U85" s="451">
        <v>7800600</v>
      </c>
    </row>
    <row r="86" spans="1:21">
      <c r="A86" s="450">
        <v>82</v>
      </c>
      <c r="B86" s="55" t="s">
        <v>642</v>
      </c>
      <c r="C86" s="55" t="s">
        <v>601</v>
      </c>
      <c r="D86" s="55">
        <f t="shared" si="6"/>
        <v>0</v>
      </c>
      <c r="E86" s="55">
        <v>0</v>
      </c>
      <c r="F86" s="55">
        <v>0</v>
      </c>
      <c r="G86" s="55">
        <f t="shared" si="7"/>
        <v>0</v>
      </c>
      <c r="H86" s="55">
        <v>0</v>
      </c>
      <c r="I86" s="55">
        <v>0</v>
      </c>
      <c r="J86" s="55">
        <f t="shared" si="8"/>
        <v>0</v>
      </c>
      <c r="K86" s="55">
        <v>0</v>
      </c>
      <c r="L86" s="55">
        <v>0</v>
      </c>
      <c r="M86" s="55">
        <f t="shared" si="9"/>
        <v>0</v>
      </c>
      <c r="N86" s="55">
        <v>0</v>
      </c>
      <c r="O86" s="55">
        <v>0</v>
      </c>
      <c r="P86" s="55">
        <f t="shared" si="10"/>
        <v>0</v>
      </c>
      <c r="Q86" s="55">
        <v>0</v>
      </c>
      <c r="R86" s="55">
        <v>0</v>
      </c>
      <c r="S86" s="55">
        <f t="shared" si="11"/>
        <v>0</v>
      </c>
      <c r="T86" s="55">
        <v>0</v>
      </c>
      <c r="U86" s="451">
        <v>0</v>
      </c>
    </row>
    <row r="87" spans="1:21">
      <c r="A87" s="450">
        <v>83</v>
      </c>
      <c r="B87" s="55" t="s">
        <v>382</v>
      </c>
      <c r="C87" s="55" t="s">
        <v>383</v>
      </c>
      <c r="D87" s="55">
        <f t="shared" si="6"/>
        <v>305160</v>
      </c>
      <c r="E87" s="55">
        <v>137880</v>
      </c>
      <c r="F87" s="55">
        <v>443040</v>
      </c>
      <c r="G87" s="55">
        <f t="shared" si="7"/>
        <v>632925</v>
      </c>
      <c r="H87" s="55">
        <v>323385</v>
      </c>
      <c r="I87" s="55">
        <v>956310</v>
      </c>
      <c r="J87" s="55">
        <f t="shared" si="8"/>
        <v>640905</v>
      </c>
      <c r="K87" s="55">
        <v>331815</v>
      </c>
      <c r="L87" s="55">
        <v>972720</v>
      </c>
      <c r="M87" s="55">
        <f t="shared" si="9"/>
        <v>641625</v>
      </c>
      <c r="N87" s="55">
        <v>347325</v>
      </c>
      <c r="O87" s="55">
        <v>988950</v>
      </c>
      <c r="P87" s="55">
        <f t="shared" si="10"/>
        <v>626190</v>
      </c>
      <c r="Q87" s="55">
        <v>322680</v>
      </c>
      <c r="R87" s="55">
        <v>948870</v>
      </c>
      <c r="S87" s="55">
        <f t="shared" si="11"/>
        <v>560085</v>
      </c>
      <c r="T87" s="55">
        <v>267420</v>
      </c>
      <c r="U87" s="451">
        <v>827505</v>
      </c>
    </row>
    <row r="88" spans="1:21">
      <c r="A88" s="450">
        <v>84</v>
      </c>
      <c r="B88" s="55" t="s">
        <v>643</v>
      </c>
      <c r="C88" s="55" t="s">
        <v>644</v>
      </c>
      <c r="D88" s="55">
        <f t="shared" si="6"/>
        <v>27511040</v>
      </c>
      <c r="E88" s="55">
        <v>13080990</v>
      </c>
      <c r="F88" s="55">
        <v>40592030</v>
      </c>
      <c r="G88" s="55">
        <f t="shared" si="7"/>
        <v>34388280</v>
      </c>
      <c r="H88" s="55">
        <v>17561730</v>
      </c>
      <c r="I88" s="55">
        <v>51950010</v>
      </c>
      <c r="J88" s="55">
        <f t="shared" si="8"/>
        <v>30218270</v>
      </c>
      <c r="K88" s="55">
        <v>17223350</v>
      </c>
      <c r="L88" s="55">
        <v>47441620</v>
      </c>
      <c r="M88" s="55">
        <f t="shared" si="9"/>
        <v>32762910</v>
      </c>
      <c r="N88" s="55">
        <v>16546210</v>
      </c>
      <c r="O88" s="55">
        <v>49309120</v>
      </c>
      <c r="P88" s="55">
        <f t="shared" si="10"/>
        <v>48363180</v>
      </c>
      <c r="Q88" s="55">
        <v>28209680</v>
      </c>
      <c r="R88" s="55">
        <v>76572860</v>
      </c>
      <c r="S88" s="55">
        <f t="shared" si="11"/>
        <v>30848890</v>
      </c>
      <c r="T88" s="55">
        <v>17189550</v>
      </c>
      <c r="U88" s="451">
        <v>48038440</v>
      </c>
    </row>
    <row r="89" spans="1:21">
      <c r="A89" s="450">
        <v>85</v>
      </c>
      <c r="B89" s="55" t="s">
        <v>384</v>
      </c>
      <c r="C89" s="55" t="s">
        <v>385</v>
      </c>
      <c r="D89" s="55">
        <f t="shared" si="6"/>
        <v>0</v>
      </c>
      <c r="E89" s="55">
        <v>0</v>
      </c>
      <c r="F89" s="55">
        <v>0</v>
      </c>
      <c r="G89" s="55">
        <f t="shared" si="7"/>
        <v>0</v>
      </c>
      <c r="H89" s="55">
        <v>0</v>
      </c>
      <c r="I89" s="55">
        <v>0</v>
      </c>
      <c r="J89" s="55">
        <f t="shared" si="8"/>
        <v>0</v>
      </c>
      <c r="K89" s="55">
        <v>0</v>
      </c>
      <c r="L89" s="55">
        <v>0</v>
      </c>
      <c r="M89" s="55">
        <f t="shared" si="9"/>
        <v>0</v>
      </c>
      <c r="N89" s="55">
        <v>0</v>
      </c>
      <c r="O89" s="55">
        <v>0</v>
      </c>
      <c r="P89" s="55">
        <f t="shared" si="10"/>
        <v>0</v>
      </c>
      <c r="Q89" s="55">
        <v>0</v>
      </c>
      <c r="R89" s="55">
        <v>0</v>
      </c>
      <c r="S89" s="55">
        <f t="shared" si="11"/>
        <v>0</v>
      </c>
      <c r="T89" s="55">
        <v>0</v>
      </c>
      <c r="U89" s="451">
        <v>0</v>
      </c>
    </row>
    <row r="90" spans="1:21">
      <c r="A90" s="450">
        <v>86</v>
      </c>
      <c r="B90" s="55" t="s">
        <v>386</v>
      </c>
      <c r="C90" s="55" t="s">
        <v>387</v>
      </c>
      <c r="D90" s="55">
        <f t="shared" si="6"/>
        <v>516037</v>
      </c>
      <c r="E90" s="55">
        <v>266513</v>
      </c>
      <c r="F90" s="55">
        <v>782550</v>
      </c>
      <c r="G90" s="55">
        <f t="shared" si="7"/>
        <v>810360</v>
      </c>
      <c r="H90" s="55">
        <v>403290</v>
      </c>
      <c r="I90" s="55">
        <v>1213650</v>
      </c>
      <c r="J90" s="55">
        <f t="shared" si="8"/>
        <v>722633</v>
      </c>
      <c r="K90" s="55">
        <v>379395</v>
      </c>
      <c r="L90" s="55">
        <v>1102028</v>
      </c>
      <c r="M90" s="55">
        <f t="shared" si="9"/>
        <v>706028</v>
      </c>
      <c r="N90" s="55">
        <v>328072</v>
      </c>
      <c r="O90" s="55">
        <v>1034100</v>
      </c>
      <c r="P90" s="55">
        <f t="shared" si="10"/>
        <v>681952</v>
      </c>
      <c r="Q90" s="55">
        <v>316620</v>
      </c>
      <c r="R90" s="55">
        <v>998572</v>
      </c>
      <c r="S90" s="55">
        <f t="shared" si="11"/>
        <v>713969</v>
      </c>
      <c r="T90" s="55">
        <v>321773</v>
      </c>
      <c r="U90" s="451">
        <v>1035742</v>
      </c>
    </row>
    <row r="91" spans="1:21">
      <c r="A91" s="450">
        <v>87</v>
      </c>
      <c r="B91" s="55" t="s">
        <v>388</v>
      </c>
      <c r="C91" s="55" t="s">
        <v>389</v>
      </c>
      <c r="D91" s="55">
        <f t="shared" si="6"/>
        <v>0</v>
      </c>
      <c r="E91" s="55">
        <v>0</v>
      </c>
      <c r="F91" s="55">
        <v>0</v>
      </c>
      <c r="G91" s="55">
        <f t="shared" si="7"/>
        <v>0</v>
      </c>
      <c r="H91" s="55">
        <v>0</v>
      </c>
      <c r="I91" s="55">
        <v>0</v>
      </c>
      <c r="J91" s="55">
        <f t="shared" si="8"/>
        <v>0</v>
      </c>
      <c r="K91" s="55">
        <v>0</v>
      </c>
      <c r="L91" s="55">
        <v>0</v>
      </c>
      <c r="M91" s="55">
        <f t="shared" si="9"/>
        <v>0</v>
      </c>
      <c r="N91" s="55">
        <v>0</v>
      </c>
      <c r="O91" s="55">
        <v>0</v>
      </c>
      <c r="P91" s="55">
        <f t="shared" si="10"/>
        <v>0</v>
      </c>
      <c r="Q91" s="55">
        <v>0</v>
      </c>
      <c r="R91" s="55">
        <v>0</v>
      </c>
      <c r="S91" s="55">
        <f t="shared" si="11"/>
        <v>0</v>
      </c>
      <c r="T91" s="55">
        <v>0</v>
      </c>
      <c r="U91" s="451">
        <v>0</v>
      </c>
    </row>
    <row r="92" spans="1:21">
      <c r="A92" s="450">
        <v>88</v>
      </c>
      <c r="B92" s="55" t="s">
        <v>390</v>
      </c>
      <c r="C92" s="55" t="s">
        <v>391</v>
      </c>
      <c r="D92" s="55">
        <f t="shared" si="6"/>
        <v>161010</v>
      </c>
      <c r="E92" s="55">
        <v>178596</v>
      </c>
      <c r="F92" s="55">
        <v>339606</v>
      </c>
      <c r="G92" s="55">
        <f t="shared" si="7"/>
        <v>177120</v>
      </c>
      <c r="H92" s="55">
        <v>186975</v>
      </c>
      <c r="I92" s="55">
        <v>364095</v>
      </c>
      <c r="J92" s="55">
        <f t="shared" si="8"/>
        <v>208080</v>
      </c>
      <c r="K92" s="55">
        <v>208494</v>
      </c>
      <c r="L92" s="55">
        <v>416574</v>
      </c>
      <c r="M92" s="55">
        <f t="shared" si="9"/>
        <v>190089</v>
      </c>
      <c r="N92" s="55">
        <v>184131</v>
      </c>
      <c r="O92" s="55">
        <v>374220</v>
      </c>
      <c r="P92" s="55">
        <f t="shared" si="10"/>
        <v>247266</v>
      </c>
      <c r="Q92" s="55">
        <v>208656</v>
      </c>
      <c r="R92" s="55">
        <v>455922</v>
      </c>
      <c r="S92" s="55">
        <f t="shared" si="11"/>
        <v>254187</v>
      </c>
      <c r="T92" s="55">
        <v>214623</v>
      </c>
      <c r="U92" s="451">
        <v>468810</v>
      </c>
    </row>
    <row r="93" spans="1:21">
      <c r="A93" s="450">
        <v>89</v>
      </c>
      <c r="B93" s="55" t="s">
        <v>645</v>
      </c>
      <c r="C93" s="55" t="s">
        <v>646</v>
      </c>
      <c r="D93" s="55">
        <f t="shared" si="6"/>
        <v>18489340</v>
      </c>
      <c r="E93" s="55">
        <v>9222440</v>
      </c>
      <c r="F93" s="55">
        <v>27711780</v>
      </c>
      <c r="G93" s="55">
        <f t="shared" si="7"/>
        <v>17588642</v>
      </c>
      <c r="H93" s="55">
        <v>8902658</v>
      </c>
      <c r="I93" s="55">
        <v>26491300</v>
      </c>
      <c r="J93" s="55">
        <f t="shared" si="8"/>
        <v>18433288</v>
      </c>
      <c r="K93" s="55">
        <v>9227732</v>
      </c>
      <c r="L93" s="55">
        <v>27661020</v>
      </c>
      <c r="M93" s="55">
        <f t="shared" si="9"/>
        <v>16697690</v>
      </c>
      <c r="N93" s="55">
        <v>8420960</v>
      </c>
      <c r="O93" s="55">
        <v>25118650</v>
      </c>
      <c r="P93" s="55">
        <f t="shared" si="10"/>
        <v>18515150</v>
      </c>
      <c r="Q93" s="55">
        <v>8835640</v>
      </c>
      <c r="R93" s="55">
        <v>27350790</v>
      </c>
      <c r="S93" s="55">
        <f t="shared" si="11"/>
        <v>18578050</v>
      </c>
      <c r="T93" s="55">
        <v>9366660</v>
      </c>
      <c r="U93" s="451">
        <v>27944710</v>
      </c>
    </row>
    <row r="94" spans="1:21">
      <c r="A94" s="450">
        <v>90</v>
      </c>
      <c r="B94" s="55" t="s">
        <v>392</v>
      </c>
      <c r="C94" s="55" t="s">
        <v>255</v>
      </c>
      <c r="D94" s="55">
        <f t="shared" si="6"/>
        <v>2670</v>
      </c>
      <c r="E94" s="55">
        <v>1500</v>
      </c>
      <c r="F94" s="55">
        <v>4170</v>
      </c>
      <c r="G94" s="55">
        <f t="shared" si="7"/>
        <v>2730</v>
      </c>
      <c r="H94" s="55">
        <v>1290</v>
      </c>
      <c r="I94" s="55">
        <v>4020</v>
      </c>
      <c r="J94" s="55">
        <f t="shared" si="8"/>
        <v>2610</v>
      </c>
      <c r="K94" s="55">
        <v>1260</v>
      </c>
      <c r="L94" s="55">
        <v>3870</v>
      </c>
      <c r="M94" s="55">
        <f t="shared" si="9"/>
        <v>1800</v>
      </c>
      <c r="N94" s="55">
        <v>1020</v>
      </c>
      <c r="O94" s="55">
        <v>2820</v>
      </c>
      <c r="P94" s="55">
        <f t="shared" si="10"/>
        <v>12270</v>
      </c>
      <c r="Q94" s="55">
        <v>1410</v>
      </c>
      <c r="R94" s="55">
        <v>13680</v>
      </c>
      <c r="S94" s="55">
        <f t="shared" si="11"/>
        <v>52800</v>
      </c>
      <c r="T94" s="55">
        <v>2220</v>
      </c>
      <c r="U94" s="451">
        <v>55020</v>
      </c>
    </row>
    <row r="95" spans="1:21">
      <c r="A95" s="450">
        <v>91</v>
      </c>
      <c r="B95" s="55" t="s">
        <v>647</v>
      </c>
      <c r="C95" s="55" t="s">
        <v>648</v>
      </c>
      <c r="D95" s="55">
        <f t="shared" si="6"/>
        <v>5290000</v>
      </c>
      <c r="E95" s="55">
        <v>914000</v>
      </c>
      <c r="F95" s="55">
        <v>6204000</v>
      </c>
      <c r="G95" s="55">
        <f t="shared" si="7"/>
        <v>4759000</v>
      </c>
      <c r="H95" s="55">
        <v>1579600</v>
      </c>
      <c r="I95" s="55">
        <v>6338600</v>
      </c>
      <c r="J95" s="55">
        <f t="shared" si="8"/>
        <v>6241400</v>
      </c>
      <c r="K95" s="55">
        <v>683600</v>
      </c>
      <c r="L95" s="55">
        <v>6925000</v>
      </c>
      <c r="M95" s="55">
        <f t="shared" si="9"/>
        <v>5801600</v>
      </c>
      <c r="N95" s="55">
        <v>736400</v>
      </c>
      <c r="O95" s="55">
        <v>6538000</v>
      </c>
      <c r="P95" s="55">
        <f t="shared" si="10"/>
        <v>6239800</v>
      </c>
      <c r="Q95" s="55">
        <v>62600</v>
      </c>
      <c r="R95" s="55">
        <v>6302400</v>
      </c>
      <c r="S95" s="55">
        <f t="shared" si="11"/>
        <v>2618200</v>
      </c>
      <c r="T95" s="55">
        <v>828800</v>
      </c>
      <c r="U95" s="451">
        <v>3447000</v>
      </c>
    </row>
    <row r="96" spans="1:21">
      <c r="A96" s="450">
        <v>92</v>
      </c>
      <c r="B96" s="55" t="s">
        <v>393</v>
      </c>
      <c r="C96" s="55" t="s">
        <v>252</v>
      </c>
      <c r="D96" s="55">
        <f t="shared" si="6"/>
        <v>4260</v>
      </c>
      <c r="E96" s="55">
        <v>2700</v>
      </c>
      <c r="F96" s="55">
        <v>6960</v>
      </c>
      <c r="G96" s="55">
        <f t="shared" si="7"/>
        <v>5820</v>
      </c>
      <c r="H96" s="55">
        <v>2520</v>
      </c>
      <c r="I96" s="55">
        <v>8340</v>
      </c>
      <c r="J96" s="55">
        <f t="shared" si="8"/>
        <v>5520</v>
      </c>
      <c r="K96" s="55">
        <v>2760</v>
      </c>
      <c r="L96" s="55">
        <v>8280</v>
      </c>
      <c r="M96" s="55">
        <f t="shared" si="9"/>
        <v>3360</v>
      </c>
      <c r="N96" s="55">
        <v>1620</v>
      </c>
      <c r="O96" s="55">
        <v>4980</v>
      </c>
      <c r="P96" s="55">
        <f t="shared" si="10"/>
        <v>56580</v>
      </c>
      <c r="Q96" s="55">
        <v>2460</v>
      </c>
      <c r="R96" s="55">
        <v>59040</v>
      </c>
      <c r="S96" s="55">
        <f t="shared" si="11"/>
        <v>77040</v>
      </c>
      <c r="T96" s="55">
        <v>2640</v>
      </c>
      <c r="U96" s="451">
        <v>79680</v>
      </c>
    </row>
    <row r="97" spans="1:21">
      <c r="A97" s="450">
        <v>93</v>
      </c>
      <c r="B97" s="55" t="s">
        <v>394</v>
      </c>
      <c r="C97" s="55" t="s">
        <v>395</v>
      </c>
      <c r="D97" s="55">
        <f t="shared" si="6"/>
        <v>0</v>
      </c>
      <c r="E97" s="55">
        <v>0</v>
      </c>
      <c r="F97" s="55">
        <v>0</v>
      </c>
      <c r="G97" s="55">
        <f t="shared" si="7"/>
        <v>0</v>
      </c>
      <c r="H97" s="55">
        <v>0</v>
      </c>
      <c r="I97" s="55">
        <v>0</v>
      </c>
      <c r="J97" s="55">
        <f t="shared" si="8"/>
        <v>0</v>
      </c>
      <c r="K97" s="55">
        <v>0</v>
      </c>
      <c r="L97" s="55">
        <v>0</v>
      </c>
      <c r="M97" s="55">
        <f t="shared" si="9"/>
        <v>0</v>
      </c>
      <c r="N97" s="55">
        <v>0</v>
      </c>
      <c r="O97" s="55">
        <v>0</v>
      </c>
      <c r="P97" s="55">
        <f t="shared" si="10"/>
        <v>0</v>
      </c>
      <c r="Q97" s="55">
        <v>0</v>
      </c>
      <c r="R97" s="55">
        <v>0</v>
      </c>
      <c r="S97" s="55">
        <f t="shared" si="11"/>
        <v>0</v>
      </c>
      <c r="T97" s="55">
        <v>0</v>
      </c>
      <c r="U97" s="451">
        <v>0</v>
      </c>
    </row>
    <row r="98" spans="1:21">
      <c r="A98" s="450">
        <v>94</v>
      </c>
      <c r="B98" s="55" t="s">
        <v>396</v>
      </c>
      <c r="C98" s="55" t="s">
        <v>397</v>
      </c>
      <c r="D98" s="55">
        <f t="shared" si="6"/>
        <v>0</v>
      </c>
      <c r="E98" s="55">
        <v>0</v>
      </c>
      <c r="F98" s="55">
        <v>0</v>
      </c>
      <c r="G98" s="55">
        <f t="shared" si="7"/>
        <v>0</v>
      </c>
      <c r="H98" s="55">
        <v>0</v>
      </c>
      <c r="I98" s="55">
        <v>0</v>
      </c>
      <c r="J98" s="55">
        <f t="shared" si="8"/>
        <v>0</v>
      </c>
      <c r="K98" s="55">
        <v>0</v>
      </c>
      <c r="L98" s="55">
        <v>0</v>
      </c>
      <c r="M98" s="55">
        <f t="shared" si="9"/>
        <v>0</v>
      </c>
      <c r="N98" s="55">
        <v>0</v>
      </c>
      <c r="O98" s="55">
        <v>0</v>
      </c>
      <c r="P98" s="55">
        <f t="shared" si="10"/>
        <v>0</v>
      </c>
      <c r="Q98" s="55">
        <v>0</v>
      </c>
      <c r="R98" s="55">
        <v>0</v>
      </c>
      <c r="S98" s="55">
        <f t="shared" si="11"/>
        <v>0</v>
      </c>
      <c r="T98" s="55">
        <v>0</v>
      </c>
      <c r="U98" s="451">
        <v>0</v>
      </c>
    </row>
    <row r="99" spans="1:21">
      <c r="A99" s="450">
        <v>95</v>
      </c>
      <c r="B99" s="55" t="s">
        <v>266</v>
      </c>
      <c r="C99" s="55" t="s">
        <v>267</v>
      </c>
      <c r="D99" s="55">
        <f t="shared" si="6"/>
        <v>269070</v>
      </c>
      <c r="E99" s="55">
        <v>144330</v>
      </c>
      <c r="F99" s="55">
        <v>413400</v>
      </c>
      <c r="G99" s="55">
        <f t="shared" si="7"/>
        <v>257910</v>
      </c>
      <c r="H99" s="55">
        <v>134250</v>
      </c>
      <c r="I99" s="55">
        <v>392160</v>
      </c>
      <c r="J99" s="55">
        <f t="shared" si="8"/>
        <v>254940</v>
      </c>
      <c r="K99" s="55">
        <v>131550</v>
      </c>
      <c r="L99" s="55">
        <v>386490</v>
      </c>
      <c r="M99" s="55">
        <f t="shared" si="9"/>
        <v>260220</v>
      </c>
      <c r="N99" s="55">
        <v>140820</v>
      </c>
      <c r="O99" s="55">
        <v>401040</v>
      </c>
      <c r="P99" s="55">
        <f t="shared" si="10"/>
        <v>242130</v>
      </c>
      <c r="Q99" s="55">
        <v>129030</v>
      </c>
      <c r="R99" s="55">
        <v>371160</v>
      </c>
      <c r="S99" s="55">
        <f t="shared" si="11"/>
        <v>260460</v>
      </c>
      <c r="T99" s="55">
        <v>138270</v>
      </c>
      <c r="U99" s="451">
        <v>398730</v>
      </c>
    </row>
    <row r="100" spans="1:21">
      <c r="A100" s="450">
        <v>96</v>
      </c>
      <c r="B100" s="55" t="s">
        <v>398</v>
      </c>
      <c r="C100" s="55" t="s">
        <v>399</v>
      </c>
      <c r="D100" s="55">
        <f t="shared" si="6"/>
        <v>0</v>
      </c>
      <c r="E100" s="55">
        <v>0</v>
      </c>
      <c r="F100" s="55">
        <v>0</v>
      </c>
      <c r="G100" s="55">
        <f t="shared" si="7"/>
        <v>0</v>
      </c>
      <c r="H100" s="55">
        <v>0</v>
      </c>
      <c r="I100" s="55">
        <v>0</v>
      </c>
      <c r="J100" s="55">
        <f t="shared" si="8"/>
        <v>0</v>
      </c>
      <c r="K100" s="55">
        <v>0</v>
      </c>
      <c r="L100" s="55">
        <v>0</v>
      </c>
      <c r="M100" s="55">
        <f t="shared" si="9"/>
        <v>0</v>
      </c>
      <c r="N100" s="55">
        <v>0</v>
      </c>
      <c r="O100" s="55">
        <v>0</v>
      </c>
      <c r="P100" s="55">
        <f t="shared" si="10"/>
        <v>0</v>
      </c>
      <c r="Q100" s="55">
        <v>0</v>
      </c>
      <c r="R100" s="55">
        <v>0</v>
      </c>
      <c r="S100" s="55">
        <f t="shared" si="11"/>
        <v>0</v>
      </c>
      <c r="T100" s="55">
        <v>0</v>
      </c>
      <c r="U100" s="451">
        <v>0</v>
      </c>
    </row>
    <row r="101" spans="1:21">
      <c r="A101" s="450">
        <v>97</v>
      </c>
      <c r="B101" s="55" t="s">
        <v>649</v>
      </c>
      <c r="C101" s="55" t="s">
        <v>650</v>
      </c>
      <c r="D101" s="55">
        <f t="shared" si="6"/>
        <v>1073105</v>
      </c>
      <c r="E101" s="55">
        <v>504894</v>
      </c>
      <c r="F101" s="55">
        <v>1577999</v>
      </c>
      <c r="G101" s="55">
        <f t="shared" si="7"/>
        <v>1166128</v>
      </c>
      <c r="H101" s="55">
        <v>581872</v>
      </c>
      <c r="I101" s="55">
        <v>1748000</v>
      </c>
      <c r="J101" s="55">
        <f t="shared" si="8"/>
        <v>1172423</v>
      </c>
      <c r="K101" s="55">
        <v>511577</v>
      </c>
      <c r="L101" s="55">
        <v>1684000</v>
      </c>
      <c r="M101" s="55">
        <f t="shared" si="9"/>
        <v>1037583</v>
      </c>
      <c r="N101" s="55">
        <v>465418</v>
      </c>
      <c r="O101" s="55">
        <v>1503001</v>
      </c>
      <c r="P101" s="55">
        <f t="shared" si="10"/>
        <v>1160469</v>
      </c>
      <c r="Q101" s="55">
        <v>572530</v>
      </c>
      <c r="R101" s="55">
        <v>1732999</v>
      </c>
      <c r="S101" s="55">
        <f t="shared" si="11"/>
        <v>1275761</v>
      </c>
      <c r="T101" s="55">
        <v>653240</v>
      </c>
      <c r="U101" s="451">
        <v>1929001</v>
      </c>
    </row>
    <row r="102" spans="1:21">
      <c r="A102" s="450">
        <v>98</v>
      </c>
      <c r="B102" s="55" t="s">
        <v>400</v>
      </c>
      <c r="C102" s="55" t="s">
        <v>401</v>
      </c>
      <c r="D102" s="55">
        <f t="shared" si="6"/>
        <v>17565</v>
      </c>
      <c r="E102" s="55">
        <v>11475</v>
      </c>
      <c r="F102" s="55">
        <v>29040</v>
      </c>
      <c r="G102" s="55">
        <f t="shared" si="7"/>
        <v>137190</v>
      </c>
      <c r="H102" s="55">
        <v>18090</v>
      </c>
      <c r="I102" s="55">
        <v>155280</v>
      </c>
      <c r="J102" s="55">
        <f t="shared" si="8"/>
        <v>224670</v>
      </c>
      <c r="K102" s="55">
        <v>22740</v>
      </c>
      <c r="L102" s="55">
        <v>247410</v>
      </c>
      <c r="M102" s="55">
        <f t="shared" si="9"/>
        <v>210750</v>
      </c>
      <c r="N102" s="55">
        <v>21450</v>
      </c>
      <c r="O102" s="55">
        <v>232200</v>
      </c>
      <c r="P102" s="55">
        <f t="shared" si="10"/>
        <v>214890</v>
      </c>
      <c r="Q102" s="55">
        <v>63315</v>
      </c>
      <c r="R102" s="55">
        <v>278205</v>
      </c>
      <c r="S102" s="55">
        <f t="shared" si="11"/>
        <v>172110</v>
      </c>
      <c r="T102" s="55">
        <v>162255</v>
      </c>
      <c r="U102" s="451">
        <v>334365</v>
      </c>
    </row>
    <row r="103" spans="1:21">
      <c r="A103" s="450">
        <v>99</v>
      </c>
      <c r="B103" s="55" t="s">
        <v>402</v>
      </c>
      <c r="C103" s="55" t="s">
        <v>403</v>
      </c>
      <c r="D103" s="55">
        <f t="shared" si="6"/>
        <v>19950</v>
      </c>
      <c r="E103" s="55">
        <v>12570</v>
      </c>
      <c r="F103" s="55">
        <v>32520</v>
      </c>
      <c r="G103" s="55">
        <f t="shared" si="7"/>
        <v>12210</v>
      </c>
      <c r="H103" s="55">
        <v>7860</v>
      </c>
      <c r="I103" s="55">
        <v>20070</v>
      </c>
      <c r="J103" s="55">
        <f t="shared" si="8"/>
        <v>0</v>
      </c>
      <c r="K103" s="55">
        <v>90</v>
      </c>
      <c r="L103" s="55">
        <v>90</v>
      </c>
      <c r="M103" s="55">
        <f t="shared" si="9"/>
        <v>10650</v>
      </c>
      <c r="N103" s="55">
        <v>6510</v>
      </c>
      <c r="O103" s="55">
        <v>17160</v>
      </c>
      <c r="P103" s="55">
        <f t="shared" si="10"/>
        <v>7620</v>
      </c>
      <c r="Q103" s="55">
        <v>4820</v>
      </c>
      <c r="R103" s="55">
        <v>12440</v>
      </c>
      <c r="S103" s="55">
        <f t="shared" si="11"/>
        <v>0</v>
      </c>
      <c r="T103" s="55">
        <v>0</v>
      </c>
      <c r="U103" s="451">
        <v>0</v>
      </c>
    </row>
    <row r="104" spans="1:21">
      <c r="A104" s="450">
        <v>100</v>
      </c>
      <c r="B104" s="55" t="s">
        <v>268</v>
      </c>
      <c r="C104" s="55" t="s">
        <v>719</v>
      </c>
      <c r="D104" s="55">
        <f t="shared" si="6"/>
        <v>51255</v>
      </c>
      <c r="E104" s="55">
        <v>37814</v>
      </c>
      <c r="F104" s="55">
        <v>89069</v>
      </c>
      <c r="G104" s="55">
        <f t="shared" si="7"/>
        <v>69547</v>
      </c>
      <c r="H104" s="55">
        <v>42840</v>
      </c>
      <c r="I104" s="55">
        <v>112387</v>
      </c>
      <c r="J104" s="55">
        <f t="shared" si="8"/>
        <v>78705</v>
      </c>
      <c r="K104" s="55">
        <v>40770</v>
      </c>
      <c r="L104" s="55">
        <v>119475</v>
      </c>
      <c r="M104" s="55">
        <f t="shared" si="9"/>
        <v>73103</v>
      </c>
      <c r="N104" s="55">
        <v>42862</v>
      </c>
      <c r="O104" s="55">
        <v>115965</v>
      </c>
      <c r="P104" s="55">
        <f t="shared" si="10"/>
        <v>71978</v>
      </c>
      <c r="Q104" s="55">
        <v>45742</v>
      </c>
      <c r="R104" s="55">
        <v>117720</v>
      </c>
      <c r="S104" s="55">
        <f t="shared" si="11"/>
        <v>131625</v>
      </c>
      <c r="T104" s="55">
        <v>70515</v>
      </c>
      <c r="U104" s="451">
        <v>202140</v>
      </c>
    </row>
    <row r="105" spans="1:21">
      <c r="A105" s="450">
        <v>101</v>
      </c>
      <c r="B105" s="55" t="s">
        <v>651</v>
      </c>
      <c r="C105" s="55" t="s">
        <v>652</v>
      </c>
      <c r="D105" s="55">
        <f t="shared" si="6"/>
        <v>5790</v>
      </c>
      <c r="E105" s="55">
        <v>3390</v>
      </c>
      <c r="F105" s="55">
        <v>9180</v>
      </c>
      <c r="G105" s="55">
        <f t="shared" si="7"/>
        <v>5520</v>
      </c>
      <c r="H105" s="55">
        <v>2730</v>
      </c>
      <c r="I105" s="55">
        <v>8250</v>
      </c>
      <c r="J105" s="55">
        <f t="shared" si="8"/>
        <v>8460</v>
      </c>
      <c r="K105" s="55">
        <v>3060</v>
      </c>
      <c r="L105" s="55">
        <v>11520</v>
      </c>
      <c r="M105" s="55">
        <f t="shared" si="9"/>
        <v>5370</v>
      </c>
      <c r="N105" s="55">
        <v>3000</v>
      </c>
      <c r="O105" s="55">
        <v>8370</v>
      </c>
      <c r="P105" s="55">
        <f t="shared" si="10"/>
        <v>33630</v>
      </c>
      <c r="Q105" s="55">
        <v>5730</v>
      </c>
      <c r="R105" s="55">
        <v>39360</v>
      </c>
      <c r="S105" s="55">
        <f t="shared" si="11"/>
        <v>173730</v>
      </c>
      <c r="T105" s="55">
        <v>15780</v>
      </c>
      <c r="U105" s="451">
        <v>189510</v>
      </c>
    </row>
    <row r="106" spans="1:21">
      <c r="A106" s="450">
        <v>102</v>
      </c>
      <c r="B106" s="55" t="s">
        <v>404</v>
      </c>
      <c r="C106" s="55" t="s">
        <v>405</v>
      </c>
      <c r="D106" s="55">
        <f t="shared" si="6"/>
        <v>4376</v>
      </c>
      <c r="E106" s="55">
        <v>2509</v>
      </c>
      <c r="F106" s="55">
        <v>6885</v>
      </c>
      <c r="G106" s="55">
        <f t="shared" si="7"/>
        <v>2902</v>
      </c>
      <c r="H106" s="55">
        <v>1519</v>
      </c>
      <c r="I106" s="55">
        <v>4421</v>
      </c>
      <c r="J106" s="55">
        <f t="shared" si="8"/>
        <v>5209</v>
      </c>
      <c r="K106" s="55">
        <v>2396</v>
      </c>
      <c r="L106" s="55">
        <v>7605</v>
      </c>
      <c r="M106" s="55">
        <f t="shared" si="9"/>
        <v>9146</v>
      </c>
      <c r="N106" s="55">
        <v>2655</v>
      </c>
      <c r="O106" s="55">
        <v>11801</v>
      </c>
      <c r="P106" s="55">
        <f t="shared" si="10"/>
        <v>78199</v>
      </c>
      <c r="Q106" s="55">
        <v>7706</v>
      </c>
      <c r="R106" s="55">
        <v>85905</v>
      </c>
      <c r="S106" s="55">
        <f t="shared" si="11"/>
        <v>102060</v>
      </c>
      <c r="T106" s="55">
        <v>10361</v>
      </c>
      <c r="U106" s="451">
        <v>112421</v>
      </c>
    </row>
    <row r="107" spans="1:21">
      <c r="A107" s="450">
        <v>103</v>
      </c>
      <c r="B107" s="55" t="s">
        <v>406</v>
      </c>
      <c r="C107" s="55" t="s">
        <v>407</v>
      </c>
      <c r="D107" s="55">
        <f t="shared" si="6"/>
        <v>4920</v>
      </c>
      <c r="E107" s="55">
        <v>2700</v>
      </c>
      <c r="F107" s="55">
        <v>7620</v>
      </c>
      <c r="G107" s="55">
        <f t="shared" si="7"/>
        <v>4560</v>
      </c>
      <c r="H107" s="55">
        <v>2160</v>
      </c>
      <c r="I107" s="55">
        <v>6720</v>
      </c>
      <c r="J107" s="55">
        <f t="shared" si="8"/>
        <v>3000</v>
      </c>
      <c r="K107" s="55">
        <v>1320</v>
      </c>
      <c r="L107" s="55">
        <v>4320</v>
      </c>
      <c r="M107" s="55">
        <f t="shared" si="9"/>
        <v>4200</v>
      </c>
      <c r="N107" s="55">
        <v>1800</v>
      </c>
      <c r="O107" s="55">
        <v>6000</v>
      </c>
      <c r="P107" s="55">
        <f t="shared" si="10"/>
        <v>26310</v>
      </c>
      <c r="Q107" s="55">
        <v>2100</v>
      </c>
      <c r="R107" s="55">
        <v>28410</v>
      </c>
      <c r="S107" s="55">
        <f t="shared" si="11"/>
        <v>28920</v>
      </c>
      <c r="T107" s="55">
        <v>3240</v>
      </c>
      <c r="U107" s="451">
        <v>32160</v>
      </c>
    </row>
    <row r="108" spans="1:21">
      <c r="A108" s="450">
        <v>104</v>
      </c>
      <c r="B108" s="55" t="s">
        <v>408</v>
      </c>
      <c r="C108" s="55" t="s">
        <v>409</v>
      </c>
      <c r="D108" s="55">
        <f t="shared" si="6"/>
        <v>60210</v>
      </c>
      <c r="E108" s="55">
        <v>27150</v>
      </c>
      <c r="F108" s="55">
        <v>87360</v>
      </c>
      <c r="G108" s="55">
        <f t="shared" si="7"/>
        <v>76260</v>
      </c>
      <c r="H108" s="55">
        <v>26490</v>
      </c>
      <c r="I108" s="55">
        <v>102750</v>
      </c>
      <c r="J108" s="55">
        <f t="shared" si="8"/>
        <v>94950</v>
      </c>
      <c r="K108" s="55">
        <v>29370</v>
      </c>
      <c r="L108" s="55">
        <v>124320</v>
      </c>
      <c r="M108" s="55">
        <f t="shared" si="9"/>
        <v>128400</v>
      </c>
      <c r="N108" s="55">
        <v>32070</v>
      </c>
      <c r="O108" s="55">
        <v>160470</v>
      </c>
      <c r="P108" s="55">
        <f t="shared" si="10"/>
        <v>130020</v>
      </c>
      <c r="Q108" s="55">
        <v>34860</v>
      </c>
      <c r="R108" s="55">
        <v>164880</v>
      </c>
      <c r="S108" s="55">
        <f t="shared" si="11"/>
        <v>119640</v>
      </c>
      <c r="T108" s="55">
        <v>37710</v>
      </c>
      <c r="U108" s="451">
        <v>157350</v>
      </c>
    </row>
    <row r="109" spans="1:21">
      <c r="A109" s="450">
        <v>105</v>
      </c>
      <c r="B109" s="55" t="s">
        <v>653</v>
      </c>
      <c r="C109" s="55" t="s">
        <v>270</v>
      </c>
      <c r="D109" s="55">
        <f t="shared" si="6"/>
        <v>12840</v>
      </c>
      <c r="E109" s="55">
        <v>7680</v>
      </c>
      <c r="F109" s="55">
        <v>20520</v>
      </c>
      <c r="G109" s="55">
        <f t="shared" si="7"/>
        <v>12960</v>
      </c>
      <c r="H109" s="55">
        <v>7440</v>
      </c>
      <c r="I109" s="55">
        <v>20400</v>
      </c>
      <c r="J109" s="55">
        <f t="shared" si="8"/>
        <v>10920</v>
      </c>
      <c r="K109" s="55">
        <v>5880</v>
      </c>
      <c r="L109" s="55">
        <v>16800</v>
      </c>
      <c r="M109" s="55">
        <f t="shared" si="9"/>
        <v>11280</v>
      </c>
      <c r="N109" s="55">
        <v>6120</v>
      </c>
      <c r="O109" s="55">
        <v>17400</v>
      </c>
      <c r="P109" s="55">
        <f t="shared" si="10"/>
        <v>34080</v>
      </c>
      <c r="Q109" s="55">
        <v>6240</v>
      </c>
      <c r="R109" s="55">
        <v>40320</v>
      </c>
      <c r="S109" s="55">
        <f t="shared" si="11"/>
        <v>164760</v>
      </c>
      <c r="T109" s="55">
        <v>7320</v>
      </c>
      <c r="U109" s="451">
        <v>172080</v>
      </c>
    </row>
    <row r="110" spans="1:21">
      <c r="A110" s="450">
        <v>106</v>
      </c>
      <c r="B110" s="55" t="s">
        <v>410</v>
      </c>
      <c r="C110" s="55" t="s">
        <v>411</v>
      </c>
      <c r="D110" s="55">
        <f t="shared" si="6"/>
        <v>255231</v>
      </c>
      <c r="E110" s="55">
        <v>0</v>
      </c>
      <c r="F110" s="55">
        <v>255231</v>
      </c>
      <c r="G110" s="55">
        <f t="shared" si="7"/>
        <v>426870</v>
      </c>
      <c r="H110" s="55">
        <v>0</v>
      </c>
      <c r="I110" s="55">
        <v>426870</v>
      </c>
      <c r="J110" s="55">
        <f t="shared" si="8"/>
        <v>329400</v>
      </c>
      <c r="K110" s="55">
        <v>0</v>
      </c>
      <c r="L110" s="55">
        <v>329400</v>
      </c>
      <c r="M110" s="55">
        <f t="shared" si="9"/>
        <v>349569</v>
      </c>
      <c r="N110" s="55">
        <v>0</v>
      </c>
      <c r="O110" s="55">
        <v>349569</v>
      </c>
      <c r="P110" s="55">
        <f t="shared" si="10"/>
        <v>408681</v>
      </c>
      <c r="Q110" s="55">
        <v>0</v>
      </c>
      <c r="R110" s="55">
        <v>408681</v>
      </c>
      <c r="S110" s="55">
        <f t="shared" si="11"/>
        <v>514800</v>
      </c>
      <c r="T110" s="55">
        <v>0</v>
      </c>
      <c r="U110" s="451">
        <v>514800</v>
      </c>
    </row>
    <row r="111" spans="1:21">
      <c r="A111" s="450">
        <v>107</v>
      </c>
      <c r="B111" s="55" t="s">
        <v>654</v>
      </c>
      <c r="C111" s="55" t="s">
        <v>655</v>
      </c>
      <c r="D111" s="55">
        <f t="shared" si="6"/>
        <v>1379475</v>
      </c>
      <c r="E111" s="55">
        <v>692010</v>
      </c>
      <c r="F111" s="55">
        <v>2071485</v>
      </c>
      <c r="G111" s="55">
        <f t="shared" si="7"/>
        <v>1396665</v>
      </c>
      <c r="H111" s="55">
        <v>693090</v>
      </c>
      <c r="I111" s="55">
        <v>2089755</v>
      </c>
      <c r="J111" s="55">
        <f t="shared" si="8"/>
        <v>1400580</v>
      </c>
      <c r="K111" s="55">
        <v>719910</v>
      </c>
      <c r="L111" s="55">
        <v>2120490</v>
      </c>
      <c r="M111" s="55">
        <f t="shared" si="9"/>
        <v>1348650</v>
      </c>
      <c r="N111" s="55">
        <v>690660</v>
      </c>
      <c r="O111" s="55">
        <v>2039310</v>
      </c>
      <c r="P111" s="55">
        <f t="shared" si="10"/>
        <v>1358460</v>
      </c>
      <c r="Q111" s="55">
        <v>724365</v>
      </c>
      <c r="R111" s="55">
        <v>2082825</v>
      </c>
      <c r="S111" s="55">
        <f t="shared" si="11"/>
        <v>1384920</v>
      </c>
      <c r="T111" s="55">
        <v>728955</v>
      </c>
      <c r="U111" s="451">
        <v>2113875</v>
      </c>
    </row>
    <row r="112" spans="1:21">
      <c r="A112" s="450">
        <v>108</v>
      </c>
      <c r="B112" s="55" t="s">
        <v>412</v>
      </c>
      <c r="C112" s="55" t="s">
        <v>413</v>
      </c>
      <c r="D112" s="55">
        <f t="shared" si="6"/>
        <v>0</v>
      </c>
      <c r="E112" s="55">
        <v>0</v>
      </c>
      <c r="F112" s="55">
        <v>0</v>
      </c>
      <c r="G112" s="55">
        <f t="shared" si="7"/>
        <v>0</v>
      </c>
      <c r="H112" s="55">
        <v>0</v>
      </c>
      <c r="I112" s="55">
        <v>0</v>
      </c>
      <c r="J112" s="55">
        <f t="shared" si="8"/>
        <v>0</v>
      </c>
      <c r="K112" s="55">
        <v>0</v>
      </c>
      <c r="L112" s="55">
        <v>0</v>
      </c>
      <c r="M112" s="55">
        <f t="shared" si="9"/>
        <v>0</v>
      </c>
      <c r="N112" s="55">
        <v>0</v>
      </c>
      <c r="O112" s="55">
        <v>0</v>
      </c>
      <c r="P112" s="55">
        <f t="shared" si="10"/>
        <v>0</v>
      </c>
      <c r="Q112" s="55">
        <v>0</v>
      </c>
      <c r="R112" s="55">
        <v>0</v>
      </c>
      <c r="S112" s="55">
        <f t="shared" si="11"/>
        <v>0</v>
      </c>
      <c r="T112" s="55">
        <v>0</v>
      </c>
      <c r="U112" s="451">
        <v>0</v>
      </c>
    </row>
    <row r="113" spans="1:21">
      <c r="A113" s="450">
        <v>109</v>
      </c>
      <c r="B113" s="55" t="s">
        <v>271</v>
      </c>
      <c r="C113" s="55" t="s">
        <v>707</v>
      </c>
      <c r="D113" s="55">
        <f t="shared" si="6"/>
        <v>102114</v>
      </c>
      <c r="E113" s="55">
        <v>48012</v>
      </c>
      <c r="F113" s="55">
        <v>150126</v>
      </c>
      <c r="G113" s="55">
        <f t="shared" si="7"/>
        <v>103848</v>
      </c>
      <c r="H113" s="55">
        <v>48792</v>
      </c>
      <c r="I113" s="55">
        <v>152640</v>
      </c>
      <c r="J113" s="55">
        <f t="shared" si="8"/>
        <v>108360</v>
      </c>
      <c r="K113" s="55">
        <v>50940</v>
      </c>
      <c r="L113" s="55">
        <v>159300</v>
      </c>
      <c r="M113" s="55">
        <f t="shared" si="9"/>
        <v>99384</v>
      </c>
      <c r="N113" s="55">
        <v>46416</v>
      </c>
      <c r="O113" s="55">
        <v>145800</v>
      </c>
      <c r="P113" s="55">
        <f t="shared" si="10"/>
        <v>144828</v>
      </c>
      <c r="Q113" s="55">
        <v>71628</v>
      </c>
      <c r="R113" s="55">
        <v>216456</v>
      </c>
      <c r="S113" s="55">
        <f t="shared" si="11"/>
        <v>125802</v>
      </c>
      <c r="T113" s="55">
        <v>63366</v>
      </c>
      <c r="U113" s="451">
        <v>189168</v>
      </c>
    </row>
    <row r="114" spans="1:21">
      <c r="A114" s="450">
        <v>110</v>
      </c>
      <c r="B114" s="55" t="s">
        <v>414</v>
      </c>
      <c r="C114" s="55" t="s">
        <v>415</v>
      </c>
      <c r="D114" s="55">
        <f t="shared" si="6"/>
        <v>388605</v>
      </c>
      <c r="E114" s="55">
        <v>201735</v>
      </c>
      <c r="F114" s="55">
        <v>590340</v>
      </c>
      <c r="G114" s="55">
        <f t="shared" si="7"/>
        <v>399210</v>
      </c>
      <c r="H114" s="55">
        <v>214785</v>
      </c>
      <c r="I114" s="55">
        <v>613995</v>
      </c>
      <c r="J114" s="55">
        <f t="shared" si="8"/>
        <v>389130</v>
      </c>
      <c r="K114" s="55">
        <v>195570</v>
      </c>
      <c r="L114" s="55">
        <v>584700</v>
      </c>
      <c r="M114" s="55">
        <f t="shared" si="9"/>
        <v>530085</v>
      </c>
      <c r="N114" s="55">
        <v>281235</v>
      </c>
      <c r="O114" s="55">
        <v>811320</v>
      </c>
      <c r="P114" s="55">
        <f t="shared" si="10"/>
        <v>457260</v>
      </c>
      <c r="Q114" s="55">
        <v>242955</v>
      </c>
      <c r="R114" s="55">
        <v>700215</v>
      </c>
      <c r="S114" s="55">
        <f t="shared" si="11"/>
        <v>542070</v>
      </c>
      <c r="T114" s="55">
        <v>287670</v>
      </c>
      <c r="U114" s="451">
        <v>829740</v>
      </c>
    </row>
    <row r="115" spans="1:21">
      <c r="A115" s="450">
        <v>111</v>
      </c>
      <c r="B115" s="55" t="s">
        <v>416</v>
      </c>
      <c r="C115" s="55" t="s">
        <v>272</v>
      </c>
      <c r="D115" s="55">
        <f t="shared" si="6"/>
        <v>413310</v>
      </c>
      <c r="E115" s="55">
        <v>173415</v>
      </c>
      <c r="F115" s="55">
        <v>586725</v>
      </c>
      <c r="G115" s="55">
        <f t="shared" si="7"/>
        <v>412065</v>
      </c>
      <c r="H115" s="55">
        <v>175815</v>
      </c>
      <c r="I115" s="55">
        <v>587880</v>
      </c>
      <c r="J115" s="55">
        <f t="shared" si="8"/>
        <v>416070</v>
      </c>
      <c r="K115" s="55">
        <v>176730</v>
      </c>
      <c r="L115" s="55">
        <v>592800</v>
      </c>
      <c r="M115" s="55">
        <f t="shared" si="9"/>
        <v>417570</v>
      </c>
      <c r="N115" s="55">
        <v>175740</v>
      </c>
      <c r="O115" s="55">
        <v>593310</v>
      </c>
      <c r="P115" s="55">
        <f t="shared" si="10"/>
        <v>460710</v>
      </c>
      <c r="Q115" s="55">
        <v>198645</v>
      </c>
      <c r="R115" s="55">
        <v>659355</v>
      </c>
      <c r="S115" s="55">
        <f t="shared" si="11"/>
        <v>451695</v>
      </c>
      <c r="T115" s="55">
        <v>213540</v>
      </c>
      <c r="U115" s="451">
        <v>665235</v>
      </c>
    </row>
    <row r="116" spans="1:21">
      <c r="A116" s="450">
        <v>112</v>
      </c>
      <c r="B116" s="55" t="s">
        <v>417</v>
      </c>
      <c r="C116" s="55" t="s">
        <v>418</v>
      </c>
      <c r="D116" s="55">
        <f t="shared" si="6"/>
        <v>489540</v>
      </c>
      <c r="E116" s="55">
        <v>229190</v>
      </c>
      <c r="F116" s="55">
        <v>718730</v>
      </c>
      <c r="G116" s="55">
        <f t="shared" si="7"/>
        <v>669860</v>
      </c>
      <c r="H116" s="55">
        <v>331780</v>
      </c>
      <c r="I116" s="55">
        <v>1001640</v>
      </c>
      <c r="J116" s="55">
        <f t="shared" si="8"/>
        <v>1638250</v>
      </c>
      <c r="K116" s="55">
        <v>844080</v>
      </c>
      <c r="L116" s="55">
        <v>2482330</v>
      </c>
      <c r="M116" s="55">
        <f t="shared" si="9"/>
        <v>1061640</v>
      </c>
      <c r="N116" s="55">
        <v>550090</v>
      </c>
      <c r="O116" s="55">
        <v>1611730</v>
      </c>
      <c r="P116" s="55">
        <f t="shared" si="10"/>
        <v>969690</v>
      </c>
      <c r="Q116" s="55">
        <v>511380</v>
      </c>
      <c r="R116" s="55">
        <v>1481070</v>
      </c>
      <c r="S116" s="55">
        <f t="shared" si="11"/>
        <v>1132270</v>
      </c>
      <c r="T116" s="55">
        <v>590310</v>
      </c>
      <c r="U116" s="451">
        <v>1722580</v>
      </c>
    </row>
    <row r="117" spans="1:21">
      <c r="A117" s="450">
        <v>113</v>
      </c>
      <c r="B117" s="55" t="s">
        <v>273</v>
      </c>
      <c r="C117" s="55" t="s">
        <v>708</v>
      </c>
      <c r="D117" s="55">
        <f t="shared" si="6"/>
        <v>182007</v>
      </c>
      <c r="E117" s="55">
        <v>112221</v>
      </c>
      <c r="F117" s="55">
        <v>294228</v>
      </c>
      <c r="G117" s="55">
        <f t="shared" si="7"/>
        <v>188766</v>
      </c>
      <c r="H117" s="55">
        <v>123111</v>
      </c>
      <c r="I117" s="55">
        <v>311877</v>
      </c>
      <c r="J117" s="55">
        <f t="shared" si="8"/>
        <v>201231</v>
      </c>
      <c r="K117" s="55">
        <v>104895</v>
      </c>
      <c r="L117" s="55">
        <v>306126</v>
      </c>
      <c r="M117" s="55">
        <f t="shared" si="9"/>
        <v>219582</v>
      </c>
      <c r="N117" s="55">
        <v>105516</v>
      </c>
      <c r="O117" s="55">
        <v>325098</v>
      </c>
      <c r="P117" s="55">
        <f t="shared" si="10"/>
        <v>236844</v>
      </c>
      <c r="Q117" s="55">
        <v>109692</v>
      </c>
      <c r="R117" s="55">
        <v>346536</v>
      </c>
      <c r="S117" s="55">
        <f t="shared" si="11"/>
        <v>226566</v>
      </c>
      <c r="T117" s="55">
        <v>121707</v>
      </c>
      <c r="U117" s="451">
        <v>348273</v>
      </c>
    </row>
    <row r="118" spans="1:21">
      <c r="A118" s="450">
        <v>114</v>
      </c>
      <c r="B118" s="55" t="s">
        <v>419</v>
      </c>
      <c r="C118" s="55" t="s">
        <v>420</v>
      </c>
      <c r="D118" s="55">
        <f t="shared" si="6"/>
        <v>0</v>
      </c>
      <c r="E118" s="55">
        <v>0</v>
      </c>
      <c r="F118" s="55">
        <v>0</v>
      </c>
      <c r="G118" s="55">
        <f t="shared" si="7"/>
        <v>0</v>
      </c>
      <c r="H118" s="55">
        <v>0</v>
      </c>
      <c r="I118" s="55">
        <v>0</v>
      </c>
      <c r="J118" s="55">
        <f t="shared" si="8"/>
        <v>0</v>
      </c>
      <c r="K118" s="55">
        <v>0</v>
      </c>
      <c r="L118" s="55">
        <v>0</v>
      </c>
      <c r="M118" s="55">
        <f t="shared" si="9"/>
        <v>0</v>
      </c>
      <c r="N118" s="55">
        <v>0</v>
      </c>
      <c r="O118" s="55">
        <v>0</v>
      </c>
      <c r="P118" s="55">
        <f t="shared" si="10"/>
        <v>0</v>
      </c>
      <c r="Q118" s="55">
        <v>0</v>
      </c>
      <c r="R118" s="55">
        <v>0</v>
      </c>
      <c r="S118" s="55">
        <f t="shared" si="11"/>
        <v>0</v>
      </c>
      <c r="T118" s="55">
        <v>0</v>
      </c>
      <c r="U118" s="451">
        <v>0</v>
      </c>
    </row>
    <row r="119" spans="1:21">
      <c r="A119" s="450">
        <v>115</v>
      </c>
      <c r="B119" s="55" t="s">
        <v>656</v>
      </c>
      <c r="C119" s="55" t="s">
        <v>734</v>
      </c>
      <c r="D119" s="55">
        <f t="shared" si="6"/>
        <v>5208960</v>
      </c>
      <c r="E119" s="55">
        <v>0</v>
      </c>
      <c r="F119" s="55">
        <v>5208960</v>
      </c>
      <c r="G119" s="55">
        <f t="shared" si="7"/>
        <v>5233920</v>
      </c>
      <c r="H119" s="55">
        <v>0</v>
      </c>
      <c r="I119" s="55">
        <v>5233920</v>
      </c>
      <c r="J119" s="55">
        <f t="shared" si="8"/>
        <v>5465640</v>
      </c>
      <c r="K119" s="55">
        <v>0</v>
      </c>
      <c r="L119" s="55">
        <v>5465640</v>
      </c>
      <c r="M119" s="55">
        <f t="shared" si="9"/>
        <v>5141760</v>
      </c>
      <c r="N119" s="55">
        <v>0</v>
      </c>
      <c r="O119" s="55">
        <v>5141760</v>
      </c>
      <c r="P119" s="55">
        <f t="shared" si="10"/>
        <v>5191800</v>
      </c>
      <c r="Q119" s="55">
        <v>0</v>
      </c>
      <c r="R119" s="55">
        <v>5191800</v>
      </c>
      <c r="S119" s="55">
        <f t="shared" si="11"/>
        <v>4950480</v>
      </c>
      <c r="T119" s="55">
        <v>0</v>
      </c>
      <c r="U119" s="451">
        <v>4950480</v>
      </c>
    </row>
    <row r="120" spans="1:21">
      <c r="A120" s="450">
        <v>116</v>
      </c>
      <c r="B120" s="55" t="s">
        <v>421</v>
      </c>
      <c r="C120" s="55" t="s">
        <v>422</v>
      </c>
      <c r="D120" s="55">
        <f t="shared" si="6"/>
        <v>0</v>
      </c>
      <c r="E120" s="55">
        <v>0</v>
      </c>
      <c r="F120" s="55">
        <v>0</v>
      </c>
      <c r="G120" s="55">
        <f t="shared" si="7"/>
        <v>0</v>
      </c>
      <c r="H120" s="55">
        <v>0</v>
      </c>
      <c r="I120" s="55">
        <v>0</v>
      </c>
      <c r="J120" s="55">
        <f t="shared" si="8"/>
        <v>0</v>
      </c>
      <c r="K120" s="55">
        <v>0</v>
      </c>
      <c r="L120" s="55">
        <v>0</v>
      </c>
      <c r="M120" s="55">
        <f t="shared" si="9"/>
        <v>0</v>
      </c>
      <c r="N120" s="55">
        <v>0</v>
      </c>
      <c r="O120" s="55">
        <v>0</v>
      </c>
      <c r="P120" s="55">
        <f t="shared" si="10"/>
        <v>0</v>
      </c>
      <c r="Q120" s="55">
        <v>0</v>
      </c>
      <c r="R120" s="55">
        <v>0</v>
      </c>
      <c r="S120" s="55">
        <f t="shared" si="11"/>
        <v>0</v>
      </c>
      <c r="T120" s="55">
        <v>0</v>
      </c>
      <c r="U120" s="451">
        <v>0</v>
      </c>
    </row>
    <row r="121" spans="1:21">
      <c r="A121" s="450">
        <v>117</v>
      </c>
      <c r="B121" s="55" t="s">
        <v>423</v>
      </c>
      <c r="C121" s="55" t="s">
        <v>275</v>
      </c>
      <c r="D121" s="55">
        <f t="shared" si="6"/>
        <v>202700</v>
      </c>
      <c r="E121" s="55">
        <v>114500</v>
      </c>
      <c r="F121" s="55">
        <v>317200</v>
      </c>
      <c r="G121" s="55">
        <f t="shared" si="7"/>
        <v>249576</v>
      </c>
      <c r="H121" s="55">
        <v>78884</v>
      </c>
      <c r="I121" s="55">
        <v>328460</v>
      </c>
      <c r="J121" s="55">
        <f t="shared" si="8"/>
        <v>198784</v>
      </c>
      <c r="K121" s="55">
        <v>126236</v>
      </c>
      <c r="L121" s="55">
        <v>325020</v>
      </c>
      <c r="M121" s="55">
        <f t="shared" si="9"/>
        <v>243040</v>
      </c>
      <c r="N121" s="55">
        <v>111700</v>
      </c>
      <c r="O121" s="55">
        <v>354740</v>
      </c>
      <c r="P121" s="55">
        <f t="shared" si="10"/>
        <v>244620</v>
      </c>
      <c r="Q121" s="55">
        <v>98020</v>
      </c>
      <c r="R121" s="55">
        <v>342640</v>
      </c>
      <c r="S121" s="55">
        <f t="shared" si="11"/>
        <v>228420</v>
      </c>
      <c r="T121" s="55">
        <v>96600</v>
      </c>
      <c r="U121" s="451">
        <v>325020</v>
      </c>
    </row>
    <row r="122" spans="1:21">
      <c r="A122" s="450">
        <v>118</v>
      </c>
      <c r="B122" s="55" t="s">
        <v>657</v>
      </c>
      <c r="C122" s="55" t="s">
        <v>658</v>
      </c>
      <c r="D122" s="55">
        <f t="shared" si="6"/>
        <v>0</v>
      </c>
      <c r="E122" s="55">
        <v>0</v>
      </c>
      <c r="F122" s="55">
        <v>0</v>
      </c>
      <c r="G122" s="55">
        <f t="shared" si="7"/>
        <v>0</v>
      </c>
      <c r="H122" s="55">
        <v>0</v>
      </c>
      <c r="I122" s="55">
        <v>0</v>
      </c>
      <c r="J122" s="55">
        <f t="shared" si="8"/>
        <v>0</v>
      </c>
      <c r="K122" s="55">
        <v>0</v>
      </c>
      <c r="L122" s="55">
        <v>0</v>
      </c>
      <c r="M122" s="55">
        <f t="shared" si="9"/>
        <v>0</v>
      </c>
      <c r="N122" s="55">
        <v>0</v>
      </c>
      <c r="O122" s="55">
        <v>0</v>
      </c>
      <c r="P122" s="55">
        <f t="shared" si="10"/>
        <v>0</v>
      </c>
      <c r="Q122" s="55">
        <v>0</v>
      </c>
      <c r="R122" s="55">
        <v>0</v>
      </c>
      <c r="S122" s="55">
        <f t="shared" si="11"/>
        <v>0</v>
      </c>
      <c r="T122" s="55">
        <v>0</v>
      </c>
      <c r="U122" s="451">
        <v>0</v>
      </c>
    </row>
    <row r="123" spans="1:21">
      <c r="A123" s="450">
        <v>119</v>
      </c>
      <c r="B123" s="55" t="s">
        <v>424</v>
      </c>
      <c r="C123" s="55" t="s">
        <v>425</v>
      </c>
      <c r="D123" s="55">
        <f t="shared" si="6"/>
        <v>71820</v>
      </c>
      <c r="E123" s="55">
        <v>26610</v>
      </c>
      <c r="F123" s="55">
        <v>98430</v>
      </c>
      <c r="G123" s="55">
        <f t="shared" si="7"/>
        <v>77490</v>
      </c>
      <c r="H123" s="55">
        <v>26970</v>
      </c>
      <c r="I123" s="55">
        <v>104460</v>
      </c>
      <c r="J123" s="55">
        <f t="shared" si="8"/>
        <v>74010</v>
      </c>
      <c r="K123" s="55">
        <v>26370</v>
      </c>
      <c r="L123" s="55">
        <v>100380</v>
      </c>
      <c r="M123" s="55">
        <f t="shared" si="9"/>
        <v>75810</v>
      </c>
      <c r="N123" s="55">
        <v>31170</v>
      </c>
      <c r="O123" s="55">
        <v>106980</v>
      </c>
      <c r="P123" s="55">
        <f t="shared" si="10"/>
        <v>70560</v>
      </c>
      <c r="Q123" s="55">
        <v>32640</v>
      </c>
      <c r="R123" s="55">
        <v>103200</v>
      </c>
      <c r="S123" s="55">
        <f t="shared" si="11"/>
        <v>66360</v>
      </c>
      <c r="T123" s="55">
        <v>30390</v>
      </c>
      <c r="U123" s="451">
        <v>96750</v>
      </c>
    </row>
    <row r="124" spans="1:21">
      <c r="A124" s="450">
        <v>120</v>
      </c>
      <c r="B124" s="55" t="s">
        <v>274</v>
      </c>
      <c r="C124" s="55" t="s">
        <v>275</v>
      </c>
      <c r="D124" s="55">
        <f t="shared" si="6"/>
        <v>58460</v>
      </c>
      <c r="E124" s="55">
        <v>22340</v>
      </c>
      <c r="F124" s="55">
        <v>80800</v>
      </c>
      <c r="G124" s="55">
        <f t="shared" si="7"/>
        <v>53100</v>
      </c>
      <c r="H124" s="55">
        <v>29280</v>
      </c>
      <c r="I124" s="55">
        <v>82380</v>
      </c>
      <c r="J124" s="55">
        <f t="shared" si="8"/>
        <v>62860</v>
      </c>
      <c r="K124" s="55">
        <v>25640</v>
      </c>
      <c r="L124" s="55">
        <v>88500</v>
      </c>
      <c r="M124" s="55">
        <f t="shared" si="9"/>
        <v>70520</v>
      </c>
      <c r="N124" s="55">
        <v>36080</v>
      </c>
      <c r="O124" s="55">
        <v>106600</v>
      </c>
      <c r="P124" s="55">
        <f t="shared" si="10"/>
        <v>74520</v>
      </c>
      <c r="Q124" s="55">
        <v>35780</v>
      </c>
      <c r="R124" s="55">
        <v>110300</v>
      </c>
      <c r="S124" s="55">
        <f t="shared" si="11"/>
        <v>71140</v>
      </c>
      <c r="T124" s="55">
        <v>36640</v>
      </c>
      <c r="U124" s="451">
        <v>107780</v>
      </c>
    </row>
    <row r="125" spans="1:21">
      <c r="A125" s="450">
        <v>121</v>
      </c>
      <c r="B125" s="55" t="s">
        <v>426</v>
      </c>
      <c r="C125" s="55" t="s">
        <v>427</v>
      </c>
      <c r="D125" s="55">
        <f t="shared" si="6"/>
        <v>0</v>
      </c>
      <c r="E125" s="55">
        <v>0</v>
      </c>
      <c r="F125" s="55">
        <v>0</v>
      </c>
      <c r="G125" s="55">
        <f t="shared" si="7"/>
        <v>0</v>
      </c>
      <c r="H125" s="55">
        <v>0</v>
      </c>
      <c r="I125" s="55">
        <v>0</v>
      </c>
      <c r="J125" s="55">
        <f t="shared" si="8"/>
        <v>0</v>
      </c>
      <c r="K125" s="55">
        <v>0</v>
      </c>
      <c r="L125" s="55">
        <v>0</v>
      </c>
      <c r="M125" s="55">
        <f t="shared" si="9"/>
        <v>0</v>
      </c>
      <c r="N125" s="55">
        <v>0</v>
      </c>
      <c r="O125" s="55">
        <v>0</v>
      </c>
      <c r="P125" s="55">
        <f t="shared" si="10"/>
        <v>0</v>
      </c>
      <c r="Q125" s="55">
        <v>0</v>
      </c>
      <c r="R125" s="55">
        <v>0</v>
      </c>
      <c r="S125" s="55">
        <f t="shared" si="11"/>
        <v>0</v>
      </c>
      <c r="T125" s="55">
        <v>0</v>
      </c>
      <c r="U125" s="451">
        <v>0</v>
      </c>
    </row>
    <row r="126" spans="1:21">
      <c r="A126" s="450">
        <v>122</v>
      </c>
      <c r="B126" s="55" t="s">
        <v>428</v>
      </c>
      <c r="C126" s="55" t="s">
        <v>429</v>
      </c>
      <c r="D126" s="55">
        <f t="shared" si="6"/>
        <v>592830</v>
      </c>
      <c r="E126" s="55">
        <v>194895</v>
      </c>
      <c r="F126" s="55">
        <v>787725</v>
      </c>
      <c r="G126" s="55">
        <f t="shared" si="7"/>
        <v>612945</v>
      </c>
      <c r="H126" s="55">
        <v>239625</v>
      </c>
      <c r="I126" s="55">
        <v>852570</v>
      </c>
      <c r="J126" s="55">
        <f t="shared" si="8"/>
        <v>630585</v>
      </c>
      <c r="K126" s="55">
        <v>239895</v>
      </c>
      <c r="L126" s="55">
        <v>870480</v>
      </c>
      <c r="M126" s="55">
        <f t="shared" si="9"/>
        <v>645075</v>
      </c>
      <c r="N126" s="55">
        <v>231165</v>
      </c>
      <c r="O126" s="55">
        <v>876240</v>
      </c>
      <c r="P126" s="55">
        <f t="shared" si="10"/>
        <v>616050</v>
      </c>
      <c r="Q126" s="55">
        <v>215055</v>
      </c>
      <c r="R126" s="55">
        <v>831105</v>
      </c>
      <c r="S126" s="55">
        <f t="shared" si="11"/>
        <v>572490</v>
      </c>
      <c r="T126" s="55">
        <v>202860</v>
      </c>
      <c r="U126" s="451">
        <v>775350</v>
      </c>
    </row>
    <row r="127" spans="1:21">
      <c r="A127" s="450">
        <v>123</v>
      </c>
      <c r="B127" s="55" t="s">
        <v>659</v>
      </c>
      <c r="C127" s="55" t="s">
        <v>660</v>
      </c>
      <c r="D127" s="55">
        <f t="shared" si="6"/>
        <v>918072</v>
      </c>
      <c r="E127" s="55">
        <v>601220</v>
      </c>
      <c r="F127" s="55">
        <v>1519292</v>
      </c>
      <c r="G127" s="55">
        <f t="shared" si="7"/>
        <v>156210</v>
      </c>
      <c r="H127" s="55">
        <v>16690</v>
      </c>
      <c r="I127" s="55">
        <v>172900</v>
      </c>
      <c r="J127" s="55">
        <f t="shared" si="8"/>
        <v>88270</v>
      </c>
      <c r="K127" s="55">
        <v>730</v>
      </c>
      <c r="L127" s="55">
        <v>89000</v>
      </c>
      <c r="M127" s="55">
        <f t="shared" si="9"/>
        <v>159000</v>
      </c>
      <c r="N127" s="55">
        <v>80800</v>
      </c>
      <c r="O127" s="55">
        <v>239800</v>
      </c>
      <c r="P127" s="55">
        <f t="shared" si="10"/>
        <v>70520</v>
      </c>
      <c r="Q127" s="55">
        <v>1780</v>
      </c>
      <c r="R127" s="55">
        <v>72300</v>
      </c>
      <c r="S127" s="55">
        <f t="shared" si="11"/>
        <v>121465</v>
      </c>
      <c r="T127" s="55">
        <v>51130</v>
      </c>
      <c r="U127" s="451">
        <v>172595</v>
      </c>
    </row>
    <row r="128" spans="1:21">
      <c r="A128" s="450">
        <v>124</v>
      </c>
      <c r="B128" s="55" t="s">
        <v>430</v>
      </c>
      <c r="C128" s="55" t="s">
        <v>431</v>
      </c>
      <c r="D128" s="55">
        <f t="shared" si="6"/>
        <v>77895</v>
      </c>
      <c r="E128" s="55">
        <v>6225</v>
      </c>
      <c r="F128" s="55">
        <v>84120</v>
      </c>
      <c r="G128" s="55">
        <f t="shared" si="7"/>
        <v>79095</v>
      </c>
      <c r="H128" s="55">
        <v>5670</v>
      </c>
      <c r="I128" s="55">
        <v>84765</v>
      </c>
      <c r="J128" s="55">
        <f t="shared" si="8"/>
        <v>111960</v>
      </c>
      <c r="K128" s="55">
        <v>6510</v>
      </c>
      <c r="L128" s="55">
        <v>118470</v>
      </c>
      <c r="M128" s="55">
        <f t="shared" si="9"/>
        <v>68280</v>
      </c>
      <c r="N128" s="55">
        <v>5565</v>
      </c>
      <c r="O128" s="55">
        <v>73845</v>
      </c>
      <c r="P128" s="55">
        <f t="shared" si="10"/>
        <v>85470</v>
      </c>
      <c r="Q128" s="55">
        <v>5985</v>
      </c>
      <c r="R128" s="55">
        <v>91455</v>
      </c>
      <c r="S128" s="55">
        <f t="shared" si="11"/>
        <v>96645</v>
      </c>
      <c r="T128" s="55">
        <v>6390</v>
      </c>
      <c r="U128" s="451">
        <v>103035</v>
      </c>
    </row>
    <row r="129" spans="1:21">
      <c r="A129" s="450">
        <v>125</v>
      </c>
      <c r="B129" s="55" t="s">
        <v>661</v>
      </c>
      <c r="C129" s="55" t="s">
        <v>662</v>
      </c>
      <c r="D129" s="55">
        <f t="shared" si="6"/>
        <v>1851240</v>
      </c>
      <c r="E129" s="55">
        <v>949140</v>
      </c>
      <c r="F129" s="55">
        <v>2800380</v>
      </c>
      <c r="G129" s="55">
        <f t="shared" si="7"/>
        <v>1763130</v>
      </c>
      <c r="H129" s="55">
        <v>912030</v>
      </c>
      <c r="I129" s="55">
        <v>2675160</v>
      </c>
      <c r="J129" s="55">
        <f t="shared" si="8"/>
        <v>1866300</v>
      </c>
      <c r="K129" s="55">
        <v>948030</v>
      </c>
      <c r="L129" s="55">
        <v>2814330</v>
      </c>
      <c r="M129" s="55">
        <f t="shared" si="9"/>
        <v>1747440</v>
      </c>
      <c r="N129" s="55">
        <v>899580</v>
      </c>
      <c r="O129" s="55">
        <v>2647020</v>
      </c>
      <c r="P129" s="55">
        <f t="shared" si="10"/>
        <v>1862130</v>
      </c>
      <c r="Q129" s="55">
        <v>961950</v>
      </c>
      <c r="R129" s="55">
        <v>2824080</v>
      </c>
      <c r="S129" s="55">
        <f t="shared" si="11"/>
        <v>1774560</v>
      </c>
      <c r="T129" s="55">
        <v>954540</v>
      </c>
      <c r="U129" s="451">
        <v>2729100</v>
      </c>
    </row>
    <row r="130" spans="1:21">
      <c r="A130" s="450">
        <v>126</v>
      </c>
      <c r="B130" s="55" t="s">
        <v>663</v>
      </c>
      <c r="C130" s="55" t="s">
        <v>664</v>
      </c>
      <c r="D130" s="55">
        <f t="shared" si="6"/>
        <v>0</v>
      </c>
      <c r="E130" s="55">
        <v>0</v>
      </c>
      <c r="F130" s="55">
        <v>0</v>
      </c>
      <c r="G130" s="55">
        <f t="shared" si="7"/>
        <v>0</v>
      </c>
      <c r="H130" s="55">
        <v>0</v>
      </c>
      <c r="I130" s="55">
        <v>0</v>
      </c>
      <c r="J130" s="55">
        <f t="shared" si="8"/>
        <v>0</v>
      </c>
      <c r="K130" s="55">
        <v>0</v>
      </c>
      <c r="L130" s="55">
        <v>0</v>
      </c>
      <c r="M130" s="55">
        <f t="shared" si="9"/>
        <v>0</v>
      </c>
      <c r="N130" s="55">
        <v>0</v>
      </c>
      <c r="O130" s="55">
        <v>0</v>
      </c>
      <c r="P130" s="55">
        <f t="shared" si="10"/>
        <v>0</v>
      </c>
      <c r="Q130" s="55">
        <v>0</v>
      </c>
      <c r="R130" s="55">
        <v>0</v>
      </c>
      <c r="S130" s="55">
        <f t="shared" si="11"/>
        <v>0</v>
      </c>
      <c r="T130" s="55">
        <v>0</v>
      </c>
      <c r="U130" s="451">
        <v>0</v>
      </c>
    </row>
    <row r="131" spans="1:21">
      <c r="A131" s="450">
        <v>127</v>
      </c>
      <c r="B131" s="55" t="s">
        <v>432</v>
      </c>
      <c r="C131" s="55" t="s">
        <v>433</v>
      </c>
      <c r="D131" s="55">
        <f t="shared" si="6"/>
        <v>320145</v>
      </c>
      <c r="E131" s="55">
        <v>25080</v>
      </c>
      <c r="F131" s="55">
        <v>345225</v>
      </c>
      <c r="G131" s="55">
        <f t="shared" si="7"/>
        <v>210990</v>
      </c>
      <c r="H131" s="55">
        <v>11850</v>
      </c>
      <c r="I131" s="55">
        <v>222840</v>
      </c>
      <c r="J131" s="55">
        <f t="shared" si="8"/>
        <v>6255</v>
      </c>
      <c r="K131" s="55">
        <v>4050</v>
      </c>
      <c r="L131" s="55">
        <v>10305</v>
      </c>
      <c r="M131" s="55">
        <f t="shared" si="9"/>
        <v>6135</v>
      </c>
      <c r="N131" s="55">
        <v>3420</v>
      </c>
      <c r="O131" s="55">
        <v>9555</v>
      </c>
      <c r="P131" s="55">
        <f t="shared" si="10"/>
        <v>0</v>
      </c>
      <c r="Q131" s="55">
        <v>0</v>
      </c>
      <c r="R131" s="55">
        <v>0</v>
      </c>
      <c r="S131" s="55">
        <f t="shared" si="11"/>
        <v>0</v>
      </c>
      <c r="T131" s="55">
        <v>0</v>
      </c>
      <c r="U131" s="451">
        <v>0</v>
      </c>
    </row>
    <row r="132" spans="1:21">
      <c r="A132" s="450">
        <v>128</v>
      </c>
      <c r="B132" s="55" t="s">
        <v>434</v>
      </c>
      <c r="C132" s="55" t="s">
        <v>435</v>
      </c>
      <c r="D132" s="55">
        <f t="shared" si="6"/>
        <v>190116</v>
      </c>
      <c r="E132" s="55">
        <v>8397</v>
      </c>
      <c r="F132" s="55">
        <v>198513</v>
      </c>
      <c r="G132" s="55">
        <f t="shared" si="7"/>
        <v>194238</v>
      </c>
      <c r="H132" s="55">
        <v>7839</v>
      </c>
      <c r="I132" s="55">
        <v>202077</v>
      </c>
      <c r="J132" s="55">
        <f t="shared" si="8"/>
        <v>228186</v>
      </c>
      <c r="K132" s="55">
        <v>12447</v>
      </c>
      <c r="L132" s="55">
        <v>240633</v>
      </c>
      <c r="M132" s="55">
        <f t="shared" si="9"/>
        <v>200466</v>
      </c>
      <c r="N132" s="55">
        <v>8811</v>
      </c>
      <c r="O132" s="55">
        <v>209277</v>
      </c>
      <c r="P132" s="55">
        <f t="shared" si="10"/>
        <v>206964</v>
      </c>
      <c r="Q132" s="55">
        <v>9504</v>
      </c>
      <c r="R132" s="55">
        <v>216468</v>
      </c>
      <c r="S132" s="55">
        <f t="shared" si="11"/>
        <v>243639</v>
      </c>
      <c r="T132" s="55">
        <v>7938</v>
      </c>
      <c r="U132" s="451">
        <v>251577</v>
      </c>
    </row>
    <row r="133" spans="1:21">
      <c r="A133" s="450">
        <v>129</v>
      </c>
      <c r="B133" s="55" t="s">
        <v>436</v>
      </c>
      <c r="C133" s="55" t="s">
        <v>437</v>
      </c>
      <c r="D133" s="55">
        <f t="shared" si="6"/>
        <v>551115</v>
      </c>
      <c r="E133" s="55">
        <v>39510</v>
      </c>
      <c r="F133" s="55">
        <v>590625</v>
      </c>
      <c r="G133" s="55">
        <f t="shared" si="7"/>
        <v>394650</v>
      </c>
      <c r="H133" s="55">
        <v>24525</v>
      </c>
      <c r="I133" s="55">
        <v>419175</v>
      </c>
      <c r="J133" s="55">
        <f t="shared" si="8"/>
        <v>339930</v>
      </c>
      <c r="K133" s="55">
        <v>23355</v>
      </c>
      <c r="L133" s="55">
        <v>363285</v>
      </c>
      <c r="M133" s="55">
        <f t="shared" si="9"/>
        <v>423900</v>
      </c>
      <c r="N133" s="55">
        <v>33345</v>
      </c>
      <c r="O133" s="55">
        <v>457245</v>
      </c>
      <c r="P133" s="55">
        <f t="shared" si="10"/>
        <v>385335</v>
      </c>
      <c r="Q133" s="55">
        <v>23355</v>
      </c>
      <c r="R133" s="55">
        <v>408690</v>
      </c>
      <c r="S133" s="55">
        <f t="shared" si="11"/>
        <v>395145</v>
      </c>
      <c r="T133" s="55">
        <v>27180</v>
      </c>
      <c r="U133" s="451">
        <v>422325</v>
      </c>
    </row>
    <row r="134" spans="1:21">
      <c r="A134" s="450">
        <v>130</v>
      </c>
      <c r="B134" s="55" t="s">
        <v>438</v>
      </c>
      <c r="C134" s="55" t="s">
        <v>439</v>
      </c>
      <c r="D134" s="55">
        <f t="shared" ref="D134:D197" si="12">F134-E134</f>
        <v>0</v>
      </c>
      <c r="E134" s="55">
        <v>0</v>
      </c>
      <c r="F134" s="55">
        <v>0</v>
      </c>
      <c r="G134" s="55">
        <f t="shared" ref="G134:G197" si="13">I134-H134</f>
        <v>0</v>
      </c>
      <c r="H134" s="55">
        <v>0</v>
      </c>
      <c r="I134" s="55">
        <v>0</v>
      </c>
      <c r="J134" s="55">
        <f t="shared" ref="J134:J197" si="14">L134-K134</f>
        <v>0</v>
      </c>
      <c r="K134" s="55">
        <v>0</v>
      </c>
      <c r="L134" s="55">
        <v>0</v>
      </c>
      <c r="M134" s="55">
        <f t="shared" ref="M134:M197" si="15">O134-N134</f>
        <v>0</v>
      </c>
      <c r="N134" s="55">
        <v>0</v>
      </c>
      <c r="O134" s="55">
        <v>0</v>
      </c>
      <c r="P134" s="55">
        <f t="shared" ref="P134:P197" si="16">R134-Q134</f>
        <v>0</v>
      </c>
      <c r="Q134" s="55">
        <v>0</v>
      </c>
      <c r="R134" s="55">
        <v>0</v>
      </c>
      <c r="S134" s="55">
        <f t="shared" ref="S134:S197" si="17">U134-T134</f>
        <v>0</v>
      </c>
      <c r="T134" s="55">
        <v>0</v>
      </c>
      <c r="U134" s="451">
        <v>0</v>
      </c>
    </row>
    <row r="135" spans="1:21">
      <c r="A135" s="450">
        <v>131</v>
      </c>
      <c r="B135" s="55" t="s">
        <v>665</v>
      </c>
      <c r="C135" s="55" t="s">
        <v>666</v>
      </c>
      <c r="D135" s="55">
        <f t="shared" si="12"/>
        <v>0</v>
      </c>
      <c r="E135" s="55">
        <v>0</v>
      </c>
      <c r="F135" s="55">
        <v>0</v>
      </c>
      <c r="G135" s="55">
        <f t="shared" si="13"/>
        <v>0</v>
      </c>
      <c r="H135" s="55">
        <v>0</v>
      </c>
      <c r="I135" s="55">
        <v>0</v>
      </c>
      <c r="J135" s="55">
        <f t="shared" si="14"/>
        <v>0</v>
      </c>
      <c r="K135" s="55">
        <v>0</v>
      </c>
      <c r="L135" s="55">
        <v>0</v>
      </c>
      <c r="M135" s="55">
        <f t="shared" si="15"/>
        <v>0</v>
      </c>
      <c r="N135" s="55">
        <v>0</v>
      </c>
      <c r="O135" s="55">
        <v>0</v>
      </c>
      <c r="P135" s="55">
        <f t="shared" si="16"/>
        <v>0</v>
      </c>
      <c r="Q135" s="55">
        <v>0</v>
      </c>
      <c r="R135" s="55">
        <v>0</v>
      </c>
      <c r="S135" s="55">
        <f t="shared" si="17"/>
        <v>0</v>
      </c>
      <c r="T135" s="55">
        <v>0</v>
      </c>
      <c r="U135" s="451">
        <v>0</v>
      </c>
    </row>
    <row r="136" spans="1:21">
      <c r="A136" s="450">
        <v>132</v>
      </c>
      <c r="B136" s="55" t="s">
        <v>440</v>
      </c>
      <c r="C136" s="55" t="s">
        <v>441</v>
      </c>
      <c r="D136" s="55">
        <f t="shared" si="12"/>
        <v>1072800</v>
      </c>
      <c r="E136" s="55">
        <v>543353</v>
      </c>
      <c r="F136" s="55">
        <v>1616153</v>
      </c>
      <c r="G136" s="55">
        <f t="shared" si="13"/>
        <v>1026022</v>
      </c>
      <c r="H136" s="55">
        <v>525195</v>
      </c>
      <c r="I136" s="55">
        <v>1551217</v>
      </c>
      <c r="J136" s="55">
        <f t="shared" si="14"/>
        <v>1089473</v>
      </c>
      <c r="K136" s="55">
        <v>550912</v>
      </c>
      <c r="L136" s="55">
        <v>1640385</v>
      </c>
      <c r="M136" s="55">
        <f t="shared" si="15"/>
        <v>976522</v>
      </c>
      <c r="N136" s="55">
        <v>523328</v>
      </c>
      <c r="O136" s="55">
        <v>1499850</v>
      </c>
      <c r="P136" s="55">
        <f t="shared" si="16"/>
        <v>800437</v>
      </c>
      <c r="Q136" s="55">
        <v>386505</v>
      </c>
      <c r="R136" s="55">
        <v>1186942</v>
      </c>
      <c r="S136" s="55">
        <f t="shared" si="17"/>
        <v>1012882</v>
      </c>
      <c r="T136" s="55">
        <v>537435</v>
      </c>
      <c r="U136" s="451">
        <v>1550317</v>
      </c>
    </row>
    <row r="137" spans="1:21">
      <c r="A137" s="450">
        <v>133</v>
      </c>
      <c r="B137" s="55" t="s">
        <v>667</v>
      </c>
      <c r="C137" s="55" t="s">
        <v>668</v>
      </c>
      <c r="D137" s="55">
        <f t="shared" si="12"/>
        <v>4561690</v>
      </c>
      <c r="E137" s="55">
        <v>1672430</v>
      </c>
      <c r="F137" s="55">
        <v>6234120</v>
      </c>
      <c r="G137" s="55">
        <f t="shared" si="13"/>
        <v>4449160</v>
      </c>
      <c r="H137" s="55">
        <v>1631180</v>
      </c>
      <c r="I137" s="55">
        <v>6080340</v>
      </c>
      <c r="J137" s="55">
        <f t="shared" si="14"/>
        <v>4359640</v>
      </c>
      <c r="K137" s="55">
        <v>1611840</v>
      </c>
      <c r="L137" s="55">
        <v>5971480</v>
      </c>
      <c r="M137" s="55">
        <f t="shared" si="15"/>
        <v>4288560</v>
      </c>
      <c r="N137" s="55">
        <v>1578500</v>
      </c>
      <c r="O137" s="55">
        <v>5867060</v>
      </c>
      <c r="P137" s="55">
        <f t="shared" si="16"/>
        <v>4313400</v>
      </c>
      <c r="Q137" s="55">
        <v>1519400</v>
      </c>
      <c r="R137" s="55">
        <v>5832800</v>
      </c>
      <c r="S137" s="55">
        <f t="shared" si="17"/>
        <v>4408760</v>
      </c>
      <c r="T137" s="55">
        <v>1566860</v>
      </c>
      <c r="U137" s="451">
        <v>5975620</v>
      </c>
    </row>
    <row r="138" spans="1:21">
      <c r="A138" s="450">
        <v>134</v>
      </c>
      <c r="B138" s="55" t="s">
        <v>442</v>
      </c>
      <c r="C138" s="55" t="s">
        <v>443</v>
      </c>
      <c r="D138" s="55">
        <f t="shared" si="12"/>
        <v>0</v>
      </c>
      <c r="E138" s="55">
        <v>0</v>
      </c>
      <c r="F138" s="55">
        <v>0</v>
      </c>
      <c r="G138" s="55">
        <f t="shared" si="13"/>
        <v>0</v>
      </c>
      <c r="H138" s="55">
        <v>0</v>
      </c>
      <c r="I138" s="55">
        <v>0</v>
      </c>
      <c r="J138" s="55">
        <f t="shared" si="14"/>
        <v>0</v>
      </c>
      <c r="K138" s="55">
        <v>0</v>
      </c>
      <c r="L138" s="55">
        <v>0</v>
      </c>
      <c r="M138" s="55">
        <f t="shared" si="15"/>
        <v>0</v>
      </c>
      <c r="N138" s="55">
        <v>0</v>
      </c>
      <c r="O138" s="55">
        <v>0</v>
      </c>
      <c r="P138" s="55">
        <f t="shared" si="16"/>
        <v>0</v>
      </c>
      <c r="Q138" s="55">
        <v>0</v>
      </c>
      <c r="R138" s="55">
        <v>0</v>
      </c>
      <c r="S138" s="55">
        <f t="shared" si="17"/>
        <v>0</v>
      </c>
      <c r="T138" s="55">
        <v>0</v>
      </c>
      <c r="U138" s="451">
        <v>0</v>
      </c>
    </row>
    <row r="139" spans="1:21">
      <c r="A139" s="450">
        <v>135</v>
      </c>
      <c r="B139" s="55" t="s">
        <v>444</v>
      </c>
      <c r="C139" s="55" t="s">
        <v>445</v>
      </c>
      <c r="D139" s="55">
        <f t="shared" si="12"/>
        <v>0</v>
      </c>
      <c r="E139" s="55">
        <v>0</v>
      </c>
      <c r="F139" s="55">
        <v>0</v>
      </c>
      <c r="G139" s="55">
        <f t="shared" si="13"/>
        <v>0</v>
      </c>
      <c r="H139" s="55">
        <v>0</v>
      </c>
      <c r="I139" s="55">
        <v>0</v>
      </c>
      <c r="J139" s="55">
        <f t="shared" si="14"/>
        <v>0</v>
      </c>
      <c r="K139" s="55">
        <v>0</v>
      </c>
      <c r="L139" s="55">
        <v>0</v>
      </c>
      <c r="M139" s="55">
        <f t="shared" si="15"/>
        <v>0</v>
      </c>
      <c r="N139" s="55">
        <v>0</v>
      </c>
      <c r="O139" s="55">
        <v>0</v>
      </c>
      <c r="P139" s="55">
        <f t="shared" si="16"/>
        <v>0</v>
      </c>
      <c r="Q139" s="55">
        <v>0</v>
      </c>
      <c r="R139" s="55">
        <v>0</v>
      </c>
      <c r="S139" s="55">
        <f t="shared" si="17"/>
        <v>0</v>
      </c>
      <c r="T139" s="55">
        <v>0</v>
      </c>
      <c r="U139" s="451">
        <v>0</v>
      </c>
    </row>
    <row r="140" spans="1:21">
      <c r="A140" s="450">
        <v>136</v>
      </c>
      <c r="B140" s="55" t="s">
        <v>446</v>
      </c>
      <c r="C140" s="55" t="s">
        <v>447</v>
      </c>
      <c r="D140" s="55">
        <f t="shared" si="12"/>
        <v>1272587</v>
      </c>
      <c r="E140" s="55">
        <v>278093</v>
      </c>
      <c r="F140" s="55">
        <v>1550680</v>
      </c>
      <c r="G140" s="55">
        <f t="shared" si="13"/>
        <v>1769920</v>
      </c>
      <c r="H140" s="55">
        <v>906480</v>
      </c>
      <c r="I140" s="55">
        <v>2676400</v>
      </c>
      <c r="J140" s="55">
        <f t="shared" si="14"/>
        <v>1710150</v>
      </c>
      <c r="K140" s="55">
        <v>898510</v>
      </c>
      <c r="L140" s="55">
        <v>2608660</v>
      </c>
      <c r="M140" s="55">
        <f t="shared" si="15"/>
        <v>824350</v>
      </c>
      <c r="N140" s="55">
        <v>443140</v>
      </c>
      <c r="O140" s="55">
        <v>1267490</v>
      </c>
      <c r="P140" s="55">
        <f t="shared" si="16"/>
        <v>1903320</v>
      </c>
      <c r="Q140" s="55">
        <v>964940</v>
      </c>
      <c r="R140" s="55">
        <v>2868260</v>
      </c>
      <c r="S140" s="55">
        <f t="shared" si="17"/>
        <v>1706860</v>
      </c>
      <c r="T140" s="55">
        <v>912500</v>
      </c>
      <c r="U140" s="451">
        <v>2619360</v>
      </c>
    </row>
    <row r="141" spans="1:21">
      <c r="A141" s="450">
        <v>137</v>
      </c>
      <c r="B141" s="55" t="s">
        <v>448</v>
      </c>
      <c r="C141" s="55" t="s">
        <v>449</v>
      </c>
      <c r="D141" s="55">
        <f t="shared" si="12"/>
        <v>0</v>
      </c>
      <c r="E141" s="55">
        <v>0</v>
      </c>
      <c r="F141" s="55">
        <v>0</v>
      </c>
      <c r="G141" s="55">
        <f t="shared" si="13"/>
        <v>0</v>
      </c>
      <c r="H141" s="55">
        <v>0</v>
      </c>
      <c r="I141" s="55">
        <v>0</v>
      </c>
      <c r="J141" s="55">
        <f t="shared" si="14"/>
        <v>0</v>
      </c>
      <c r="K141" s="55">
        <v>0</v>
      </c>
      <c r="L141" s="55">
        <v>0</v>
      </c>
      <c r="M141" s="55">
        <f t="shared" si="15"/>
        <v>0</v>
      </c>
      <c r="N141" s="55">
        <v>0</v>
      </c>
      <c r="O141" s="55">
        <v>0</v>
      </c>
      <c r="P141" s="55">
        <f t="shared" si="16"/>
        <v>0</v>
      </c>
      <c r="Q141" s="55">
        <v>0</v>
      </c>
      <c r="R141" s="55">
        <v>0</v>
      </c>
      <c r="S141" s="55">
        <f t="shared" si="17"/>
        <v>0</v>
      </c>
      <c r="T141" s="55">
        <v>0</v>
      </c>
      <c r="U141" s="451">
        <v>0</v>
      </c>
    </row>
    <row r="142" spans="1:21">
      <c r="A142" s="450">
        <v>138</v>
      </c>
      <c r="B142" s="55" t="s">
        <v>450</v>
      </c>
      <c r="C142" s="55" t="s">
        <v>451</v>
      </c>
      <c r="D142" s="55">
        <f t="shared" si="12"/>
        <v>0</v>
      </c>
      <c r="E142" s="55">
        <v>0</v>
      </c>
      <c r="F142" s="55">
        <v>0</v>
      </c>
      <c r="G142" s="55">
        <f t="shared" si="13"/>
        <v>0</v>
      </c>
      <c r="H142" s="55">
        <v>0</v>
      </c>
      <c r="I142" s="55">
        <v>0</v>
      </c>
      <c r="J142" s="55">
        <f t="shared" si="14"/>
        <v>0</v>
      </c>
      <c r="K142" s="55">
        <v>0</v>
      </c>
      <c r="L142" s="55">
        <v>0</v>
      </c>
      <c r="M142" s="55">
        <f t="shared" si="15"/>
        <v>0</v>
      </c>
      <c r="N142" s="55">
        <v>0</v>
      </c>
      <c r="O142" s="55">
        <v>0</v>
      </c>
      <c r="P142" s="55">
        <f t="shared" si="16"/>
        <v>0</v>
      </c>
      <c r="Q142" s="55">
        <v>0</v>
      </c>
      <c r="R142" s="55">
        <v>0</v>
      </c>
      <c r="S142" s="55">
        <f t="shared" si="17"/>
        <v>0</v>
      </c>
      <c r="T142" s="55">
        <v>0</v>
      </c>
      <c r="U142" s="451">
        <v>0</v>
      </c>
    </row>
    <row r="143" spans="1:21">
      <c r="A143" s="450">
        <v>139</v>
      </c>
      <c r="B143" s="55" t="s">
        <v>452</v>
      </c>
      <c r="C143" s="55" t="s">
        <v>453</v>
      </c>
      <c r="D143" s="55">
        <f t="shared" si="12"/>
        <v>144522</v>
      </c>
      <c r="E143" s="55">
        <v>7227</v>
      </c>
      <c r="F143" s="55">
        <v>151749</v>
      </c>
      <c r="G143" s="55">
        <f t="shared" si="13"/>
        <v>191313</v>
      </c>
      <c r="H143" s="55">
        <v>7929</v>
      </c>
      <c r="I143" s="55">
        <v>199242</v>
      </c>
      <c r="J143" s="55">
        <f t="shared" si="14"/>
        <v>188928</v>
      </c>
      <c r="K143" s="55">
        <v>8172</v>
      </c>
      <c r="L143" s="55">
        <v>197100</v>
      </c>
      <c r="M143" s="55">
        <f t="shared" si="15"/>
        <v>201537</v>
      </c>
      <c r="N143" s="55">
        <v>9666</v>
      </c>
      <c r="O143" s="55">
        <v>211203</v>
      </c>
      <c r="P143" s="55">
        <f t="shared" si="16"/>
        <v>195903</v>
      </c>
      <c r="Q143" s="55">
        <v>9405</v>
      </c>
      <c r="R143" s="55">
        <v>205308</v>
      </c>
      <c r="S143" s="55">
        <f t="shared" si="17"/>
        <v>201618</v>
      </c>
      <c r="T143" s="55">
        <v>12321</v>
      </c>
      <c r="U143" s="451">
        <v>213939</v>
      </c>
    </row>
    <row r="144" spans="1:21">
      <c r="A144" s="450">
        <v>140</v>
      </c>
      <c r="B144" s="55" t="s">
        <v>669</v>
      </c>
      <c r="C144" s="55" t="s">
        <v>670</v>
      </c>
      <c r="D144" s="55">
        <f t="shared" si="12"/>
        <v>2234780</v>
      </c>
      <c r="E144" s="55">
        <v>781420</v>
      </c>
      <c r="F144" s="55">
        <v>3016200</v>
      </c>
      <c r="G144" s="55">
        <f t="shared" si="13"/>
        <v>1833950</v>
      </c>
      <c r="H144" s="55">
        <v>915850</v>
      </c>
      <c r="I144" s="55">
        <v>2749800</v>
      </c>
      <c r="J144" s="55">
        <f t="shared" si="14"/>
        <v>2604300</v>
      </c>
      <c r="K144" s="55">
        <v>1246450</v>
      </c>
      <c r="L144" s="55">
        <v>3850750</v>
      </c>
      <c r="M144" s="55">
        <f t="shared" si="15"/>
        <v>2552110</v>
      </c>
      <c r="N144" s="55">
        <v>1284640</v>
      </c>
      <c r="O144" s="55">
        <v>3836750</v>
      </c>
      <c r="P144" s="55">
        <f t="shared" si="16"/>
        <v>2804600</v>
      </c>
      <c r="Q144" s="55">
        <v>1413850</v>
      </c>
      <c r="R144" s="55">
        <v>4218450</v>
      </c>
      <c r="S144" s="55">
        <f t="shared" si="17"/>
        <v>2541800</v>
      </c>
      <c r="T144" s="55">
        <v>1367300</v>
      </c>
      <c r="U144" s="451">
        <v>3909100</v>
      </c>
    </row>
    <row r="145" spans="1:21">
      <c r="A145" s="450">
        <v>141</v>
      </c>
      <c r="B145" s="55" t="s">
        <v>454</v>
      </c>
      <c r="C145" s="55" t="s">
        <v>455</v>
      </c>
      <c r="D145" s="55">
        <f t="shared" si="12"/>
        <v>0</v>
      </c>
      <c r="E145" s="55">
        <v>0</v>
      </c>
      <c r="F145" s="55">
        <v>0</v>
      </c>
      <c r="G145" s="55">
        <f t="shared" si="13"/>
        <v>0</v>
      </c>
      <c r="H145" s="55">
        <v>0</v>
      </c>
      <c r="I145" s="55">
        <v>0</v>
      </c>
      <c r="J145" s="55">
        <f t="shared" si="14"/>
        <v>0</v>
      </c>
      <c r="K145" s="55">
        <v>0</v>
      </c>
      <c r="L145" s="55">
        <v>0</v>
      </c>
      <c r="M145" s="55">
        <f t="shared" si="15"/>
        <v>0</v>
      </c>
      <c r="N145" s="55">
        <v>0</v>
      </c>
      <c r="O145" s="55">
        <v>0</v>
      </c>
      <c r="P145" s="55">
        <f t="shared" si="16"/>
        <v>0</v>
      </c>
      <c r="Q145" s="55">
        <v>0</v>
      </c>
      <c r="R145" s="55">
        <v>0</v>
      </c>
      <c r="S145" s="55">
        <f t="shared" si="17"/>
        <v>0</v>
      </c>
      <c r="T145" s="55">
        <v>0</v>
      </c>
      <c r="U145" s="451">
        <v>0</v>
      </c>
    </row>
    <row r="146" spans="1:21">
      <c r="A146" s="450">
        <v>142</v>
      </c>
      <c r="B146" s="55" t="s">
        <v>456</v>
      </c>
      <c r="C146" s="55" t="s">
        <v>457</v>
      </c>
      <c r="D146" s="55">
        <f t="shared" si="12"/>
        <v>1150312</v>
      </c>
      <c r="E146" s="55">
        <v>611753</v>
      </c>
      <c r="F146" s="55">
        <v>1762065</v>
      </c>
      <c r="G146" s="55">
        <f t="shared" si="13"/>
        <v>1027958</v>
      </c>
      <c r="H146" s="55">
        <v>524970</v>
      </c>
      <c r="I146" s="55">
        <v>1552928</v>
      </c>
      <c r="J146" s="55">
        <f t="shared" si="14"/>
        <v>1022513</v>
      </c>
      <c r="K146" s="55">
        <v>504360</v>
      </c>
      <c r="L146" s="55">
        <v>1526873</v>
      </c>
      <c r="M146" s="55">
        <f t="shared" si="15"/>
        <v>1047510</v>
      </c>
      <c r="N146" s="55">
        <v>532777</v>
      </c>
      <c r="O146" s="55">
        <v>1580287</v>
      </c>
      <c r="P146" s="55">
        <f t="shared" si="16"/>
        <v>1115956</v>
      </c>
      <c r="Q146" s="55">
        <v>585472</v>
      </c>
      <c r="R146" s="55">
        <v>1701428</v>
      </c>
      <c r="S146" s="55">
        <f t="shared" si="17"/>
        <v>1134653</v>
      </c>
      <c r="T146" s="55">
        <v>601875</v>
      </c>
      <c r="U146" s="451">
        <v>1736528</v>
      </c>
    </row>
    <row r="147" spans="1:21">
      <c r="A147" s="450">
        <v>143</v>
      </c>
      <c r="B147" s="55" t="s">
        <v>458</v>
      </c>
      <c r="C147" s="55" t="s">
        <v>459</v>
      </c>
      <c r="D147" s="55">
        <f t="shared" si="12"/>
        <v>1453710</v>
      </c>
      <c r="E147" s="55">
        <v>749760</v>
      </c>
      <c r="F147" s="55">
        <v>2203470</v>
      </c>
      <c r="G147" s="55">
        <f t="shared" si="13"/>
        <v>1372980</v>
      </c>
      <c r="H147" s="55">
        <v>716160</v>
      </c>
      <c r="I147" s="55">
        <v>2089140</v>
      </c>
      <c r="J147" s="55">
        <f t="shared" si="14"/>
        <v>1207380</v>
      </c>
      <c r="K147" s="55">
        <v>631770</v>
      </c>
      <c r="L147" s="55">
        <v>1839150</v>
      </c>
      <c r="M147" s="55">
        <f t="shared" si="15"/>
        <v>1284030</v>
      </c>
      <c r="N147" s="55">
        <v>670830</v>
      </c>
      <c r="O147" s="55">
        <v>1954860</v>
      </c>
      <c r="P147" s="55">
        <f t="shared" si="16"/>
        <v>1266510</v>
      </c>
      <c r="Q147" s="55">
        <v>690990</v>
      </c>
      <c r="R147" s="55">
        <v>1957500</v>
      </c>
      <c r="S147" s="55">
        <f t="shared" si="17"/>
        <v>1348770</v>
      </c>
      <c r="T147" s="55">
        <v>697140</v>
      </c>
      <c r="U147" s="451">
        <v>2045910</v>
      </c>
    </row>
    <row r="148" spans="1:21">
      <c r="A148" s="450">
        <v>144</v>
      </c>
      <c r="B148" s="55" t="s">
        <v>460</v>
      </c>
      <c r="C148" s="55" t="s">
        <v>461</v>
      </c>
      <c r="D148" s="55">
        <f t="shared" si="12"/>
        <v>0</v>
      </c>
      <c r="E148" s="55">
        <v>0</v>
      </c>
      <c r="F148" s="55">
        <v>0</v>
      </c>
      <c r="G148" s="55">
        <f t="shared" si="13"/>
        <v>0</v>
      </c>
      <c r="H148" s="55">
        <v>0</v>
      </c>
      <c r="I148" s="55">
        <v>0</v>
      </c>
      <c r="J148" s="55">
        <f t="shared" si="14"/>
        <v>0</v>
      </c>
      <c r="K148" s="55">
        <v>0</v>
      </c>
      <c r="L148" s="55">
        <v>0</v>
      </c>
      <c r="M148" s="55">
        <f t="shared" si="15"/>
        <v>0</v>
      </c>
      <c r="N148" s="55">
        <v>0</v>
      </c>
      <c r="O148" s="55">
        <v>0</v>
      </c>
      <c r="P148" s="55">
        <f t="shared" si="16"/>
        <v>0</v>
      </c>
      <c r="Q148" s="55">
        <v>0</v>
      </c>
      <c r="R148" s="55">
        <v>0</v>
      </c>
      <c r="S148" s="55">
        <f t="shared" si="17"/>
        <v>0</v>
      </c>
      <c r="T148" s="55">
        <v>0</v>
      </c>
      <c r="U148" s="451">
        <v>0</v>
      </c>
    </row>
    <row r="149" spans="1:21">
      <c r="A149" s="450">
        <v>145</v>
      </c>
      <c r="B149" s="55" t="s">
        <v>462</v>
      </c>
      <c r="C149" s="55" t="s">
        <v>463</v>
      </c>
      <c r="D149" s="55">
        <f t="shared" si="12"/>
        <v>0</v>
      </c>
      <c r="E149" s="55">
        <v>0</v>
      </c>
      <c r="F149" s="55">
        <v>0</v>
      </c>
      <c r="G149" s="55">
        <f t="shared" si="13"/>
        <v>0</v>
      </c>
      <c r="H149" s="55">
        <v>0</v>
      </c>
      <c r="I149" s="55">
        <v>0</v>
      </c>
      <c r="J149" s="55">
        <f t="shared" si="14"/>
        <v>0</v>
      </c>
      <c r="K149" s="55">
        <v>0</v>
      </c>
      <c r="L149" s="55">
        <v>0</v>
      </c>
      <c r="M149" s="55">
        <f t="shared" si="15"/>
        <v>0</v>
      </c>
      <c r="N149" s="55">
        <v>0</v>
      </c>
      <c r="O149" s="55">
        <v>0</v>
      </c>
      <c r="P149" s="55">
        <f t="shared" si="16"/>
        <v>0</v>
      </c>
      <c r="Q149" s="55">
        <v>0</v>
      </c>
      <c r="R149" s="55">
        <v>0</v>
      </c>
      <c r="S149" s="55">
        <f t="shared" si="17"/>
        <v>0</v>
      </c>
      <c r="T149" s="55">
        <v>0</v>
      </c>
      <c r="U149" s="451">
        <v>0</v>
      </c>
    </row>
    <row r="150" spans="1:21">
      <c r="A150" s="450">
        <v>146</v>
      </c>
      <c r="B150" s="55" t="s">
        <v>464</v>
      </c>
      <c r="C150" s="55" t="s">
        <v>465</v>
      </c>
      <c r="D150" s="55">
        <f t="shared" si="12"/>
        <v>0</v>
      </c>
      <c r="E150" s="55">
        <v>0</v>
      </c>
      <c r="F150" s="55">
        <v>0</v>
      </c>
      <c r="G150" s="55">
        <f t="shared" si="13"/>
        <v>0</v>
      </c>
      <c r="H150" s="55">
        <v>0</v>
      </c>
      <c r="I150" s="55">
        <v>0</v>
      </c>
      <c r="J150" s="55">
        <f t="shared" si="14"/>
        <v>0</v>
      </c>
      <c r="K150" s="55">
        <v>0</v>
      </c>
      <c r="L150" s="55">
        <v>0</v>
      </c>
      <c r="M150" s="55">
        <f t="shared" si="15"/>
        <v>0</v>
      </c>
      <c r="N150" s="55">
        <v>0</v>
      </c>
      <c r="O150" s="55">
        <v>0</v>
      </c>
      <c r="P150" s="55">
        <f t="shared" si="16"/>
        <v>0</v>
      </c>
      <c r="Q150" s="55">
        <v>0</v>
      </c>
      <c r="R150" s="55">
        <v>0</v>
      </c>
      <c r="S150" s="55">
        <f t="shared" si="17"/>
        <v>0</v>
      </c>
      <c r="T150" s="55">
        <v>0</v>
      </c>
      <c r="U150" s="451">
        <v>0</v>
      </c>
    </row>
    <row r="151" spans="1:21">
      <c r="A151" s="450">
        <v>147</v>
      </c>
      <c r="B151" s="55" t="s">
        <v>277</v>
      </c>
      <c r="C151" s="55" t="s">
        <v>720</v>
      </c>
      <c r="D151" s="55">
        <f t="shared" si="12"/>
        <v>5670</v>
      </c>
      <c r="E151" s="55">
        <v>3600</v>
      </c>
      <c r="F151" s="55">
        <v>9270</v>
      </c>
      <c r="G151" s="55">
        <f t="shared" si="13"/>
        <v>8220</v>
      </c>
      <c r="H151" s="55">
        <v>3540</v>
      </c>
      <c r="I151" s="55">
        <v>11760</v>
      </c>
      <c r="J151" s="55">
        <f t="shared" si="14"/>
        <v>9660</v>
      </c>
      <c r="K151" s="55">
        <v>3540</v>
      </c>
      <c r="L151" s="55">
        <v>13200</v>
      </c>
      <c r="M151" s="55">
        <f t="shared" si="15"/>
        <v>109020</v>
      </c>
      <c r="N151" s="55">
        <v>42900</v>
      </c>
      <c r="O151" s="55">
        <v>151920</v>
      </c>
      <c r="P151" s="55">
        <f t="shared" si="16"/>
        <v>1383990</v>
      </c>
      <c r="Q151" s="55">
        <v>811920</v>
      </c>
      <c r="R151" s="55">
        <v>2195910</v>
      </c>
      <c r="S151" s="55">
        <f t="shared" si="17"/>
        <v>188040</v>
      </c>
      <c r="T151" s="55">
        <v>109620</v>
      </c>
      <c r="U151" s="451">
        <v>297660</v>
      </c>
    </row>
    <row r="152" spans="1:21">
      <c r="A152" s="450">
        <v>148</v>
      </c>
      <c r="B152" s="55" t="s">
        <v>278</v>
      </c>
      <c r="C152" s="55" t="s">
        <v>276</v>
      </c>
      <c r="D152" s="55">
        <f t="shared" si="12"/>
        <v>195363</v>
      </c>
      <c r="E152" s="55">
        <v>105579</v>
      </c>
      <c r="F152" s="55">
        <v>300942</v>
      </c>
      <c r="G152" s="55">
        <f t="shared" si="13"/>
        <v>30753</v>
      </c>
      <c r="H152" s="55">
        <v>17208</v>
      </c>
      <c r="I152" s="55">
        <v>47961</v>
      </c>
      <c r="J152" s="55">
        <f t="shared" si="14"/>
        <v>75267</v>
      </c>
      <c r="K152" s="55">
        <v>37395</v>
      </c>
      <c r="L152" s="55">
        <v>112662</v>
      </c>
      <c r="M152" s="55">
        <f t="shared" si="15"/>
        <v>27081</v>
      </c>
      <c r="N152" s="55">
        <v>15336</v>
      </c>
      <c r="O152" s="55">
        <v>42417</v>
      </c>
      <c r="P152" s="55">
        <f t="shared" si="16"/>
        <v>180450</v>
      </c>
      <c r="Q152" s="55">
        <v>96894</v>
      </c>
      <c r="R152" s="55">
        <v>277344</v>
      </c>
      <c r="S152" s="55">
        <f t="shared" si="17"/>
        <v>144540</v>
      </c>
      <c r="T152" s="55">
        <v>78165</v>
      </c>
      <c r="U152" s="451">
        <v>222705</v>
      </c>
    </row>
    <row r="153" spans="1:21">
      <c r="A153" s="450">
        <v>149</v>
      </c>
      <c r="B153" s="55" t="s">
        <v>466</v>
      </c>
      <c r="C153" s="55" t="s">
        <v>467</v>
      </c>
      <c r="D153" s="55">
        <f t="shared" si="12"/>
        <v>208682</v>
      </c>
      <c r="E153" s="55">
        <v>580000</v>
      </c>
      <c r="F153" s="55">
        <v>788682</v>
      </c>
      <c r="G153" s="55">
        <f t="shared" si="13"/>
        <v>417987</v>
      </c>
      <c r="H153" s="55">
        <v>134013</v>
      </c>
      <c r="I153" s="55">
        <v>552000</v>
      </c>
      <c r="J153" s="55">
        <f t="shared" si="14"/>
        <v>675267</v>
      </c>
      <c r="K153" s="55">
        <v>301733</v>
      </c>
      <c r="L153" s="55">
        <v>977000</v>
      </c>
      <c r="M153" s="55">
        <f t="shared" si="15"/>
        <v>681623</v>
      </c>
      <c r="N153" s="55">
        <v>276377</v>
      </c>
      <c r="O153" s="55">
        <v>958000</v>
      </c>
      <c r="P153" s="55">
        <f t="shared" si="16"/>
        <v>837109</v>
      </c>
      <c r="Q153" s="55">
        <v>420891</v>
      </c>
      <c r="R153" s="55">
        <v>1258000</v>
      </c>
      <c r="S153" s="55">
        <f t="shared" si="17"/>
        <v>1846778</v>
      </c>
      <c r="T153" s="55">
        <v>984222</v>
      </c>
      <c r="U153" s="451">
        <v>2831000</v>
      </c>
    </row>
    <row r="154" spans="1:21">
      <c r="A154" s="450">
        <v>150</v>
      </c>
      <c r="B154" s="55" t="s">
        <v>279</v>
      </c>
      <c r="C154" s="55" t="s">
        <v>721</v>
      </c>
      <c r="D154" s="55">
        <f t="shared" si="12"/>
        <v>191768</v>
      </c>
      <c r="E154" s="55">
        <v>100395</v>
      </c>
      <c r="F154" s="55">
        <v>292163</v>
      </c>
      <c r="G154" s="55">
        <f t="shared" si="13"/>
        <v>184184</v>
      </c>
      <c r="H154" s="55">
        <v>99428</v>
      </c>
      <c r="I154" s="55">
        <v>283612</v>
      </c>
      <c r="J154" s="55">
        <f t="shared" si="14"/>
        <v>189923</v>
      </c>
      <c r="K154" s="55">
        <v>96930</v>
      </c>
      <c r="L154" s="55">
        <v>286853</v>
      </c>
      <c r="M154" s="55">
        <f t="shared" si="15"/>
        <v>156735</v>
      </c>
      <c r="N154" s="55">
        <v>82575</v>
      </c>
      <c r="O154" s="55">
        <v>239310</v>
      </c>
      <c r="P154" s="55">
        <f t="shared" si="16"/>
        <v>994343</v>
      </c>
      <c r="Q154" s="55">
        <v>507892</v>
      </c>
      <c r="R154" s="55">
        <v>1502235</v>
      </c>
      <c r="S154" s="55">
        <f t="shared" si="17"/>
        <v>1067625</v>
      </c>
      <c r="T154" s="55">
        <v>564233</v>
      </c>
      <c r="U154" s="451">
        <v>1631858</v>
      </c>
    </row>
    <row r="155" spans="1:21">
      <c r="A155" s="450">
        <v>151</v>
      </c>
      <c r="B155" s="55" t="s">
        <v>280</v>
      </c>
      <c r="C155" s="55" t="s">
        <v>281</v>
      </c>
      <c r="D155" s="55">
        <f t="shared" si="12"/>
        <v>9468</v>
      </c>
      <c r="E155" s="55">
        <v>4140</v>
      </c>
      <c r="F155" s="55">
        <v>13608</v>
      </c>
      <c r="G155" s="55">
        <f t="shared" si="13"/>
        <v>10818</v>
      </c>
      <c r="H155" s="55">
        <v>4296</v>
      </c>
      <c r="I155" s="55">
        <v>15114</v>
      </c>
      <c r="J155" s="55">
        <f t="shared" si="14"/>
        <v>8388</v>
      </c>
      <c r="K155" s="55">
        <v>2442</v>
      </c>
      <c r="L155" s="55">
        <v>10830</v>
      </c>
      <c r="M155" s="55">
        <f t="shared" si="15"/>
        <v>8970</v>
      </c>
      <c r="N155" s="55">
        <v>2472</v>
      </c>
      <c r="O155" s="55">
        <v>11442</v>
      </c>
      <c r="P155" s="55">
        <f t="shared" si="16"/>
        <v>7962</v>
      </c>
      <c r="Q155" s="55">
        <v>2766</v>
      </c>
      <c r="R155" s="55">
        <v>10728</v>
      </c>
      <c r="S155" s="55">
        <f t="shared" si="17"/>
        <v>7200</v>
      </c>
      <c r="T155" s="55">
        <v>2724</v>
      </c>
      <c r="U155" s="451">
        <v>9924</v>
      </c>
    </row>
    <row r="156" spans="1:21">
      <c r="A156" s="450">
        <v>152</v>
      </c>
      <c r="B156" s="55" t="s">
        <v>282</v>
      </c>
      <c r="C156" s="55" t="s">
        <v>283</v>
      </c>
      <c r="D156" s="55">
        <f t="shared" si="12"/>
        <v>0</v>
      </c>
      <c r="E156" s="55">
        <v>0</v>
      </c>
      <c r="F156" s="55">
        <v>0</v>
      </c>
      <c r="G156" s="55">
        <f t="shared" si="13"/>
        <v>0</v>
      </c>
      <c r="H156" s="55">
        <v>0</v>
      </c>
      <c r="I156" s="55">
        <v>0</v>
      </c>
      <c r="J156" s="55">
        <f t="shared" si="14"/>
        <v>0</v>
      </c>
      <c r="K156" s="55">
        <v>0</v>
      </c>
      <c r="L156" s="55">
        <v>0</v>
      </c>
      <c r="M156" s="55">
        <f t="shared" si="15"/>
        <v>0</v>
      </c>
      <c r="N156" s="55">
        <v>0</v>
      </c>
      <c r="O156" s="55">
        <v>0</v>
      </c>
      <c r="P156" s="55">
        <f t="shared" si="16"/>
        <v>0</v>
      </c>
      <c r="Q156" s="55">
        <v>0</v>
      </c>
      <c r="R156" s="55">
        <v>0</v>
      </c>
      <c r="S156" s="55">
        <f t="shared" si="17"/>
        <v>0</v>
      </c>
      <c r="T156" s="55">
        <v>0</v>
      </c>
      <c r="U156" s="451">
        <v>0</v>
      </c>
    </row>
    <row r="157" spans="1:21">
      <c r="A157" s="450">
        <v>153</v>
      </c>
      <c r="B157" s="55" t="s">
        <v>468</v>
      </c>
      <c r="C157" s="55" t="s">
        <v>469</v>
      </c>
      <c r="D157" s="55">
        <f t="shared" si="12"/>
        <v>0</v>
      </c>
      <c r="E157" s="55">
        <v>0</v>
      </c>
      <c r="F157" s="55">
        <v>0</v>
      </c>
      <c r="G157" s="55">
        <f t="shared" si="13"/>
        <v>0</v>
      </c>
      <c r="H157" s="55">
        <v>0</v>
      </c>
      <c r="I157" s="55">
        <v>0</v>
      </c>
      <c r="J157" s="55">
        <f t="shared" si="14"/>
        <v>0</v>
      </c>
      <c r="K157" s="55">
        <v>0</v>
      </c>
      <c r="L157" s="55">
        <v>0</v>
      </c>
      <c r="M157" s="55">
        <f t="shared" si="15"/>
        <v>0</v>
      </c>
      <c r="N157" s="55">
        <v>0</v>
      </c>
      <c r="O157" s="55">
        <v>0</v>
      </c>
      <c r="P157" s="55">
        <f t="shared" si="16"/>
        <v>0</v>
      </c>
      <c r="Q157" s="55">
        <v>0</v>
      </c>
      <c r="R157" s="55">
        <v>0</v>
      </c>
      <c r="S157" s="55">
        <f t="shared" si="17"/>
        <v>0</v>
      </c>
      <c r="T157" s="55">
        <v>0</v>
      </c>
      <c r="U157" s="451">
        <v>0</v>
      </c>
    </row>
    <row r="158" spans="1:21">
      <c r="A158" s="450">
        <v>154</v>
      </c>
      <c r="B158" s="55" t="s">
        <v>470</v>
      </c>
      <c r="C158" s="55" t="s">
        <v>471</v>
      </c>
      <c r="D158" s="55">
        <f t="shared" si="12"/>
        <v>0</v>
      </c>
      <c r="E158" s="55">
        <v>0</v>
      </c>
      <c r="F158" s="55">
        <v>0</v>
      </c>
      <c r="G158" s="55">
        <f t="shared" si="13"/>
        <v>0</v>
      </c>
      <c r="H158" s="55">
        <v>0</v>
      </c>
      <c r="I158" s="55">
        <v>0</v>
      </c>
      <c r="J158" s="55">
        <f t="shared" si="14"/>
        <v>0</v>
      </c>
      <c r="K158" s="55">
        <v>0</v>
      </c>
      <c r="L158" s="55">
        <v>0</v>
      </c>
      <c r="M158" s="55">
        <f t="shared" si="15"/>
        <v>0</v>
      </c>
      <c r="N158" s="55">
        <v>0</v>
      </c>
      <c r="O158" s="55">
        <v>0</v>
      </c>
      <c r="P158" s="55">
        <f t="shared" si="16"/>
        <v>0</v>
      </c>
      <c r="Q158" s="55">
        <v>0</v>
      </c>
      <c r="R158" s="55">
        <v>0</v>
      </c>
      <c r="S158" s="55">
        <f t="shared" si="17"/>
        <v>0</v>
      </c>
      <c r="T158" s="55">
        <v>0</v>
      </c>
      <c r="U158" s="451">
        <v>0</v>
      </c>
    </row>
    <row r="159" spans="1:21">
      <c r="A159" s="450">
        <v>155</v>
      </c>
      <c r="B159" s="55" t="s">
        <v>671</v>
      </c>
      <c r="C159" s="55" t="s">
        <v>601</v>
      </c>
      <c r="D159" s="55">
        <f t="shared" si="12"/>
        <v>1273680</v>
      </c>
      <c r="E159" s="55">
        <v>0</v>
      </c>
      <c r="F159" s="55">
        <v>1273680</v>
      </c>
      <c r="G159" s="55">
        <f t="shared" si="13"/>
        <v>2762880</v>
      </c>
      <c r="H159" s="55">
        <v>0</v>
      </c>
      <c r="I159" s="55">
        <v>2762880</v>
      </c>
      <c r="J159" s="55">
        <f t="shared" si="14"/>
        <v>2534880</v>
      </c>
      <c r="K159" s="55">
        <v>0</v>
      </c>
      <c r="L159" s="55">
        <v>2534880</v>
      </c>
      <c r="M159" s="55">
        <f t="shared" si="15"/>
        <v>2929920</v>
      </c>
      <c r="N159" s="55">
        <v>0</v>
      </c>
      <c r="O159" s="55">
        <v>2929920</v>
      </c>
      <c r="P159" s="55">
        <f t="shared" si="16"/>
        <v>3121440</v>
      </c>
      <c r="Q159" s="55">
        <v>0</v>
      </c>
      <c r="R159" s="55">
        <v>3121440</v>
      </c>
      <c r="S159" s="55">
        <f t="shared" si="17"/>
        <v>3210480</v>
      </c>
      <c r="T159" s="55">
        <v>0</v>
      </c>
      <c r="U159" s="451">
        <v>3210480</v>
      </c>
    </row>
    <row r="160" spans="1:21">
      <c r="A160" s="450">
        <v>156</v>
      </c>
      <c r="B160" s="55" t="s">
        <v>672</v>
      </c>
      <c r="C160" s="55" t="s">
        <v>673</v>
      </c>
      <c r="D160" s="55">
        <f t="shared" si="12"/>
        <v>3387360</v>
      </c>
      <c r="E160" s="55">
        <v>1652880</v>
      </c>
      <c r="F160" s="55">
        <v>5040240</v>
      </c>
      <c r="G160" s="55">
        <f t="shared" si="13"/>
        <v>4589520</v>
      </c>
      <c r="H160" s="55">
        <v>2266080</v>
      </c>
      <c r="I160" s="55">
        <v>6855600</v>
      </c>
      <c r="J160" s="55">
        <f t="shared" si="14"/>
        <v>4663680</v>
      </c>
      <c r="K160" s="55">
        <v>2353440</v>
      </c>
      <c r="L160" s="55">
        <v>7017120</v>
      </c>
      <c r="M160" s="55">
        <f t="shared" si="15"/>
        <v>4650960</v>
      </c>
      <c r="N160" s="55">
        <v>2395920</v>
      </c>
      <c r="O160" s="55">
        <v>7046880</v>
      </c>
      <c r="P160" s="55">
        <f t="shared" si="16"/>
        <v>4822560</v>
      </c>
      <c r="Q160" s="55">
        <v>2521680</v>
      </c>
      <c r="R160" s="55">
        <v>7344240</v>
      </c>
      <c r="S160" s="55">
        <f t="shared" si="17"/>
        <v>4452000</v>
      </c>
      <c r="T160" s="55">
        <v>2368560</v>
      </c>
      <c r="U160" s="451">
        <v>6820560</v>
      </c>
    </row>
    <row r="161" spans="1:21">
      <c r="A161" s="450">
        <v>157</v>
      </c>
      <c r="B161" s="55" t="s">
        <v>284</v>
      </c>
      <c r="C161" s="55" t="s">
        <v>285</v>
      </c>
      <c r="D161" s="55">
        <f t="shared" si="12"/>
        <v>0</v>
      </c>
      <c r="E161" s="55">
        <v>0</v>
      </c>
      <c r="F161" s="55">
        <v>0</v>
      </c>
      <c r="G161" s="55">
        <f t="shared" si="13"/>
        <v>0</v>
      </c>
      <c r="H161" s="55">
        <v>0</v>
      </c>
      <c r="I161" s="55">
        <v>0</v>
      </c>
      <c r="J161" s="55">
        <f t="shared" si="14"/>
        <v>0</v>
      </c>
      <c r="K161" s="55">
        <v>0</v>
      </c>
      <c r="L161" s="55">
        <v>0</v>
      </c>
      <c r="M161" s="55">
        <f t="shared" si="15"/>
        <v>0</v>
      </c>
      <c r="N161" s="55">
        <v>0</v>
      </c>
      <c r="O161" s="55">
        <v>0</v>
      </c>
      <c r="P161" s="55">
        <f t="shared" si="16"/>
        <v>0</v>
      </c>
      <c r="Q161" s="55">
        <v>0</v>
      </c>
      <c r="R161" s="55">
        <v>0</v>
      </c>
      <c r="S161" s="55">
        <f t="shared" si="17"/>
        <v>0</v>
      </c>
      <c r="T161" s="55">
        <v>0</v>
      </c>
      <c r="U161" s="451">
        <v>0</v>
      </c>
    </row>
    <row r="162" spans="1:21">
      <c r="A162" s="450">
        <v>158</v>
      </c>
      <c r="B162" s="55" t="s">
        <v>472</v>
      </c>
      <c r="C162" s="55" t="s">
        <v>473</v>
      </c>
      <c r="D162" s="55">
        <f t="shared" si="12"/>
        <v>1485</v>
      </c>
      <c r="E162" s="55">
        <v>1215</v>
      </c>
      <c r="F162" s="55">
        <v>2700</v>
      </c>
      <c r="G162" s="55">
        <f t="shared" si="13"/>
        <v>186930</v>
      </c>
      <c r="H162" s="55">
        <v>85567</v>
      </c>
      <c r="I162" s="55">
        <v>272497</v>
      </c>
      <c r="J162" s="55">
        <f t="shared" si="14"/>
        <v>1002915</v>
      </c>
      <c r="K162" s="55">
        <v>536175</v>
      </c>
      <c r="L162" s="55">
        <v>1539090</v>
      </c>
      <c r="M162" s="55">
        <f t="shared" si="15"/>
        <v>953685</v>
      </c>
      <c r="N162" s="55">
        <v>491760</v>
      </c>
      <c r="O162" s="55">
        <v>1445445</v>
      </c>
      <c r="P162" s="55">
        <f t="shared" si="16"/>
        <v>1074195</v>
      </c>
      <c r="Q162" s="55">
        <v>550755</v>
      </c>
      <c r="R162" s="55">
        <v>1624950</v>
      </c>
      <c r="S162" s="55">
        <f t="shared" si="17"/>
        <v>1020938</v>
      </c>
      <c r="T162" s="55">
        <v>534285</v>
      </c>
      <c r="U162" s="451">
        <v>1555223</v>
      </c>
    </row>
    <row r="163" spans="1:21">
      <c r="A163" s="450">
        <v>159</v>
      </c>
      <c r="B163" s="55" t="s">
        <v>474</v>
      </c>
      <c r="C163" s="55" t="s">
        <v>475</v>
      </c>
      <c r="D163" s="55">
        <f t="shared" si="12"/>
        <v>0</v>
      </c>
      <c r="E163" s="55">
        <v>0</v>
      </c>
      <c r="F163" s="55">
        <v>0</v>
      </c>
      <c r="G163" s="55">
        <f t="shared" si="13"/>
        <v>0</v>
      </c>
      <c r="H163" s="55">
        <v>0</v>
      </c>
      <c r="I163" s="55">
        <v>0</v>
      </c>
      <c r="J163" s="55">
        <f t="shared" si="14"/>
        <v>0</v>
      </c>
      <c r="K163" s="55">
        <v>0</v>
      </c>
      <c r="L163" s="55">
        <v>0</v>
      </c>
      <c r="M163" s="55">
        <f t="shared" si="15"/>
        <v>0</v>
      </c>
      <c r="N163" s="55">
        <v>0</v>
      </c>
      <c r="O163" s="55">
        <v>0</v>
      </c>
      <c r="P163" s="55">
        <f t="shared" si="16"/>
        <v>0</v>
      </c>
      <c r="Q163" s="55">
        <v>0</v>
      </c>
      <c r="R163" s="55">
        <v>0</v>
      </c>
      <c r="S163" s="55">
        <f t="shared" si="17"/>
        <v>0</v>
      </c>
      <c r="T163" s="55">
        <v>0</v>
      </c>
      <c r="U163" s="451">
        <v>0</v>
      </c>
    </row>
    <row r="164" spans="1:21">
      <c r="A164" s="450">
        <v>160</v>
      </c>
      <c r="B164" s="55" t="s">
        <v>476</v>
      </c>
      <c r="C164" s="55" t="s">
        <v>477</v>
      </c>
      <c r="D164" s="55">
        <f t="shared" si="12"/>
        <v>0</v>
      </c>
      <c r="E164" s="55">
        <v>0</v>
      </c>
      <c r="F164" s="55">
        <v>0</v>
      </c>
      <c r="G164" s="55">
        <f t="shared" si="13"/>
        <v>0</v>
      </c>
      <c r="H164" s="55">
        <v>0</v>
      </c>
      <c r="I164" s="55">
        <v>0</v>
      </c>
      <c r="J164" s="55">
        <f t="shared" si="14"/>
        <v>0</v>
      </c>
      <c r="K164" s="55">
        <v>0</v>
      </c>
      <c r="L164" s="55">
        <v>0</v>
      </c>
      <c r="M164" s="55">
        <f t="shared" si="15"/>
        <v>0</v>
      </c>
      <c r="N164" s="55">
        <v>0</v>
      </c>
      <c r="O164" s="55">
        <v>0</v>
      </c>
      <c r="P164" s="55">
        <f t="shared" si="16"/>
        <v>0</v>
      </c>
      <c r="Q164" s="55">
        <v>0</v>
      </c>
      <c r="R164" s="55">
        <v>0</v>
      </c>
      <c r="S164" s="55">
        <f t="shared" si="17"/>
        <v>0</v>
      </c>
      <c r="T164" s="55">
        <v>0</v>
      </c>
      <c r="U164" s="451">
        <v>0</v>
      </c>
    </row>
    <row r="165" spans="1:21">
      <c r="A165" s="450">
        <v>161</v>
      </c>
      <c r="B165" s="55" t="s">
        <v>478</v>
      </c>
      <c r="C165" s="55" t="s">
        <v>479</v>
      </c>
      <c r="D165" s="55">
        <f t="shared" si="12"/>
        <v>0</v>
      </c>
      <c r="E165" s="55">
        <v>0</v>
      </c>
      <c r="F165" s="55">
        <v>0</v>
      </c>
      <c r="G165" s="55">
        <f t="shared" si="13"/>
        <v>0</v>
      </c>
      <c r="H165" s="55">
        <v>0</v>
      </c>
      <c r="I165" s="55">
        <v>0</v>
      </c>
      <c r="J165" s="55">
        <f t="shared" si="14"/>
        <v>0</v>
      </c>
      <c r="K165" s="55">
        <v>0</v>
      </c>
      <c r="L165" s="55">
        <v>0</v>
      </c>
      <c r="M165" s="55">
        <f t="shared" si="15"/>
        <v>0</v>
      </c>
      <c r="N165" s="55">
        <v>0</v>
      </c>
      <c r="O165" s="55">
        <v>0</v>
      </c>
      <c r="P165" s="55">
        <f t="shared" si="16"/>
        <v>0</v>
      </c>
      <c r="Q165" s="55">
        <v>0</v>
      </c>
      <c r="R165" s="55">
        <v>0</v>
      </c>
      <c r="S165" s="55">
        <f t="shared" si="17"/>
        <v>0</v>
      </c>
      <c r="T165" s="55">
        <v>0</v>
      </c>
      <c r="U165" s="451">
        <v>0</v>
      </c>
    </row>
    <row r="166" spans="1:21">
      <c r="A166" s="450">
        <v>162</v>
      </c>
      <c r="B166" s="55" t="s">
        <v>480</v>
      </c>
      <c r="C166" s="55" t="s">
        <v>481</v>
      </c>
      <c r="D166" s="55">
        <f t="shared" si="12"/>
        <v>388395</v>
      </c>
      <c r="E166" s="55">
        <v>203058</v>
      </c>
      <c r="F166" s="55">
        <v>591453</v>
      </c>
      <c r="G166" s="55">
        <f t="shared" si="13"/>
        <v>385578</v>
      </c>
      <c r="H166" s="55">
        <v>202041</v>
      </c>
      <c r="I166" s="55">
        <v>587619</v>
      </c>
      <c r="J166" s="55">
        <f t="shared" si="14"/>
        <v>406206</v>
      </c>
      <c r="K166" s="55">
        <v>208764</v>
      </c>
      <c r="L166" s="55">
        <v>614970</v>
      </c>
      <c r="M166" s="55">
        <f t="shared" si="15"/>
        <v>135639</v>
      </c>
      <c r="N166" s="55">
        <v>72000</v>
      </c>
      <c r="O166" s="55">
        <v>207639</v>
      </c>
      <c r="P166" s="55">
        <f t="shared" si="16"/>
        <v>383895</v>
      </c>
      <c r="Q166" s="55">
        <v>198018</v>
      </c>
      <c r="R166" s="55">
        <v>581913</v>
      </c>
      <c r="S166" s="55">
        <f t="shared" si="17"/>
        <v>384201</v>
      </c>
      <c r="T166" s="55">
        <v>198711</v>
      </c>
      <c r="U166" s="451">
        <v>582912</v>
      </c>
    </row>
    <row r="167" spans="1:21">
      <c r="A167" s="450">
        <v>163</v>
      </c>
      <c r="B167" s="55" t="s">
        <v>674</v>
      </c>
      <c r="C167" s="55" t="s">
        <v>675</v>
      </c>
      <c r="D167" s="55">
        <f t="shared" si="12"/>
        <v>2822592</v>
      </c>
      <c r="E167" s="55">
        <v>1393248</v>
      </c>
      <c r="F167" s="55">
        <v>4215840</v>
      </c>
      <c r="G167" s="55">
        <f t="shared" si="13"/>
        <v>4386696</v>
      </c>
      <c r="H167" s="55">
        <v>2155704</v>
      </c>
      <c r="I167" s="55">
        <v>6542400</v>
      </c>
      <c r="J167" s="55">
        <f t="shared" si="14"/>
        <v>708941</v>
      </c>
      <c r="K167" s="55">
        <v>406099</v>
      </c>
      <c r="L167" s="55">
        <v>1115040</v>
      </c>
      <c r="M167" s="55">
        <f t="shared" si="15"/>
        <v>377251</v>
      </c>
      <c r="N167" s="55">
        <v>183869</v>
      </c>
      <c r="O167" s="55">
        <v>561120</v>
      </c>
      <c r="P167" s="55">
        <f t="shared" si="16"/>
        <v>393547</v>
      </c>
      <c r="Q167" s="55">
        <v>187733</v>
      </c>
      <c r="R167" s="55">
        <v>581280</v>
      </c>
      <c r="S167" s="55">
        <f t="shared" si="17"/>
        <v>325747</v>
      </c>
      <c r="T167" s="55">
        <v>163373</v>
      </c>
      <c r="U167" s="451">
        <v>489120</v>
      </c>
    </row>
    <row r="168" spans="1:21">
      <c r="A168" s="450">
        <v>164</v>
      </c>
      <c r="B168" s="55" t="s">
        <v>482</v>
      </c>
      <c r="C168" s="55" t="s">
        <v>483</v>
      </c>
      <c r="D168" s="55">
        <f t="shared" si="12"/>
        <v>0</v>
      </c>
      <c r="E168" s="55">
        <v>0</v>
      </c>
      <c r="F168" s="55">
        <v>0</v>
      </c>
      <c r="G168" s="55">
        <f t="shared" si="13"/>
        <v>0</v>
      </c>
      <c r="H168" s="55">
        <v>0</v>
      </c>
      <c r="I168" s="55">
        <v>0</v>
      </c>
      <c r="J168" s="55">
        <f t="shared" si="14"/>
        <v>0</v>
      </c>
      <c r="K168" s="55">
        <v>0</v>
      </c>
      <c r="L168" s="55">
        <v>0</v>
      </c>
      <c r="M168" s="55">
        <f t="shared" si="15"/>
        <v>0</v>
      </c>
      <c r="N168" s="55">
        <v>0</v>
      </c>
      <c r="O168" s="55">
        <v>0</v>
      </c>
      <c r="P168" s="55">
        <f t="shared" si="16"/>
        <v>0</v>
      </c>
      <c r="Q168" s="55">
        <v>0</v>
      </c>
      <c r="R168" s="55">
        <v>0</v>
      </c>
      <c r="S168" s="55">
        <f t="shared" si="17"/>
        <v>0</v>
      </c>
      <c r="T168" s="55">
        <v>0</v>
      </c>
      <c r="U168" s="451">
        <v>0</v>
      </c>
    </row>
    <row r="169" spans="1:21">
      <c r="A169" s="450">
        <v>165</v>
      </c>
      <c r="B169" s="55" t="s">
        <v>484</v>
      </c>
      <c r="C169" s="55" t="s">
        <v>485</v>
      </c>
      <c r="D169" s="55">
        <f t="shared" si="12"/>
        <v>0</v>
      </c>
      <c r="E169" s="55">
        <v>0</v>
      </c>
      <c r="F169" s="55">
        <v>0</v>
      </c>
      <c r="G169" s="55">
        <f t="shared" si="13"/>
        <v>0</v>
      </c>
      <c r="H169" s="55">
        <v>0</v>
      </c>
      <c r="I169" s="55">
        <v>0</v>
      </c>
      <c r="J169" s="55">
        <f t="shared" si="14"/>
        <v>0</v>
      </c>
      <c r="K169" s="55">
        <v>0</v>
      </c>
      <c r="L169" s="55">
        <v>0</v>
      </c>
      <c r="M169" s="55">
        <f t="shared" si="15"/>
        <v>0</v>
      </c>
      <c r="N169" s="55">
        <v>0</v>
      </c>
      <c r="O169" s="55">
        <v>0</v>
      </c>
      <c r="P169" s="55">
        <f t="shared" si="16"/>
        <v>0</v>
      </c>
      <c r="Q169" s="55">
        <v>0</v>
      </c>
      <c r="R169" s="55">
        <v>0</v>
      </c>
      <c r="S169" s="55">
        <f t="shared" si="17"/>
        <v>0</v>
      </c>
      <c r="T169" s="55">
        <v>0</v>
      </c>
      <c r="U169" s="451">
        <v>0</v>
      </c>
    </row>
    <row r="170" spans="1:21">
      <c r="A170" s="450">
        <v>166</v>
      </c>
      <c r="B170" s="55" t="s">
        <v>676</v>
      </c>
      <c r="C170" s="55" t="s">
        <v>677</v>
      </c>
      <c r="D170" s="55">
        <f t="shared" si="12"/>
        <v>4194000</v>
      </c>
      <c r="E170" s="55">
        <v>2133720</v>
      </c>
      <c r="F170" s="55">
        <v>6327720</v>
      </c>
      <c r="G170" s="55">
        <f t="shared" si="13"/>
        <v>4116000</v>
      </c>
      <c r="H170" s="55">
        <v>2101200</v>
      </c>
      <c r="I170" s="55">
        <v>6217200</v>
      </c>
      <c r="J170" s="55">
        <f t="shared" si="14"/>
        <v>4274640</v>
      </c>
      <c r="K170" s="55">
        <v>2166000</v>
      </c>
      <c r="L170" s="55">
        <v>6440640</v>
      </c>
      <c r="M170" s="55">
        <f t="shared" si="15"/>
        <v>4089266</v>
      </c>
      <c r="N170" s="55">
        <v>2059080</v>
      </c>
      <c r="O170" s="55">
        <v>6148346</v>
      </c>
      <c r="P170" s="55">
        <f t="shared" si="16"/>
        <v>4328546</v>
      </c>
      <c r="Q170" s="55">
        <v>2190600</v>
      </c>
      <c r="R170" s="55">
        <v>6519146</v>
      </c>
      <c r="S170" s="55">
        <f t="shared" si="17"/>
        <v>3776546</v>
      </c>
      <c r="T170" s="55">
        <v>1966320</v>
      </c>
      <c r="U170" s="451">
        <v>5742866</v>
      </c>
    </row>
    <row r="171" spans="1:21">
      <c r="A171" s="450">
        <v>167</v>
      </c>
      <c r="B171" s="55" t="s">
        <v>486</v>
      </c>
      <c r="C171" s="55" t="s">
        <v>487</v>
      </c>
      <c r="D171" s="55">
        <f t="shared" si="12"/>
        <v>0</v>
      </c>
      <c r="E171" s="55">
        <v>0</v>
      </c>
      <c r="F171" s="55">
        <v>0</v>
      </c>
      <c r="G171" s="55">
        <f t="shared" si="13"/>
        <v>0</v>
      </c>
      <c r="H171" s="55">
        <v>0</v>
      </c>
      <c r="I171" s="55">
        <v>0</v>
      </c>
      <c r="J171" s="55">
        <f t="shared" si="14"/>
        <v>0</v>
      </c>
      <c r="K171" s="55">
        <v>0</v>
      </c>
      <c r="L171" s="55">
        <v>0</v>
      </c>
      <c r="M171" s="55">
        <f t="shared" si="15"/>
        <v>0</v>
      </c>
      <c r="N171" s="55">
        <v>0</v>
      </c>
      <c r="O171" s="55">
        <v>0</v>
      </c>
      <c r="P171" s="55">
        <f t="shared" si="16"/>
        <v>0</v>
      </c>
      <c r="Q171" s="55">
        <v>0</v>
      </c>
      <c r="R171" s="55">
        <v>0</v>
      </c>
      <c r="S171" s="55">
        <f t="shared" si="17"/>
        <v>0</v>
      </c>
      <c r="T171" s="55">
        <v>0</v>
      </c>
      <c r="U171" s="451">
        <v>0</v>
      </c>
    </row>
    <row r="172" spans="1:21">
      <c r="A172" s="450">
        <v>168</v>
      </c>
      <c r="B172" s="55" t="s">
        <v>488</v>
      </c>
      <c r="C172" s="55" t="s">
        <v>489</v>
      </c>
      <c r="D172" s="55">
        <f t="shared" si="12"/>
        <v>0</v>
      </c>
      <c r="E172" s="55">
        <v>0</v>
      </c>
      <c r="F172" s="55">
        <v>0</v>
      </c>
      <c r="G172" s="55">
        <f t="shared" si="13"/>
        <v>0</v>
      </c>
      <c r="H172" s="55">
        <v>0</v>
      </c>
      <c r="I172" s="55">
        <v>0</v>
      </c>
      <c r="J172" s="55">
        <f t="shared" si="14"/>
        <v>0</v>
      </c>
      <c r="K172" s="55">
        <v>0</v>
      </c>
      <c r="L172" s="55">
        <v>0</v>
      </c>
      <c r="M172" s="55">
        <f t="shared" si="15"/>
        <v>0</v>
      </c>
      <c r="N172" s="55">
        <v>0</v>
      </c>
      <c r="O172" s="55">
        <v>0</v>
      </c>
      <c r="P172" s="55">
        <f t="shared" si="16"/>
        <v>0</v>
      </c>
      <c r="Q172" s="55">
        <v>0</v>
      </c>
      <c r="R172" s="55">
        <v>0</v>
      </c>
      <c r="S172" s="55">
        <f t="shared" si="17"/>
        <v>0</v>
      </c>
      <c r="T172" s="55">
        <v>0</v>
      </c>
      <c r="U172" s="451">
        <v>0</v>
      </c>
    </row>
    <row r="173" spans="1:21">
      <c r="A173" s="450">
        <v>169</v>
      </c>
      <c r="B173" s="55" t="s">
        <v>490</v>
      </c>
      <c r="C173" s="55" t="s">
        <v>491</v>
      </c>
      <c r="D173" s="55">
        <f t="shared" si="12"/>
        <v>307170</v>
      </c>
      <c r="E173" s="55">
        <v>151380</v>
      </c>
      <c r="F173" s="55">
        <v>458550</v>
      </c>
      <c r="G173" s="55">
        <f t="shared" si="13"/>
        <v>486023</v>
      </c>
      <c r="H173" s="55">
        <v>278235</v>
      </c>
      <c r="I173" s="55">
        <v>764258</v>
      </c>
      <c r="J173" s="55">
        <f t="shared" si="14"/>
        <v>549473</v>
      </c>
      <c r="K173" s="55">
        <v>299137</v>
      </c>
      <c r="L173" s="55">
        <v>848610</v>
      </c>
      <c r="M173" s="55">
        <f t="shared" si="15"/>
        <v>462757</v>
      </c>
      <c r="N173" s="55">
        <v>248783</v>
      </c>
      <c r="O173" s="55">
        <v>711540</v>
      </c>
      <c r="P173" s="55">
        <f t="shared" si="16"/>
        <v>836348</v>
      </c>
      <c r="Q173" s="55">
        <v>493290</v>
      </c>
      <c r="R173" s="55">
        <v>1329638</v>
      </c>
      <c r="S173" s="55">
        <f t="shared" si="17"/>
        <v>875542</v>
      </c>
      <c r="T173" s="55">
        <v>506880</v>
      </c>
      <c r="U173" s="451">
        <v>1382422</v>
      </c>
    </row>
    <row r="174" spans="1:21">
      <c r="A174" s="450">
        <v>170</v>
      </c>
      <c r="B174" s="55" t="s">
        <v>492</v>
      </c>
      <c r="C174" s="55" t="s">
        <v>493</v>
      </c>
      <c r="D174" s="55">
        <f t="shared" si="12"/>
        <v>0</v>
      </c>
      <c r="E174" s="55">
        <v>0</v>
      </c>
      <c r="F174" s="55">
        <v>0</v>
      </c>
      <c r="G174" s="55">
        <f t="shared" si="13"/>
        <v>0</v>
      </c>
      <c r="H174" s="55">
        <v>0</v>
      </c>
      <c r="I174" s="55">
        <v>0</v>
      </c>
      <c r="J174" s="55">
        <f t="shared" si="14"/>
        <v>0</v>
      </c>
      <c r="K174" s="55">
        <v>0</v>
      </c>
      <c r="L174" s="55">
        <v>0</v>
      </c>
      <c r="M174" s="55">
        <f t="shared" si="15"/>
        <v>0</v>
      </c>
      <c r="N174" s="55">
        <v>0</v>
      </c>
      <c r="O174" s="55">
        <v>0</v>
      </c>
      <c r="P174" s="55">
        <f t="shared" si="16"/>
        <v>0</v>
      </c>
      <c r="Q174" s="55">
        <v>0</v>
      </c>
      <c r="R174" s="55">
        <v>0</v>
      </c>
      <c r="S174" s="55">
        <f t="shared" si="17"/>
        <v>0</v>
      </c>
      <c r="T174" s="55">
        <v>0</v>
      </c>
      <c r="U174" s="451">
        <v>0</v>
      </c>
    </row>
    <row r="175" spans="1:21">
      <c r="A175" s="450">
        <v>171</v>
      </c>
      <c r="B175" s="55" t="s">
        <v>494</v>
      </c>
      <c r="C175" s="55" t="s">
        <v>495</v>
      </c>
      <c r="D175" s="55">
        <f t="shared" si="12"/>
        <v>5625</v>
      </c>
      <c r="E175" s="55">
        <v>5917</v>
      </c>
      <c r="F175" s="55">
        <v>11542</v>
      </c>
      <c r="G175" s="55">
        <f t="shared" si="13"/>
        <v>967230</v>
      </c>
      <c r="H175" s="55">
        <v>495518</v>
      </c>
      <c r="I175" s="55">
        <v>1462748</v>
      </c>
      <c r="J175" s="55">
        <f t="shared" si="14"/>
        <v>1003860</v>
      </c>
      <c r="K175" s="55">
        <v>485302</v>
      </c>
      <c r="L175" s="55">
        <v>1489162</v>
      </c>
      <c r="M175" s="55">
        <f t="shared" si="15"/>
        <v>940230</v>
      </c>
      <c r="N175" s="55">
        <v>498510</v>
      </c>
      <c r="O175" s="55">
        <v>1438740</v>
      </c>
      <c r="P175" s="55">
        <f t="shared" si="16"/>
        <v>999833</v>
      </c>
      <c r="Q175" s="55">
        <v>512077</v>
      </c>
      <c r="R175" s="55">
        <v>1511910</v>
      </c>
      <c r="S175" s="55">
        <f t="shared" si="17"/>
        <v>1003027</v>
      </c>
      <c r="T175" s="55">
        <v>496845</v>
      </c>
      <c r="U175" s="451">
        <v>1499872</v>
      </c>
    </row>
    <row r="176" spans="1:21">
      <c r="A176" s="450">
        <v>172</v>
      </c>
      <c r="B176" s="55" t="s">
        <v>496</v>
      </c>
      <c r="C176" s="55" t="s">
        <v>722</v>
      </c>
      <c r="D176" s="55">
        <f t="shared" si="12"/>
        <v>1500670</v>
      </c>
      <c r="E176" s="55">
        <v>170450</v>
      </c>
      <c r="F176" s="55">
        <v>1671120</v>
      </c>
      <c r="G176" s="55">
        <f t="shared" si="13"/>
        <v>1084800</v>
      </c>
      <c r="H176" s="55">
        <v>552300</v>
      </c>
      <c r="I176" s="55">
        <v>1637100</v>
      </c>
      <c r="J176" s="55">
        <f t="shared" si="14"/>
        <v>1098490</v>
      </c>
      <c r="K176" s="55">
        <v>523110</v>
      </c>
      <c r="L176" s="55">
        <v>1621600</v>
      </c>
      <c r="M176" s="55">
        <f t="shared" si="15"/>
        <v>1040100</v>
      </c>
      <c r="N176" s="55">
        <v>534100</v>
      </c>
      <c r="O176" s="55">
        <v>1574200</v>
      </c>
      <c r="P176" s="55">
        <f t="shared" si="16"/>
        <v>1097440</v>
      </c>
      <c r="Q176" s="55">
        <v>569970</v>
      </c>
      <c r="R176" s="55">
        <v>1667410</v>
      </c>
      <c r="S176" s="55">
        <f t="shared" si="17"/>
        <v>1112210</v>
      </c>
      <c r="T176" s="55">
        <v>563310</v>
      </c>
      <c r="U176" s="451">
        <v>1675520</v>
      </c>
    </row>
    <row r="177" spans="1:21">
      <c r="A177" s="450">
        <v>173</v>
      </c>
      <c r="B177" s="55" t="s">
        <v>498</v>
      </c>
      <c r="C177" s="55" t="s">
        <v>499</v>
      </c>
      <c r="D177" s="55">
        <f t="shared" si="12"/>
        <v>0</v>
      </c>
      <c r="E177" s="55">
        <v>0</v>
      </c>
      <c r="F177" s="55">
        <v>0</v>
      </c>
      <c r="G177" s="55">
        <f t="shared" si="13"/>
        <v>0</v>
      </c>
      <c r="H177" s="55">
        <v>0</v>
      </c>
      <c r="I177" s="55">
        <v>0</v>
      </c>
      <c r="J177" s="55">
        <f t="shared" si="14"/>
        <v>0</v>
      </c>
      <c r="K177" s="55">
        <v>0</v>
      </c>
      <c r="L177" s="55">
        <v>0</v>
      </c>
      <c r="M177" s="55">
        <f t="shared" si="15"/>
        <v>0</v>
      </c>
      <c r="N177" s="55">
        <v>0</v>
      </c>
      <c r="O177" s="55">
        <v>0</v>
      </c>
      <c r="P177" s="55">
        <f t="shared" si="16"/>
        <v>0</v>
      </c>
      <c r="Q177" s="55">
        <v>0</v>
      </c>
      <c r="R177" s="55">
        <v>0</v>
      </c>
      <c r="S177" s="55">
        <f t="shared" si="17"/>
        <v>0</v>
      </c>
      <c r="T177" s="55">
        <v>0</v>
      </c>
      <c r="U177" s="451">
        <v>0</v>
      </c>
    </row>
    <row r="178" spans="1:21">
      <c r="A178" s="450">
        <v>174</v>
      </c>
      <c r="B178" s="55" t="s">
        <v>500</v>
      </c>
      <c r="C178" s="55" t="s">
        <v>501</v>
      </c>
      <c r="D178" s="55">
        <f t="shared" si="12"/>
        <v>156900</v>
      </c>
      <c r="E178" s="55">
        <v>10275</v>
      </c>
      <c r="F178" s="55">
        <v>167175</v>
      </c>
      <c r="G178" s="55">
        <f t="shared" si="13"/>
        <v>163485</v>
      </c>
      <c r="H178" s="55">
        <v>35700</v>
      </c>
      <c r="I178" s="55">
        <v>199185</v>
      </c>
      <c r="J178" s="55">
        <f t="shared" si="14"/>
        <v>209325</v>
      </c>
      <c r="K178" s="55">
        <v>24885</v>
      </c>
      <c r="L178" s="55">
        <v>234210</v>
      </c>
      <c r="M178" s="55">
        <f t="shared" si="15"/>
        <v>210015</v>
      </c>
      <c r="N178" s="55">
        <v>22800</v>
      </c>
      <c r="O178" s="55">
        <v>232815</v>
      </c>
      <c r="P178" s="55">
        <f t="shared" si="16"/>
        <v>222330</v>
      </c>
      <c r="Q178" s="55">
        <v>19455</v>
      </c>
      <c r="R178" s="55">
        <v>241785</v>
      </c>
      <c r="S178" s="55">
        <f t="shared" si="17"/>
        <v>258360</v>
      </c>
      <c r="T178" s="55">
        <v>15645</v>
      </c>
      <c r="U178" s="451">
        <v>274005</v>
      </c>
    </row>
    <row r="179" spans="1:21">
      <c r="A179" s="450">
        <v>175</v>
      </c>
      <c r="B179" s="55" t="s">
        <v>502</v>
      </c>
      <c r="C179" s="55" t="s">
        <v>503</v>
      </c>
      <c r="D179" s="55">
        <f t="shared" si="12"/>
        <v>0</v>
      </c>
      <c r="E179" s="55">
        <v>0</v>
      </c>
      <c r="F179" s="55">
        <v>0</v>
      </c>
      <c r="G179" s="55">
        <f t="shared" si="13"/>
        <v>0</v>
      </c>
      <c r="H179" s="55">
        <v>0</v>
      </c>
      <c r="I179" s="55">
        <v>0</v>
      </c>
      <c r="J179" s="55">
        <f t="shared" si="14"/>
        <v>0</v>
      </c>
      <c r="K179" s="55">
        <v>0</v>
      </c>
      <c r="L179" s="55">
        <v>0</v>
      </c>
      <c r="M179" s="55">
        <f t="shared" si="15"/>
        <v>0</v>
      </c>
      <c r="N179" s="55">
        <v>0</v>
      </c>
      <c r="O179" s="55">
        <v>0</v>
      </c>
      <c r="P179" s="55">
        <f t="shared" si="16"/>
        <v>0</v>
      </c>
      <c r="Q179" s="55">
        <v>0</v>
      </c>
      <c r="R179" s="55">
        <v>0</v>
      </c>
      <c r="S179" s="55">
        <f t="shared" si="17"/>
        <v>0</v>
      </c>
      <c r="T179" s="55">
        <v>0</v>
      </c>
      <c r="U179" s="451">
        <v>0</v>
      </c>
    </row>
    <row r="180" spans="1:21">
      <c r="A180" s="450">
        <v>176</v>
      </c>
      <c r="B180" s="55" t="s">
        <v>504</v>
      </c>
      <c r="C180" s="55" t="s">
        <v>505</v>
      </c>
      <c r="D180" s="55">
        <f t="shared" si="12"/>
        <v>0</v>
      </c>
      <c r="E180" s="55">
        <v>0</v>
      </c>
      <c r="F180" s="55">
        <v>0</v>
      </c>
      <c r="G180" s="55">
        <f t="shared" si="13"/>
        <v>0</v>
      </c>
      <c r="H180" s="55">
        <v>0</v>
      </c>
      <c r="I180" s="55">
        <v>0</v>
      </c>
      <c r="J180" s="55">
        <f t="shared" si="14"/>
        <v>0</v>
      </c>
      <c r="K180" s="55">
        <v>0</v>
      </c>
      <c r="L180" s="55">
        <v>0</v>
      </c>
      <c r="M180" s="55">
        <f t="shared" si="15"/>
        <v>0</v>
      </c>
      <c r="N180" s="55">
        <v>0</v>
      </c>
      <c r="O180" s="55">
        <v>0</v>
      </c>
      <c r="P180" s="55">
        <f t="shared" si="16"/>
        <v>0</v>
      </c>
      <c r="Q180" s="55">
        <v>0</v>
      </c>
      <c r="R180" s="55">
        <v>0</v>
      </c>
      <c r="S180" s="55">
        <f t="shared" si="17"/>
        <v>0</v>
      </c>
      <c r="T180" s="55">
        <v>0</v>
      </c>
      <c r="U180" s="451">
        <v>0</v>
      </c>
    </row>
    <row r="181" spans="1:21">
      <c r="A181" s="450">
        <v>177</v>
      </c>
      <c r="B181" s="55" t="s">
        <v>506</v>
      </c>
      <c r="C181" s="55" t="s">
        <v>507</v>
      </c>
      <c r="D181" s="55">
        <f t="shared" si="12"/>
        <v>0</v>
      </c>
      <c r="E181" s="55">
        <v>0</v>
      </c>
      <c r="F181" s="55">
        <v>0</v>
      </c>
      <c r="G181" s="55">
        <f t="shared" si="13"/>
        <v>0</v>
      </c>
      <c r="H181" s="55">
        <v>0</v>
      </c>
      <c r="I181" s="55">
        <v>0</v>
      </c>
      <c r="J181" s="55">
        <f t="shared" si="14"/>
        <v>0</v>
      </c>
      <c r="K181" s="55">
        <v>0</v>
      </c>
      <c r="L181" s="55">
        <v>0</v>
      </c>
      <c r="M181" s="55">
        <f t="shared" si="15"/>
        <v>0</v>
      </c>
      <c r="N181" s="55">
        <v>0</v>
      </c>
      <c r="O181" s="55">
        <v>0</v>
      </c>
      <c r="P181" s="55">
        <f t="shared" si="16"/>
        <v>0</v>
      </c>
      <c r="Q181" s="55">
        <v>0</v>
      </c>
      <c r="R181" s="55">
        <v>0</v>
      </c>
      <c r="S181" s="55">
        <f t="shared" si="17"/>
        <v>0</v>
      </c>
      <c r="T181" s="55">
        <v>0</v>
      </c>
      <c r="U181" s="451">
        <v>0</v>
      </c>
    </row>
    <row r="182" spans="1:21">
      <c r="A182" s="450">
        <v>178</v>
      </c>
      <c r="B182" s="55" t="s">
        <v>678</v>
      </c>
      <c r="C182" s="55" t="s">
        <v>679</v>
      </c>
      <c r="D182" s="55">
        <f t="shared" si="12"/>
        <v>0</v>
      </c>
      <c r="E182" s="55">
        <v>0</v>
      </c>
      <c r="F182" s="55">
        <v>0</v>
      </c>
      <c r="G182" s="55">
        <f t="shared" si="13"/>
        <v>0</v>
      </c>
      <c r="H182" s="55">
        <v>0</v>
      </c>
      <c r="I182" s="55">
        <v>0</v>
      </c>
      <c r="J182" s="55">
        <f t="shared" si="14"/>
        <v>0</v>
      </c>
      <c r="K182" s="55">
        <v>0</v>
      </c>
      <c r="L182" s="55">
        <v>0</v>
      </c>
      <c r="M182" s="55">
        <f t="shared" si="15"/>
        <v>0</v>
      </c>
      <c r="N182" s="55">
        <v>0</v>
      </c>
      <c r="O182" s="55">
        <v>0</v>
      </c>
      <c r="P182" s="55">
        <f t="shared" si="16"/>
        <v>0</v>
      </c>
      <c r="Q182" s="55">
        <v>0</v>
      </c>
      <c r="R182" s="55">
        <v>0</v>
      </c>
      <c r="S182" s="55">
        <f t="shared" si="17"/>
        <v>0</v>
      </c>
      <c r="T182" s="55">
        <v>0</v>
      </c>
      <c r="U182" s="451">
        <v>0</v>
      </c>
    </row>
    <row r="183" spans="1:21">
      <c r="A183" s="450">
        <v>179</v>
      </c>
      <c r="B183" s="55" t="s">
        <v>508</v>
      </c>
      <c r="C183" s="55" t="s">
        <v>509</v>
      </c>
      <c r="D183" s="55">
        <f t="shared" si="12"/>
        <v>0</v>
      </c>
      <c r="E183" s="55">
        <v>0</v>
      </c>
      <c r="F183" s="55">
        <v>0</v>
      </c>
      <c r="G183" s="55">
        <f t="shared" si="13"/>
        <v>0</v>
      </c>
      <c r="H183" s="55">
        <v>0</v>
      </c>
      <c r="I183" s="55">
        <v>0</v>
      </c>
      <c r="J183" s="55">
        <f t="shared" si="14"/>
        <v>0</v>
      </c>
      <c r="K183" s="55">
        <v>0</v>
      </c>
      <c r="L183" s="55">
        <v>0</v>
      </c>
      <c r="M183" s="55">
        <f t="shared" si="15"/>
        <v>0</v>
      </c>
      <c r="N183" s="55">
        <v>0</v>
      </c>
      <c r="O183" s="55">
        <v>0</v>
      </c>
      <c r="P183" s="55">
        <f t="shared" si="16"/>
        <v>0</v>
      </c>
      <c r="Q183" s="55">
        <v>0</v>
      </c>
      <c r="R183" s="55">
        <v>0</v>
      </c>
      <c r="S183" s="55">
        <f t="shared" si="17"/>
        <v>0</v>
      </c>
      <c r="T183" s="55">
        <v>0</v>
      </c>
      <c r="U183" s="451">
        <v>0</v>
      </c>
    </row>
    <row r="184" spans="1:21">
      <c r="A184" s="450">
        <v>180</v>
      </c>
      <c r="B184" s="55" t="s">
        <v>510</v>
      </c>
      <c r="C184" s="55" t="s">
        <v>511</v>
      </c>
      <c r="D184" s="55">
        <f t="shared" si="12"/>
        <v>0</v>
      </c>
      <c r="E184" s="55">
        <v>0</v>
      </c>
      <c r="F184" s="55">
        <v>0</v>
      </c>
      <c r="G184" s="55">
        <f t="shared" si="13"/>
        <v>0</v>
      </c>
      <c r="H184" s="55">
        <v>0</v>
      </c>
      <c r="I184" s="55">
        <v>0</v>
      </c>
      <c r="J184" s="55">
        <f t="shared" si="14"/>
        <v>0</v>
      </c>
      <c r="K184" s="55">
        <v>0</v>
      </c>
      <c r="L184" s="55">
        <v>0</v>
      </c>
      <c r="M184" s="55">
        <f t="shared" si="15"/>
        <v>0</v>
      </c>
      <c r="N184" s="55">
        <v>0</v>
      </c>
      <c r="O184" s="55">
        <v>0</v>
      </c>
      <c r="P184" s="55">
        <f t="shared" si="16"/>
        <v>0</v>
      </c>
      <c r="Q184" s="55">
        <v>0</v>
      </c>
      <c r="R184" s="55">
        <v>0</v>
      </c>
      <c r="S184" s="55">
        <f t="shared" si="17"/>
        <v>0</v>
      </c>
      <c r="T184" s="55">
        <v>0</v>
      </c>
      <c r="U184" s="451">
        <v>0</v>
      </c>
    </row>
    <row r="185" spans="1:21">
      <c r="A185" s="450">
        <v>181</v>
      </c>
      <c r="B185" s="55" t="s">
        <v>512</v>
      </c>
      <c r="C185" s="55" t="s">
        <v>513</v>
      </c>
      <c r="D185" s="55">
        <f t="shared" si="12"/>
        <v>995310</v>
      </c>
      <c r="E185" s="55">
        <v>500040</v>
      </c>
      <c r="F185" s="55">
        <v>1495350</v>
      </c>
      <c r="G185" s="55">
        <f t="shared" si="13"/>
        <v>952125</v>
      </c>
      <c r="H185" s="55">
        <v>492630</v>
      </c>
      <c r="I185" s="55">
        <v>1444755</v>
      </c>
      <c r="J185" s="55">
        <f t="shared" si="14"/>
        <v>916035</v>
      </c>
      <c r="K185" s="55">
        <v>459270</v>
      </c>
      <c r="L185" s="55">
        <v>1375305</v>
      </c>
      <c r="M185" s="55">
        <f t="shared" si="15"/>
        <v>912900</v>
      </c>
      <c r="N185" s="55">
        <v>475620</v>
      </c>
      <c r="O185" s="55">
        <v>1388520</v>
      </c>
      <c r="P185" s="55">
        <f t="shared" si="16"/>
        <v>936225</v>
      </c>
      <c r="Q185" s="55">
        <v>495915</v>
      </c>
      <c r="R185" s="55">
        <v>1432140</v>
      </c>
      <c r="S185" s="55">
        <f t="shared" si="17"/>
        <v>891975</v>
      </c>
      <c r="T185" s="55">
        <v>468000</v>
      </c>
      <c r="U185" s="451">
        <v>1359975</v>
      </c>
    </row>
    <row r="186" spans="1:21">
      <c r="A186" s="450">
        <v>182</v>
      </c>
      <c r="B186" s="55" t="s">
        <v>514</v>
      </c>
      <c r="C186" s="55" t="s">
        <v>515</v>
      </c>
      <c r="D186" s="55">
        <f t="shared" si="12"/>
        <v>0</v>
      </c>
      <c r="E186" s="55">
        <v>0</v>
      </c>
      <c r="F186" s="55">
        <v>0</v>
      </c>
      <c r="G186" s="55">
        <f t="shared" si="13"/>
        <v>0</v>
      </c>
      <c r="H186" s="55">
        <v>0</v>
      </c>
      <c r="I186" s="55">
        <v>0</v>
      </c>
      <c r="J186" s="55">
        <f t="shared" si="14"/>
        <v>0</v>
      </c>
      <c r="K186" s="55">
        <v>0</v>
      </c>
      <c r="L186" s="55">
        <v>0</v>
      </c>
      <c r="M186" s="55">
        <f t="shared" si="15"/>
        <v>0</v>
      </c>
      <c r="N186" s="55">
        <v>0</v>
      </c>
      <c r="O186" s="55">
        <v>0</v>
      </c>
      <c r="P186" s="55">
        <f t="shared" si="16"/>
        <v>0</v>
      </c>
      <c r="Q186" s="55">
        <v>0</v>
      </c>
      <c r="R186" s="55">
        <v>0</v>
      </c>
      <c r="S186" s="55">
        <f t="shared" si="17"/>
        <v>0</v>
      </c>
      <c r="T186" s="55">
        <v>0</v>
      </c>
      <c r="U186" s="451">
        <v>0</v>
      </c>
    </row>
    <row r="187" spans="1:21">
      <c r="A187" s="450">
        <v>183</v>
      </c>
      <c r="B187" s="55" t="s">
        <v>516</v>
      </c>
      <c r="C187" s="55" t="s">
        <v>517</v>
      </c>
      <c r="D187" s="55">
        <f t="shared" si="12"/>
        <v>1278330</v>
      </c>
      <c r="E187" s="55">
        <v>245720</v>
      </c>
      <c r="F187" s="55">
        <v>1524050</v>
      </c>
      <c r="G187" s="55">
        <f t="shared" si="13"/>
        <v>1251690</v>
      </c>
      <c r="H187" s="55">
        <v>240600</v>
      </c>
      <c r="I187" s="55">
        <v>1492290</v>
      </c>
      <c r="J187" s="55">
        <f t="shared" si="14"/>
        <v>1217840</v>
      </c>
      <c r="K187" s="55">
        <v>234090</v>
      </c>
      <c r="L187" s="55">
        <v>1451930</v>
      </c>
      <c r="M187" s="55">
        <f t="shared" si="15"/>
        <v>1194870</v>
      </c>
      <c r="N187" s="55">
        <v>229670</v>
      </c>
      <c r="O187" s="55">
        <v>1424540</v>
      </c>
      <c r="P187" s="55">
        <f t="shared" si="16"/>
        <v>1277570</v>
      </c>
      <c r="Q187" s="55">
        <v>245570</v>
      </c>
      <c r="R187" s="55">
        <v>1523140</v>
      </c>
      <c r="S187" s="55">
        <f t="shared" si="17"/>
        <v>1245010</v>
      </c>
      <c r="T187" s="55">
        <v>239310</v>
      </c>
      <c r="U187" s="451">
        <v>1484320</v>
      </c>
    </row>
    <row r="188" spans="1:21">
      <c r="A188" s="450">
        <v>184</v>
      </c>
      <c r="B188" s="55" t="s">
        <v>518</v>
      </c>
      <c r="C188" s="55" t="s">
        <v>519</v>
      </c>
      <c r="D188" s="55">
        <f t="shared" si="12"/>
        <v>0</v>
      </c>
      <c r="E188" s="55">
        <v>0</v>
      </c>
      <c r="F188" s="55">
        <v>0</v>
      </c>
      <c r="G188" s="55">
        <f t="shared" si="13"/>
        <v>0</v>
      </c>
      <c r="H188" s="55">
        <v>0</v>
      </c>
      <c r="I188" s="55">
        <v>0</v>
      </c>
      <c r="J188" s="55">
        <f t="shared" si="14"/>
        <v>0</v>
      </c>
      <c r="K188" s="55">
        <v>0</v>
      </c>
      <c r="L188" s="55">
        <v>0</v>
      </c>
      <c r="M188" s="55">
        <f t="shared" si="15"/>
        <v>0</v>
      </c>
      <c r="N188" s="55">
        <v>0</v>
      </c>
      <c r="O188" s="55">
        <v>0</v>
      </c>
      <c r="P188" s="55">
        <f t="shared" si="16"/>
        <v>0</v>
      </c>
      <c r="Q188" s="55">
        <v>0</v>
      </c>
      <c r="R188" s="55">
        <v>0</v>
      </c>
      <c r="S188" s="55">
        <f t="shared" si="17"/>
        <v>0</v>
      </c>
      <c r="T188" s="55">
        <v>0</v>
      </c>
      <c r="U188" s="451">
        <v>0</v>
      </c>
    </row>
    <row r="189" spans="1:21">
      <c r="A189" s="450">
        <v>185</v>
      </c>
      <c r="B189" s="55" t="s">
        <v>520</v>
      </c>
      <c r="C189" s="55" t="s">
        <v>723</v>
      </c>
      <c r="D189" s="55">
        <f t="shared" si="12"/>
        <v>555645</v>
      </c>
      <c r="E189" s="55">
        <v>325352</v>
      </c>
      <c r="F189" s="55">
        <v>880997</v>
      </c>
      <c r="G189" s="55">
        <f t="shared" si="13"/>
        <v>1056357</v>
      </c>
      <c r="H189" s="55">
        <v>572263</v>
      </c>
      <c r="I189" s="55">
        <v>1628620</v>
      </c>
      <c r="J189" s="55">
        <f t="shared" si="14"/>
        <v>1093732.8383088</v>
      </c>
      <c r="K189" s="55">
        <v>443441</v>
      </c>
      <c r="L189" s="55">
        <v>1537173.8383088</v>
      </c>
      <c r="M189" s="55">
        <f t="shared" si="15"/>
        <v>1155798.3219999999</v>
      </c>
      <c r="N189" s="55">
        <v>575039</v>
      </c>
      <c r="O189" s="55">
        <v>1730837.3219999999</v>
      </c>
      <c r="P189" s="55">
        <f t="shared" si="16"/>
        <v>2174626</v>
      </c>
      <c r="Q189" s="55">
        <v>1021460</v>
      </c>
      <c r="R189" s="55">
        <v>3196086</v>
      </c>
      <c r="S189" s="55">
        <f t="shared" si="17"/>
        <v>1917343</v>
      </c>
      <c r="T189" s="55">
        <v>1028163</v>
      </c>
      <c r="U189" s="451">
        <v>2945506</v>
      </c>
    </row>
    <row r="190" spans="1:21">
      <c r="A190" s="450">
        <v>186</v>
      </c>
      <c r="B190" s="55" t="s">
        <v>522</v>
      </c>
      <c r="C190" s="55" t="s">
        <v>523</v>
      </c>
      <c r="D190" s="55">
        <f t="shared" si="12"/>
        <v>204645</v>
      </c>
      <c r="E190" s="55">
        <v>103485</v>
      </c>
      <c r="F190" s="55">
        <v>308130</v>
      </c>
      <c r="G190" s="55">
        <f t="shared" si="13"/>
        <v>207330</v>
      </c>
      <c r="H190" s="55">
        <v>126300</v>
      </c>
      <c r="I190" s="55">
        <v>333630</v>
      </c>
      <c r="J190" s="55">
        <f t="shared" si="14"/>
        <v>302655</v>
      </c>
      <c r="K190" s="55">
        <v>158550</v>
      </c>
      <c r="L190" s="55">
        <v>461205</v>
      </c>
      <c r="M190" s="55">
        <f t="shared" si="15"/>
        <v>271545</v>
      </c>
      <c r="N190" s="55">
        <v>159060</v>
      </c>
      <c r="O190" s="55">
        <v>430605</v>
      </c>
      <c r="P190" s="55">
        <f t="shared" si="16"/>
        <v>237465</v>
      </c>
      <c r="Q190" s="55">
        <v>112770</v>
      </c>
      <c r="R190" s="55">
        <v>350235</v>
      </c>
      <c r="S190" s="55">
        <f t="shared" si="17"/>
        <v>219825</v>
      </c>
      <c r="T190" s="55">
        <v>135375</v>
      </c>
      <c r="U190" s="451">
        <v>355200</v>
      </c>
    </row>
    <row r="191" spans="1:21">
      <c r="A191" s="450">
        <v>187</v>
      </c>
      <c r="B191" s="55" t="s">
        <v>524</v>
      </c>
      <c r="C191" s="55" t="s">
        <v>525</v>
      </c>
      <c r="D191" s="55">
        <f t="shared" si="12"/>
        <v>361089</v>
      </c>
      <c r="E191" s="55">
        <v>157770</v>
      </c>
      <c r="F191" s="55">
        <v>518859</v>
      </c>
      <c r="G191" s="55">
        <f t="shared" si="13"/>
        <v>339120</v>
      </c>
      <c r="H191" s="55">
        <v>124650</v>
      </c>
      <c r="I191" s="55">
        <v>463770</v>
      </c>
      <c r="J191" s="55">
        <f t="shared" si="14"/>
        <v>388143</v>
      </c>
      <c r="K191" s="55">
        <v>153099</v>
      </c>
      <c r="L191" s="55">
        <v>541242</v>
      </c>
      <c r="M191" s="55">
        <f t="shared" si="15"/>
        <v>407331</v>
      </c>
      <c r="N191" s="55">
        <v>209988</v>
      </c>
      <c r="O191" s="55">
        <v>617319</v>
      </c>
      <c r="P191" s="55">
        <f t="shared" si="16"/>
        <v>436446</v>
      </c>
      <c r="Q191" s="55">
        <v>223740</v>
      </c>
      <c r="R191" s="55">
        <v>660186</v>
      </c>
      <c r="S191" s="55">
        <f t="shared" si="17"/>
        <v>392139</v>
      </c>
      <c r="T191" s="55">
        <v>205344</v>
      </c>
      <c r="U191" s="451">
        <v>597483</v>
      </c>
    </row>
    <row r="192" spans="1:21">
      <c r="A192" s="450">
        <v>188</v>
      </c>
      <c r="B192" s="55" t="s">
        <v>526</v>
      </c>
      <c r="C192" s="55" t="s">
        <v>709</v>
      </c>
      <c r="D192" s="55">
        <f t="shared" si="12"/>
        <v>117378</v>
      </c>
      <c r="E192" s="55">
        <v>4455</v>
      </c>
      <c r="F192" s="55">
        <v>121833</v>
      </c>
      <c r="G192" s="55">
        <f t="shared" si="13"/>
        <v>117036</v>
      </c>
      <c r="H192" s="55">
        <v>4284</v>
      </c>
      <c r="I192" s="55">
        <v>121320</v>
      </c>
      <c r="J192" s="55">
        <f t="shared" si="14"/>
        <v>84456</v>
      </c>
      <c r="K192" s="55">
        <v>3474</v>
      </c>
      <c r="L192" s="55">
        <v>87930</v>
      </c>
      <c r="M192" s="55">
        <f t="shared" si="15"/>
        <v>84573</v>
      </c>
      <c r="N192" s="55">
        <v>4203</v>
      </c>
      <c r="O192" s="55">
        <v>88776</v>
      </c>
      <c r="P192" s="55">
        <f t="shared" si="16"/>
        <v>78921</v>
      </c>
      <c r="Q192" s="55">
        <v>3807</v>
      </c>
      <c r="R192" s="55">
        <v>82728</v>
      </c>
      <c r="S192" s="55">
        <f t="shared" si="17"/>
        <v>61209</v>
      </c>
      <c r="T192" s="55">
        <v>3825</v>
      </c>
      <c r="U192" s="451">
        <v>65034</v>
      </c>
    </row>
    <row r="193" spans="1:21">
      <c r="A193" s="450">
        <v>189</v>
      </c>
      <c r="B193" s="55" t="s">
        <v>528</v>
      </c>
      <c r="C193" s="55" t="s">
        <v>529</v>
      </c>
      <c r="D193" s="55">
        <f t="shared" si="12"/>
        <v>0</v>
      </c>
      <c r="E193" s="55">
        <v>0</v>
      </c>
      <c r="F193" s="55">
        <v>0</v>
      </c>
      <c r="G193" s="55">
        <f t="shared" si="13"/>
        <v>0</v>
      </c>
      <c r="H193" s="55">
        <v>0</v>
      </c>
      <c r="I193" s="55">
        <v>0</v>
      </c>
      <c r="J193" s="55">
        <f t="shared" si="14"/>
        <v>0</v>
      </c>
      <c r="K193" s="55">
        <v>0</v>
      </c>
      <c r="L193" s="55">
        <v>0</v>
      </c>
      <c r="M193" s="55">
        <f t="shared" si="15"/>
        <v>0</v>
      </c>
      <c r="N193" s="55">
        <v>0</v>
      </c>
      <c r="O193" s="55">
        <v>0</v>
      </c>
      <c r="P193" s="55">
        <f t="shared" si="16"/>
        <v>0</v>
      </c>
      <c r="Q193" s="55">
        <v>0</v>
      </c>
      <c r="R193" s="55">
        <v>0</v>
      </c>
      <c r="S193" s="55">
        <f t="shared" si="17"/>
        <v>0</v>
      </c>
      <c r="T193" s="55">
        <v>0</v>
      </c>
      <c r="U193" s="451">
        <v>0</v>
      </c>
    </row>
    <row r="194" spans="1:21">
      <c r="A194" s="450">
        <v>190</v>
      </c>
      <c r="B194" s="55" t="s">
        <v>530</v>
      </c>
      <c r="C194" s="55" t="s">
        <v>531</v>
      </c>
      <c r="D194" s="55">
        <f t="shared" si="12"/>
        <v>3398</v>
      </c>
      <c r="E194" s="55">
        <v>2002</v>
      </c>
      <c r="F194" s="55">
        <v>5400</v>
      </c>
      <c r="G194" s="55">
        <f t="shared" si="13"/>
        <v>4005</v>
      </c>
      <c r="H194" s="55">
        <v>1822</v>
      </c>
      <c r="I194" s="55">
        <v>5827</v>
      </c>
      <c r="J194" s="55">
        <f t="shared" si="14"/>
        <v>990833</v>
      </c>
      <c r="K194" s="55">
        <v>482850</v>
      </c>
      <c r="L194" s="55">
        <v>1473683</v>
      </c>
      <c r="M194" s="55">
        <f t="shared" si="15"/>
        <v>1006291</v>
      </c>
      <c r="N194" s="55">
        <v>504877</v>
      </c>
      <c r="O194" s="55">
        <v>1511168</v>
      </c>
      <c r="P194" s="55">
        <f t="shared" si="16"/>
        <v>1054755</v>
      </c>
      <c r="Q194" s="55">
        <v>532665</v>
      </c>
      <c r="R194" s="55">
        <v>1587420</v>
      </c>
      <c r="S194" s="55">
        <f t="shared" si="17"/>
        <v>1019542</v>
      </c>
      <c r="T194" s="55">
        <v>535680</v>
      </c>
      <c r="U194" s="451">
        <v>1555222</v>
      </c>
    </row>
    <row r="195" spans="1:21">
      <c r="A195" s="450">
        <v>191</v>
      </c>
      <c r="B195" s="55" t="s">
        <v>532</v>
      </c>
      <c r="C195" s="55" t="s">
        <v>533</v>
      </c>
      <c r="D195" s="55">
        <f t="shared" si="12"/>
        <v>0</v>
      </c>
      <c r="E195" s="55">
        <v>0</v>
      </c>
      <c r="F195" s="55">
        <v>0</v>
      </c>
      <c r="G195" s="55">
        <f t="shared" si="13"/>
        <v>0</v>
      </c>
      <c r="H195" s="55">
        <v>0</v>
      </c>
      <c r="I195" s="55">
        <v>0</v>
      </c>
      <c r="J195" s="55">
        <f t="shared" si="14"/>
        <v>0</v>
      </c>
      <c r="K195" s="55">
        <v>0</v>
      </c>
      <c r="L195" s="55">
        <v>0</v>
      </c>
      <c r="M195" s="55">
        <f t="shared" si="15"/>
        <v>0</v>
      </c>
      <c r="N195" s="55">
        <v>0</v>
      </c>
      <c r="O195" s="55">
        <v>0</v>
      </c>
      <c r="P195" s="55">
        <f t="shared" si="16"/>
        <v>0</v>
      </c>
      <c r="Q195" s="55">
        <v>0</v>
      </c>
      <c r="R195" s="55">
        <v>0</v>
      </c>
      <c r="S195" s="55">
        <f t="shared" si="17"/>
        <v>0</v>
      </c>
      <c r="T195" s="55">
        <v>0</v>
      </c>
      <c r="U195" s="451">
        <v>0</v>
      </c>
    </row>
    <row r="196" spans="1:21">
      <c r="A196" s="450">
        <v>192</v>
      </c>
      <c r="B196" s="55" t="s">
        <v>534</v>
      </c>
      <c r="C196" s="55" t="s">
        <v>535</v>
      </c>
      <c r="D196" s="55">
        <f t="shared" si="12"/>
        <v>712801</v>
      </c>
      <c r="E196" s="55">
        <v>152887</v>
      </c>
      <c r="F196" s="55">
        <v>865688</v>
      </c>
      <c r="G196" s="55">
        <f t="shared" si="13"/>
        <v>819968</v>
      </c>
      <c r="H196" s="55">
        <v>282780</v>
      </c>
      <c r="I196" s="55">
        <v>1102748</v>
      </c>
      <c r="J196" s="55">
        <f t="shared" si="14"/>
        <v>806445</v>
      </c>
      <c r="K196" s="55">
        <v>295785</v>
      </c>
      <c r="L196" s="55">
        <v>1102230</v>
      </c>
      <c r="M196" s="55">
        <f t="shared" si="15"/>
        <v>696645</v>
      </c>
      <c r="N196" s="55">
        <v>274883</v>
      </c>
      <c r="O196" s="55">
        <v>971528</v>
      </c>
      <c r="P196" s="55">
        <f t="shared" si="16"/>
        <v>506881</v>
      </c>
      <c r="Q196" s="55">
        <v>216742</v>
      </c>
      <c r="R196" s="55">
        <v>723623</v>
      </c>
      <c r="S196" s="55">
        <f t="shared" si="17"/>
        <v>848587</v>
      </c>
      <c r="T196" s="55">
        <v>347558</v>
      </c>
      <c r="U196" s="451">
        <v>1196145</v>
      </c>
    </row>
    <row r="197" spans="1:21">
      <c r="A197" s="450">
        <v>193</v>
      </c>
      <c r="B197" s="55" t="s">
        <v>536</v>
      </c>
      <c r="C197" s="55" t="s">
        <v>537</v>
      </c>
      <c r="D197" s="55">
        <f t="shared" si="12"/>
        <v>999930</v>
      </c>
      <c r="E197" s="55">
        <v>246600</v>
      </c>
      <c r="F197" s="55">
        <v>1246530</v>
      </c>
      <c r="G197" s="55">
        <f t="shared" si="13"/>
        <v>664140</v>
      </c>
      <c r="H197" s="55">
        <v>298740</v>
      </c>
      <c r="I197" s="55">
        <v>962880</v>
      </c>
      <c r="J197" s="55">
        <f t="shared" si="14"/>
        <v>577020</v>
      </c>
      <c r="K197" s="55">
        <v>477450</v>
      </c>
      <c r="L197" s="55">
        <v>1054470</v>
      </c>
      <c r="M197" s="55">
        <f t="shared" si="15"/>
        <v>518340</v>
      </c>
      <c r="N197" s="55">
        <v>313860</v>
      </c>
      <c r="O197" s="55">
        <v>832200</v>
      </c>
      <c r="P197" s="55">
        <f t="shared" si="16"/>
        <v>601440</v>
      </c>
      <c r="Q197" s="55">
        <v>410550</v>
      </c>
      <c r="R197" s="55">
        <v>1011990</v>
      </c>
      <c r="S197" s="55">
        <f t="shared" si="17"/>
        <v>635910</v>
      </c>
      <c r="T197" s="55">
        <v>470520</v>
      </c>
      <c r="U197" s="451">
        <v>1106430</v>
      </c>
    </row>
    <row r="198" spans="1:21">
      <c r="A198" s="450">
        <v>194</v>
      </c>
      <c r="B198" s="55" t="s">
        <v>538</v>
      </c>
      <c r="C198" s="55" t="s">
        <v>539</v>
      </c>
      <c r="D198" s="55">
        <f t="shared" ref="D198:D248" si="18">F198-E198</f>
        <v>917281</v>
      </c>
      <c r="E198" s="55">
        <v>750442</v>
      </c>
      <c r="F198" s="55">
        <v>1667723</v>
      </c>
      <c r="G198" s="55">
        <f t="shared" ref="G198:G248" si="19">I198-H198</f>
        <v>1091088</v>
      </c>
      <c r="H198" s="55">
        <v>435380</v>
      </c>
      <c r="I198" s="55">
        <v>1526468</v>
      </c>
      <c r="J198" s="55">
        <f t="shared" ref="J198:J248" si="20">L198-K198</f>
        <v>956773</v>
      </c>
      <c r="K198" s="55">
        <v>651190</v>
      </c>
      <c r="L198" s="55">
        <v>1607963</v>
      </c>
      <c r="M198" s="55">
        <f t="shared" ref="M198:M248" si="21">O198-N198</f>
        <v>774112</v>
      </c>
      <c r="N198" s="55">
        <v>402053</v>
      </c>
      <c r="O198" s="55">
        <v>1176165</v>
      </c>
      <c r="P198" s="55">
        <f t="shared" ref="P198:P248" si="22">R198-Q198</f>
        <v>1107765</v>
      </c>
      <c r="Q198" s="55">
        <v>581355</v>
      </c>
      <c r="R198" s="55">
        <v>1689120</v>
      </c>
      <c r="S198" s="55">
        <f t="shared" ref="S198:S248" si="23">U198-T198</f>
        <v>948645</v>
      </c>
      <c r="T198" s="55">
        <v>513630</v>
      </c>
      <c r="U198" s="451">
        <v>1462275</v>
      </c>
    </row>
    <row r="199" spans="1:21">
      <c r="A199" s="450">
        <v>195</v>
      </c>
      <c r="B199" s="55" t="s">
        <v>540</v>
      </c>
      <c r="C199" s="55" t="s">
        <v>541</v>
      </c>
      <c r="D199" s="55">
        <f t="shared" si="18"/>
        <v>100395</v>
      </c>
      <c r="E199" s="55">
        <v>169335</v>
      </c>
      <c r="F199" s="55">
        <v>269730</v>
      </c>
      <c r="G199" s="55">
        <f t="shared" si="19"/>
        <v>117741</v>
      </c>
      <c r="H199" s="55">
        <v>53604</v>
      </c>
      <c r="I199" s="55">
        <v>171345</v>
      </c>
      <c r="J199" s="55">
        <f t="shared" si="20"/>
        <v>51294</v>
      </c>
      <c r="K199" s="55">
        <v>141336</v>
      </c>
      <c r="L199" s="55">
        <v>192630</v>
      </c>
      <c r="M199" s="55">
        <f t="shared" si="21"/>
        <v>136155</v>
      </c>
      <c r="N199" s="55">
        <v>140325</v>
      </c>
      <c r="O199" s="55">
        <v>276480</v>
      </c>
      <c r="P199" s="55">
        <f t="shared" si="22"/>
        <v>98505</v>
      </c>
      <c r="Q199" s="55">
        <v>108165</v>
      </c>
      <c r="R199" s="55">
        <v>206670</v>
      </c>
      <c r="S199" s="55">
        <f t="shared" si="23"/>
        <v>111390</v>
      </c>
      <c r="T199" s="55">
        <v>123180</v>
      </c>
      <c r="U199" s="451">
        <v>234570</v>
      </c>
    </row>
    <row r="200" spans="1:21">
      <c r="A200" s="450">
        <v>196</v>
      </c>
      <c r="B200" s="55" t="s">
        <v>542</v>
      </c>
      <c r="C200" s="55" t="s">
        <v>543</v>
      </c>
      <c r="D200" s="55">
        <f t="shared" si="18"/>
        <v>4080</v>
      </c>
      <c r="E200" s="55">
        <v>2190</v>
      </c>
      <c r="F200" s="55">
        <v>6270</v>
      </c>
      <c r="G200" s="55">
        <f t="shared" si="19"/>
        <v>3300</v>
      </c>
      <c r="H200" s="55">
        <v>1740</v>
      </c>
      <c r="I200" s="55">
        <v>5040</v>
      </c>
      <c r="J200" s="55">
        <f t="shared" si="20"/>
        <v>4980</v>
      </c>
      <c r="K200" s="55">
        <v>1950</v>
      </c>
      <c r="L200" s="55">
        <v>6930</v>
      </c>
      <c r="M200" s="55">
        <f t="shared" si="21"/>
        <v>4590</v>
      </c>
      <c r="N200" s="55">
        <v>2070</v>
      </c>
      <c r="O200" s="55">
        <v>6660</v>
      </c>
      <c r="P200" s="55">
        <f t="shared" si="22"/>
        <v>23460</v>
      </c>
      <c r="Q200" s="55">
        <v>2580</v>
      </c>
      <c r="R200" s="55">
        <v>26040</v>
      </c>
      <c r="S200" s="55">
        <f t="shared" si="23"/>
        <v>120450</v>
      </c>
      <c r="T200" s="55">
        <v>2490</v>
      </c>
      <c r="U200" s="451">
        <v>122940</v>
      </c>
    </row>
    <row r="201" spans="1:21">
      <c r="A201" s="450">
        <v>197</v>
      </c>
      <c r="B201" s="55" t="s">
        <v>544</v>
      </c>
      <c r="C201" s="55" t="s">
        <v>545</v>
      </c>
      <c r="D201" s="55">
        <f t="shared" si="18"/>
        <v>0</v>
      </c>
      <c r="E201" s="55">
        <v>0</v>
      </c>
      <c r="F201" s="55">
        <v>0</v>
      </c>
      <c r="G201" s="55">
        <f t="shared" si="19"/>
        <v>0</v>
      </c>
      <c r="H201" s="55">
        <v>0</v>
      </c>
      <c r="I201" s="55">
        <v>0</v>
      </c>
      <c r="J201" s="55">
        <f t="shared" si="20"/>
        <v>0</v>
      </c>
      <c r="K201" s="55">
        <v>0</v>
      </c>
      <c r="L201" s="55">
        <v>0</v>
      </c>
      <c r="M201" s="55">
        <f t="shared" si="21"/>
        <v>0</v>
      </c>
      <c r="N201" s="55">
        <v>0</v>
      </c>
      <c r="O201" s="55">
        <v>0</v>
      </c>
      <c r="P201" s="55">
        <f t="shared" si="22"/>
        <v>0</v>
      </c>
      <c r="Q201" s="55">
        <v>0</v>
      </c>
      <c r="R201" s="55">
        <v>0</v>
      </c>
      <c r="S201" s="55">
        <f t="shared" si="23"/>
        <v>0</v>
      </c>
      <c r="T201" s="55">
        <v>0</v>
      </c>
      <c r="U201" s="451">
        <v>0</v>
      </c>
    </row>
    <row r="202" spans="1:21">
      <c r="A202" s="450">
        <v>198</v>
      </c>
      <c r="B202" s="55" t="s">
        <v>286</v>
      </c>
      <c r="C202" s="55" t="s">
        <v>287</v>
      </c>
      <c r="D202" s="55">
        <f t="shared" si="18"/>
        <v>264336</v>
      </c>
      <c r="E202" s="55">
        <v>170226</v>
      </c>
      <c r="F202" s="55">
        <v>434562</v>
      </c>
      <c r="G202" s="55">
        <f t="shared" si="19"/>
        <v>265720</v>
      </c>
      <c r="H202" s="55">
        <v>117092</v>
      </c>
      <c r="I202" s="55">
        <v>382812</v>
      </c>
      <c r="J202" s="55">
        <f t="shared" si="20"/>
        <v>150980</v>
      </c>
      <c r="K202" s="55">
        <v>108688</v>
      </c>
      <c r="L202" s="55">
        <v>259668</v>
      </c>
      <c r="M202" s="55">
        <f t="shared" si="21"/>
        <v>227538</v>
      </c>
      <c r="N202" s="55">
        <v>120162</v>
      </c>
      <c r="O202" s="55">
        <v>347700</v>
      </c>
      <c r="P202" s="55">
        <f t="shared" si="22"/>
        <v>257100</v>
      </c>
      <c r="Q202" s="55">
        <v>139476</v>
      </c>
      <c r="R202" s="55">
        <v>396576</v>
      </c>
      <c r="S202" s="55">
        <f t="shared" si="23"/>
        <v>230886</v>
      </c>
      <c r="T202" s="55">
        <v>180996</v>
      </c>
      <c r="U202" s="451">
        <v>411882</v>
      </c>
    </row>
    <row r="203" spans="1:21">
      <c r="A203" s="450">
        <v>199</v>
      </c>
      <c r="B203" s="55" t="s">
        <v>288</v>
      </c>
      <c r="C203" s="55" t="s">
        <v>724</v>
      </c>
      <c r="D203" s="55">
        <f t="shared" si="18"/>
        <v>1470</v>
      </c>
      <c r="E203" s="55">
        <v>1230</v>
      </c>
      <c r="F203" s="55">
        <v>2700</v>
      </c>
      <c r="G203" s="55">
        <f t="shared" si="19"/>
        <v>1290</v>
      </c>
      <c r="H203" s="55">
        <v>720</v>
      </c>
      <c r="I203" s="55">
        <v>2010</v>
      </c>
      <c r="J203" s="55">
        <f t="shared" si="20"/>
        <v>330</v>
      </c>
      <c r="K203" s="55">
        <v>90</v>
      </c>
      <c r="L203" s="55">
        <v>420</v>
      </c>
      <c r="M203" s="55">
        <f t="shared" si="21"/>
        <v>1020</v>
      </c>
      <c r="N203" s="55">
        <v>510</v>
      </c>
      <c r="O203" s="55">
        <v>1530</v>
      </c>
      <c r="P203" s="55">
        <f t="shared" si="22"/>
        <v>900</v>
      </c>
      <c r="Q203" s="55">
        <v>540</v>
      </c>
      <c r="R203" s="55">
        <v>1440</v>
      </c>
      <c r="S203" s="55">
        <f t="shared" si="23"/>
        <v>1680</v>
      </c>
      <c r="T203" s="55">
        <v>930</v>
      </c>
      <c r="U203" s="451">
        <v>2610</v>
      </c>
    </row>
    <row r="204" spans="1:21">
      <c r="A204" s="450">
        <v>200</v>
      </c>
      <c r="B204" s="55" t="s">
        <v>546</v>
      </c>
      <c r="C204" s="55" t="s">
        <v>547</v>
      </c>
      <c r="D204" s="55">
        <f t="shared" si="18"/>
        <v>323730</v>
      </c>
      <c r="E204" s="55">
        <v>47002</v>
      </c>
      <c r="F204" s="55">
        <v>370732</v>
      </c>
      <c r="G204" s="55">
        <f t="shared" si="19"/>
        <v>393660</v>
      </c>
      <c r="H204" s="55">
        <v>67117</v>
      </c>
      <c r="I204" s="55">
        <v>460777</v>
      </c>
      <c r="J204" s="55">
        <f t="shared" si="20"/>
        <v>494752</v>
      </c>
      <c r="K204" s="55">
        <v>77963</v>
      </c>
      <c r="L204" s="55">
        <v>572715</v>
      </c>
      <c r="M204" s="55">
        <f t="shared" si="21"/>
        <v>402301</v>
      </c>
      <c r="N204" s="55">
        <v>76252</v>
      </c>
      <c r="O204" s="55">
        <v>478553</v>
      </c>
      <c r="P204" s="55">
        <f t="shared" si="22"/>
        <v>509266</v>
      </c>
      <c r="Q204" s="55">
        <v>87007</v>
      </c>
      <c r="R204" s="55">
        <v>596273</v>
      </c>
      <c r="S204" s="55">
        <f t="shared" si="23"/>
        <v>416700</v>
      </c>
      <c r="T204" s="55">
        <v>85230</v>
      </c>
      <c r="U204" s="451">
        <v>501930</v>
      </c>
    </row>
    <row r="205" spans="1:21">
      <c r="A205" s="450">
        <v>201</v>
      </c>
      <c r="B205" s="55" t="s">
        <v>548</v>
      </c>
      <c r="C205" s="55" t="s">
        <v>549</v>
      </c>
      <c r="D205" s="55">
        <f t="shared" si="18"/>
        <v>606825</v>
      </c>
      <c r="E205" s="55">
        <v>276998</v>
      </c>
      <c r="F205" s="55">
        <v>883823</v>
      </c>
      <c r="G205" s="55">
        <f t="shared" si="19"/>
        <v>676665</v>
      </c>
      <c r="H205" s="55">
        <v>316035</v>
      </c>
      <c r="I205" s="55">
        <v>992700</v>
      </c>
      <c r="J205" s="55">
        <f t="shared" si="20"/>
        <v>504990</v>
      </c>
      <c r="K205" s="55">
        <v>225135</v>
      </c>
      <c r="L205" s="55">
        <v>730125</v>
      </c>
      <c r="M205" s="55">
        <f t="shared" si="21"/>
        <v>674347</v>
      </c>
      <c r="N205" s="55">
        <v>332955</v>
      </c>
      <c r="O205" s="55">
        <v>1007302</v>
      </c>
      <c r="P205" s="55">
        <f t="shared" si="22"/>
        <v>639090</v>
      </c>
      <c r="Q205" s="55">
        <v>352598</v>
      </c>
      <c r="R205" s="55">
        <v>991688</v>
      </c>
      <c r="S205" s="55">
        <f t="shared" si="23"/>
        <v>625432</v>
      </c>
      <c r="T205" s="55">
        <v>280598</v>
      </c>
      <c r="U205" s="451">
        <v>906030</v>
      </c>
    </row>
    <row r="206" spans="1:21">
      <c r="A206" s="450">
        <v>202</v>
      </c>
      <c r="B206" s="55" t="s">
        <v>550</v>
      </c>
      <c r="C206" s="55" t="s">
        <v>725</v>
      </c>
      <c r="D206" s="55">
        <f t="shared" si="18"/>
        <v>1069718</v>
      </c>
      <c r="E206" s="55">
        <v>591727</v>
      </c>
      <c r="F206" s="55">
        <v>1661445</v>
      </c>
      <c r="G206" s="55">
        <f t="shared" si="19"/>
        <v>901687</v>
      </c>
      <c r="H206" s="55">
        <v>470498</v>
      </c>
      <c r="I206" s="55">
        <v>1372185</v>
      </c>
      <c r="J206" s="55">
        <f t="shared" si="20"/>
        <v>978547</v>
      </c>
      <c r="K206" s="55">
        <v>513383</v>
      </c>
      <c r="L206" s="55">
        <v>1491930</v>
      </c>
      <c r="M206" s="55">
        <f t="shared" si="21"/>
        <v>34650</v>
      </c>
      <c r="N206" s="55">
        <v>28305</v>
      </c>
      <c r="O206" s="55">
        <v>62955</v>
      </c>
      <c r="P206" s="55">
        <f t="shared" si="22"/>
        <v>1007595</v>
      </c>
      <c r="Q206" s="55">
        <v>501817</v>
      </c>
      <c r="R206" s="55">
        <v>1509412</v>
      </c>
      <c r="S206" s="55">
        <f t="shared" si="23"/>
        <v>1315350</v>
      </c>
      <c r="T206" s="55">
        <v>687915</v>
      </c>
      <c r="U206" s="451">
        <v>2003265</v>
      </c>
    </row>
    <row r="207" spans="1:21">
      <c r="A207" s="450">
        <v>203</v>
      </c>
      <c r="B207" s="55" t="s">
        <v>552</v>
      </c>
      <c r="C207" s="55" t="s">
        <v>553</v>
      </c>
      <c r="D207" s="55">
        <f t="shared" si="18"/>
        <v>1257900</v>
      </c>
      <c r="E207" s="55">
        <v>676200</v>
      </c>
      <c r="F207" s="55">
        <v>1934100</v>
      </c>
      <c r="G207" s="55">
        <f t="shared" si="19"/>
        <v>1176290</v>
      </c>
      <c r="H207" s="55">
        <v>644310</v>
      </c>
      <c r="I207" s="55">
        <v>1820600</v>
      </c>
      <c r="J207" s="55">
        <f t="shared" si="20"/>
        <v>1641847</v>
      </c>
      <c r="K207" s="55">
        <v>843153</v>
      </c>
      <c r="L207" s="55">
        <v>2485000</v>
      </c>
      <c r="M207" s="55">
        <f t="shared" si="21"/>
        <v>1581462</v>
      </c>
      <c r="N207" s="55">
        <v>816238</v>
      </c>
      <c r="O207" s="55">
        <v>2397700</v>
      </c>
      <c r="P207" s="55">
        <f t="shared" si="22"/>
        <v>1927000</v>
      </c>
      <c r="Q207" s="55">
        <v>1011100</v>
      </c>
      <c r="R207" s="55">
        <v>2938100</v>
      </c>
      <c r="S207" s="55">
        <f t="shared" si="23"/>
        <v>1634401</v>
      </c>
      <c r="T207" s="55">
        <v>878100</v>
      </c>
      <c r="U207" s="451">
        <v>2512501</v>
      </c>
    </row>
    <row r="208" spans="1:21">
      <c r="A208" s="450">
        <v>204</v>
      </c>
      <c r="B208" s="55" t="s">
        <v>726</v>
      </c>
      <c r="C208" s="55" t="s">
        <v>727</v>
      </c>
      <c r="D208" s="55">
        <f t="shared" si="18"/>
        <v>0</v>
      </c>
      <c r="E208" s="55">
        <v>0</v>
      </c>
      <c r="F208" s="55">
        <v>0</v>
      </c>
      <c r="G208" s="55">
        <f t="shared" si="19"/>
        <v>240</v>
      </c>
      <c r="H208" s="55">
        <v>0</v>
      </c>
      <c r="I208" s="55">
        <v>240</v>
      </c>
      <c r="J208" s="55">
        <f t="shared" si="20"/>
        <v>1320</v>
      </c>
      <c r="K208" s="55">
        <v>720</v>
      </c>
      <c r="L208" s="55">
        <v>2040</v>
      </c>
      <c r="M208" s="55">
        <f t="shared" si="21"/>
        <v>2160</v>
      </c>
      <c r="N208" s="55">
        <v>1200</v>
      </c>
      <c r="O208" s="55">
        <v>3360</v>
      </c>
      <c r="P208" s="55">
        <f t="shared" si="22"/>
        <v>9240</v>
      </c>
      <c r="Q208" s="55">
        <v>1200</v>
      </c>
      <c r="R208" s="55">
        <v>10440</v>
      </c>
      <c r="S208" s="55">
        <f t="shared" si="23"/>
        <v>37320</v>
      </c>
      <c r="T208" s="55">
        <v>1440</v>
      </c>
      <c r="U208" s="451">
        <v>38760</v>
      </c>
    </row>
    <row r="209" spans="1:21">
      <c r="A209" s="450">
        <v>205</v>
      </c>
      <c r="B209" s="55" t="s">
        <v>728</v>
      </c>
      <c r="C209" s="55" t="s">
        <v>729</v>
      </c>
      <c r="D209" s="55">
        <f t="shared" si="18"/>
        <v>0</v>
      </c>
      <c r="E209" s="55"/>
      <c r="F209" s="55"/>
      <c r="G209" s="55">
        <f t="shared" si="19"/>
        <v>0</v>
      </c>
      <c r="H209" s="55"/>
      <c r="I209" s="55"/>
      <c r="J209" s="55">
        <f t="shared" si="20"/>
        <v>0</v>
      </c>
      <c r="K209" s="55"/>
      <c r="L209" s="55"/>
      <c r="M209" s="55">
        <f t="shared" si="21"/>
        <v>24755</v>
      </c>
      <c r="N209" s="55">
        <v>7429</v>
      </c>
      <c r="O209" s="55">
        <v>32184</v>
      </c>
      <c r="P209" s="55">
        <f t="shared" si="22"/>
        <v>58797</v>
      </c>
      <c r="Q209" s="55">
        <v>27873</v>
      </c>
      <c r="R209" s="55">
        <v>86670</v>
      </c>
      <c r="S209" s="55">
        <f t="shared" si="23"/>
        <v>39735</v>
      </c>
      <c r="T209" s="55">
        <v>13446</v>
      </c>
      <c r="U209" s="451">
        <v>53181</v>
      </c>
    </row>
    <row r="210" spans="1:21">
      <c r="A210" s="450">
        <v>206</v>
      </c>
      <c r="B210" s="55" t="s">
        <v>554</v>
      </c>
      <c r="C210" s="55" t="s">
        <v>555</v>
      </c>
      <c r="D210" s="55">
        <f t="shared" si="18"/>
        <v>1081621</v>
      </c>
      <c r="E210" s="55">
        <v>379102</v>
      </c>
      <c r="F210" s="55">
        <v>1460723</v>
      </c>
      <c r="G210" s="55">
        <f t="shared" si="19"/>
        <v>976927</v>
      </c>
      <c r="H210" s="55">
        <v>416340</v>
      </c>
      <c r="I210" s="55">
        <v>1393267</v>
      </c>
      <c r="J210" s="55">
        <f t="shared" si="20"/>
        <v>1002915</v>
      </c>
      <c r="K210" s="55">
        <v>419400</v>
      </c>
      <c r="L210" s="55">
        <v>1422315</v>
      </c>
      <c r="M210" s="55">
        <f t="shared" si="21"/>
        <v>942525</v>
      </c>
      <c r="N210" s="55">
        <v>398835</v>
      </c>
      <c r="O210" s="55">
        <v>1341360</v>
      </c>
      <c r="P210" s="55">
        <f t="shared" si="22"/>
        <v>1079573</v>
      </c>
      <c r="Q210" s="55">
        <v>432247</v>
      </c>
      <c r="R210" s="55">
        <v>1511820</v>
      </c>
      <c r="S210" s="55">
        <f t="shared" si="23"/>
        <v>1079482</v>
      </c>
      <c r="T210" s="55">
        <v>431303</v>
      </c>
      <c r="U210" s="451">
        <v>1510785</v>
      </c>
    </row>
    <row r="211" spans="1:21">
      <c r="A211" s="450">
        <v>207</v>
      </c>
      <c r="B211" s="55" t="s">
        <v>289</v>
      </c>
      <c r="C211" s="55" t="s">
        <v>290</v>
      </c>
      <c r="D211" s="55">
        <f t="shared" si="18"/>
        <v>0</v>
      </c>
      <c r="E211" s="55">
        <v>0</v>
      </c>
      <c r="F211" s="55">
        <v>0</v>
      </c>
      <c r="G211" s="55">
        <f t="shared" si="19"/>
        <v>0</v>
      </c>
      <c r="H211" s="55">
        <v>0</v>
      </c>
      <c r="I211" s="55">
        <v>0</v>
      </c>
      <c r="J211" s="55">
        <f t="shared" si="20"/>
        <v>0</v>
      </c>
      <c r="K211" s="55">
        <v>0</v>
      </c>
      <c r="L211" s="55">
        <v>0</v>
      </c>
      <c r="M211" s="55">
        <f t="shared" si="21"/>
        <v>0</v>
      </c>
      <c r="N211" s="55">
        <v>0</v>
      </c>
      <c r="O211" s="55">
        <v>0</v>
      </c>
      <c r="P211" s="55">
        <f t="shared" si="22"/>
        <v>0</v>
      </c>
      <c r="Q211" s="55">
        <v>0</v>
      </c>
      <c r="R211" s="55">
        <v>0</v>
      </c>
      <c r="S211" s="55">
        <f t="shared" si="23"/>
        <v>0</v>
      </c>
      <c r="T211" s="55">
        <v>0</v>
      </c>
      <c r="U211" s="451">
        <v>0</v>
      </c>
    </row>
    <row r="212" spans="1:21">
      <c r="A212" s="450">
        <v>208</v>
      </c>
      <c r="B212" s="55" t="s">
        <v>291</v>
      </c>
      <c r="C212" s="55" t="s">
        <v>292</v>
      </c>
      <c r="D212" s="55">
        <f t="shared" si="18"/>
        <v>0</v>
      </c>
      <c r="E212" s="55">
        <v>0</v>
      </c>
      <c r="F212" s="55">
        <v>0</v>
      </c>
      <c r="G212" s="55">
        <f t="shared" si="19"/>
        <v>0</v>
      </c>
      <c r="H212" s="55">
        <v>0</v>
      </c>
      <c r="I212" s="55">
        <v>0</v>
      </c>
      <c r="J212" s="55">
        <f t="shared" si="20"/>
        <v>0</v>
      </c>
      <c r="K212" s="55">
        <v>0</v>
      </c>
      <c r="L212" s="55">
        <v>0</v>
      </c>
      <c r="M212" s="55">
        <f t="shared" si="21"/>
        <v>0</v>
      </c>
      <c r="N212" s="55">
        <v>0</v>
      </c>
      <c r="O212" s="55">
        <v>0</v>
      </c>
      <c r="P212" s="55">
        <f t="shared" si="22"/>
        <v>0</v>
      </c>
      <c r="Q212" s="55">
        <v>0</v>
      </c>
      <c r="R212" s="55">
        <v>0</v>
      </c>
      <c r="S212" s="55">
        <f t="shared" si="23"/>
        <v>0</v>
      </c>
      <c r="T212" s="55">
        <v>0</v>
      </c>
      <c r="U212" s="451">
        <v>0</v>
      </c>
    </row>
    <row r="213" spans="1:21">
      <c r="A213" s="450">
        <v>209</v>
      </c>
      <c r="B213" s="55" t="s">
        <v>680</v>
      </c>
      <c r="C213" s="55" t="s">
        <v>601</v>
      </c>
      <c r="D213" s="55">
        <f t="shared" si="18"/>
        <v>2020200</v>
      </c>
      <c r="E213" s="55">
        <v>0</v>
      </c>
      <c r="F213" s="55">
        <v>2020200</v>
      </c>
      <c r="G213" s="55">
        <f t="shared" si="19"/>
        <v>3283350</v>
      </c>
      <c r="H213" s="55">
        <v>0</v>
      </c>
      <c r="I213" s="55">
        <v>3283350</v>
      </c>
      <c r="J213" s="55">
        <f t="shared" si="20"/>
        <v>3343950</v>
      </c>
      <c r="K213" s="55">
        <v>0</v>
      </c>
      <c r="L213" s="55">
        <v>3343950</v>
      </c>
      <c r="M213" s="55">
        <f t="shared" si="21"/>
        <v>2752200</v>
      </c>
      <c r="N213" s="55">
        <v>0</v>
      </c>
      <c r="O213" s="55">
        <v>2752200</v>
      </c>
      <c r="P213" s="55">
        <f t="shared" si="22"/>
        <v>2806500</v>
      </c>
      <c r="Q213" s="55">
        <v>0</v>
      </c>
      <c r="R213" s="55">
        <v>2806500</v>
      </c>
      <c r="S213" s="55">
        <f t="shared" si="23"/>
        <v>1905300</v>
      </c>
      <c r="T213" s="55">
        <v>0</v>
      </c>
      <c r="U213" s="451">
        <v>1905300</v>
      </c>
    </row>
    <row r="214" spans="1:21">
      <c r="A214" s="450">
        <v>210</v>
      </c>
      <c r="B214" s="55" t="s">
        <v>293</v>
      </c>
      <c r="C214" s="55" t="s">
        <v>294</v>
      </c>
      <c r="D214" s="55">
        <f t="shared" si="18"/>
        <v>0</v>
      </c>
      <c r="E214" s="55">
        <v>0</v>
      </c>
      <c r="F214" s="55">
        <v>0</v>
      </c>
      <c r="G214" s="55">
        <f t="shared" si="19"/>
        <v>0</v>
      </c>
      <c r="H214" s="55">
        <v>0</v>
      </c>
      <c r="I214" s="55">
        <v>0</v>
      </c>
      <c r="J214" s="55">
        <f t="shared" si="20"/>
        <v>0</v>
      </c>
      <c r="K214" s="55">
        <v>0</v>
      </c>
      <c r="L214" s="55">
        <v>0</v>
      </c>
      <c r="M214" s="55">
        <f t="shared" si="21"/>
        <v>0</v>
      </c>
      <c r="N214" s="55">
        <v>0</v>
      </c>
      <c r="O214" s="55">
        <v>0</v>
      </c>
      <c r="P214" s="55">
        <f t="shared" si="22"/>
        <v>0</v>
      </c>
      <c r="Q214" s="55">
        <v>0</v>
      </c>
      <c r="R214" s="55">
        <v>0</v>
      </c>
      <c r="S214" s="55">
        <f t="shared" si="23"/>
        <v>0</v>
      </c>
      <c r="T214" s="55">
        <v>0</v>
      </c>
      <c r="U214" s="451">
        <v>0</v>
      </c>
    </row>
    <row r="215" spans="1:21">
      <c r="A215" s="450">
        <v>211</v>
      </c>
      <c r="B215" s="55" t="s">
        <v>556</v>
      </c>
      <c r="C215" s="55" t="s">
        <v>557</v>
      </c>
      <c r="D215" s="55">
        <f t="shared" si="18"/>
        <v>103660</v>
      </c>
      <c r="E215" s="55">
        <v>35780</v>
      </c>
      <c r="F215" s="55">
        <v>139440</v>
      </c>
      <c r="G215" s="55">
        <f t="shared" si="19"/>
        <v>90457</v>
      </c>
      <c r="H215" s="55">
        <v>31223</v>
      </c>
      <c r="I215" s="55">
        <v>121680</v>
      </c>
      <c r="J215" s="55">
        <f t="shared" si="20"/>
        <v>84635</v>
      </c>
      <c r="K215" s="55">
        <v>29205</v>
      </c>
      <c r="L215" s="55">
        <v>113840</v>
      </c>
      <c r="M215" s="55">
        <f t="shared" si="21"/>
        <v>129635</v>
      </c>
      <c r="N215" s="55">
        <v>44745</v>
      </c>
      <c r="O215" s="55">
        <v>174380</v>
      </c>
      <c r="P215" s="55">
        <f t="shared" si="22"/>
        <v>217491</v>
      </c>
      <c r="Q215" s="55">
        <v>75069</v>
      </c>
      <c r="R215" s="55">
        <v>292560</v>
      </c>
      <c r="S215" s="55">
        <f t="shared" si="23"/>
        <v>87826</v>
      </c>
      <c r="T215" s="55">
        <v>30314</v>
      </c>
      <c r="U215" s="451">
        <v>118140</v>
      </c>
    </row>
    <row r="216" spans="1:21">
      <c r="A216" s="450">
        <v>212</v>
      </c>
      <c r="B216" s="55" t="s">
        <v>295</v>
      </c>
      <c r="C216" s="55" t="s">
        <v>296</v>
      </c>
      <c r="D216" s="55">
        <f t="shared" si="18"/>
        <v>242298</v>
      </c>
      <c r="E216" s="55">
        <v>130693</v>
      </c>
      <c r="F216" s="55">
        <v>372991</v>
      </c>
      <c r="G216" s="55">
        <f t="shared" si="19"/>
        <v>170068</v>
      </c>
      <c r="H216" s="55">
        <v>94442</v>
      </c>
      <c r="I216" s="55">
        <v>264510</v>
      </c>
      <c r="J216" s="55">
        <f t="shared" si="20"/>
        <v>160564</v>
      </c>
      <c r="K216" s="55">
        <v>86913</v>
      </c>
      <c r="L216" s="55">
        <v>247477</v>
      </c>
      <c r="M216" s="55">
        <f t="shared" si="21"/>
        <v>208719</v>
      </c>
      <c r="N216" s="55">
        <v>105998</v>
      </c>
      <c r="O216" s="55">
        <v>314717</v>
      </c>
      <c r="P216" s="55">
        <f t="shared" si="22"/>
        <v>249112</v>
      </c>
      <c r="Q216" s="55">
        <v>125811</v>
      </c>
      <c r="R216" s="55">
        <v>374923</v>
      </c>
      <c r="S216" s="55">
        <f t="shared" si="23"/>
        <v>223542</v>
      </c>
      <c r="T216" s="55">
        <v>112176</v>
      </c>
      <c r="U216" s="451">
        <v>335718</v>
      </c>
    </row>
    <row r="217" spans="1:21">
      <c r="A217" s="450">
        <v>213</v>
      </c>
      <c r="B217" s="55" t="s">
        <v>681</v>
      </c>
      <c r="C217" s="55" t="s">
        <v>682</v>
      </c>
      <c r="D217" s="55">
        <f t="shared" si="18"/>
        <v>5880</v>
      </c>
      <c r="E217" s="55">
        <v>1940</v>
      </c>
      <c r="F217" s="55">
        <v>7820</v>
      </c>
      <c r="G217" s="55">
        <f t="shared" si="19"/>
        <v>3280</v>
      </c>
      <c r="H217" s="55">
        <v>1020</v>
      </c>
      <c r="I217" s="55">
        <v>4300</v>
      </c>
      <c r="J217" s="55">
        <f t="shared" si="20"/>
        <v>27540</v>
      </c>
      <c r="K217" s="55">
        <v>7120</v>
      </c>
      <c r="L217" s="55">
        <v>34660</v>
      </c>
      <c r="M217" s="55">
        <f t="shared" si="21"/>
        <v>5140</v>
      </c>
      <c r="N217" s="55">
        <v>3280</v>
      </c>
      <c r="O217" s="55">
        <v>8420</v>
      </c>
      <c r="P217" s="55">
        <f t="shared" si="22"/>
        <v>8480</v>
      </c>
      <c r="Q217" s="55">
        <v>1180</v>
      </c>
      <c r="R217" s="55">
        <v>9660</v>
      </c>
      <c r="S217" s="55">
        <f t="shared" si="23"/>
        <v>9160</v>
      </c>
      <c r="T217" s="55">
        <v>3240</v>
      </c>
      <c r="U217" s="451">
        <v>12400</v>
      </c>
    </row>
    <row r="218" spans="1:21">
      <c r="A218" s="450">
        <v>214</v>
      </c>
      <c r="B218" s="55" t="s">
        <v>558</v>
      </c>
      <c r="C218" s="55" t="s">
        <v>559</v>
      </c>
      <c r="D218" s="55">
        <f t="shared" si="18"/>
        <v>0</v>
      </c>
      <c r="E218" s="55">
        <v>0</v>
      </c>
      <c r="F218" s="55">
        <v>0</v>
      </c>
      <c r="G218" s="55">
        <f t="shared" si="19"/>
        <v>0</v>
      </c>
      <c r="H218" s="55">
        <v>0</v>
      </c>
      <c r="I218" s="55">
        <v>0</v>
      </c>
      <c r="J218" s="55">
        <f t="shared" si="20"/>
        <v>0</v>
      </c>
      <c r="K218" s="55">
        <v>0</v>
      </c>
      <c r="L218" s="55">
        <v>0</v>
      </c>
      <c r="M218" s="55">
        <f t="shared" si="21"/>
        <v>0</v>
      </c>
      <c r="N218" s="55">
        <v>0</v>
      </c>
      <c r="O218" s="55">
        <v>0</v>
      </c>
      <c r="P218" s="55">
        <f t="shared" si="22"/>
        <v>0</v>
      </c>
      <c r="Q218" s="55">
        <v>0</v>
      </c>
      <c r="R218" s="55">
        <v>0</v>
      </c>
      <c r="S218" s="55">
        <f t="shared" si="23"/>
        <v>0</v>
      </c>
      <c r="T218" s="55">
        <v>0</v>
      </c>
      <c r="U218" s="451">
        <v>0</v>
      </c>
    </row>
    <row r="219" spans="1:21">
      <c r="A219" s="450">
        <v>215</v>
      </c>
      <c r="B219" s="55" t="s">
        <v>560</v>
      </c>
      <c r="C219" s="55" t="s">
        <v>561</v>
      </c>
      <c r="D219" s="55">
        <f t="shared" si="18"/>
        <v>0</v>
      </c>
      <c r="E219" s="55">
        <v>0</v>
      </c>
      <c r="F219" s="55">
        <v>0</v>
      </c>
      <c r="G219" s="55">
        <f t="shared" si="19"/>
        <v>0</v>
      </c>
      <c r="H219" s="55">
        <v>0</v>
      </c>
      <c r="I219" s="55">
        <v>0</v>
      </c>
      <c r="J219" s="55">
        <f t="shared" si="20"/>
        <v>0</v>
      </c>
      <c r="K219" s="55">
        <v>0</v>
      </c>
      <c r="L219" s="55">
        <v>0</v>
      </c>
      <c r="M219" s="55">
        <f t="shared" si="21"/>
        <v>0</v>
      </c>
      <c r="N219" s="55">
        <v>0</v>
      </c>
      <c r="O219" s="55">
        <v>0</v>
      </c>
      <c r="P219" s="55">
        <f t="shared" si="22"/>
        <v>0</v>
      </c>
      <c r="Q219" s="55">
        <v>0</v>
      </c>
      <c r="R219" s="55">
        <v>0</v>
      </c>
      <c r="S219" s="55">
        <f t="shared" si="23"/>
        <v>0</v>
      </c>
      <c r="T219" s="55">
        <v>0</v>
      </c>
      <c r="U219" s="451">
        <v>0</v>
      </c>
    </row>
    <row r="220" spans="1:21">
      <c r="A220" s="450">
        <v>216</v>
      </c>
      <c r="B220" s="55" t="s">
        <v>562</v>
      </c>
      <c r="C220" s="55" t="s">
        <v>563</v>
      </c>
      <c r="D220" s="55">
        <f t="shared" si="18"/>
        <v>0</v>
      </c>
      <c r="E220" s="55">
        <v>0</v>
      </c>
      <c r="F220" s="55">
        <v>0</v>
      </c>
      <c r="G220" s="55">
        <f t="shared" si="19"/>
        <v>0</v>
      </c>
      <c r="H220" s="55">
        <v>0</v>
      </c>
      <c r="I220" s="55">
        <v>0</v>
      </c>
      <c r="J220" s="55">
        <f t="shared" si="20"/>
        <v>0</v>
      </c>
      <c r="K220" s="55">
        <v>0</v>
      </c>
      <c r="L220" s="55">
        <v>0</v>
      </c>
      <c r="M220" s="55">
        <f t="shared" si="21"/>
        <v>0</v>
      </c>
      <c r="N220" s="55">
        <v>0</v>
      </c>
      <c r="O220" s="55">
        <v>0</v>
      </c>
      <c r="P220" s="55">
        <f t="shared" si="22"/>
        <v>0</v>
      </c>
      <c r="Q220" s="55">
        <v>0</v>
      </c>
      <c r="R220" s="55">
        <v>0</v>
      </c>
      <c r="S220" s="55">
        <f t="shared" si="23"/>
        <v>0</v>
      </c>
      <c r="T220" s="55">
        <v>0</v>
      </c>
      <c r="U220" s="451">
        <v>0</v>
      </c>
    </row>
    <row r="221" spans="1:21">
      <c r="A221" s="450">
        <v>217</v>
      </c>
      <c r="B221" s="55" t="s">
        <v>683</v>
      </c>
      <c r="C221" s="55" t="s">
        <v>684</v>
      </c>
      <c r="D221" s="55">
        <f t="shared" si="18"/>
        <v>5127360</v>
      </c>
      <c r="E221" s="55">
        <v>2606040</v>
      </c>
      <c r="F221" s="55">
        <v>7733400</v>
      </c>
      <c r="G221" s="55">
        <f t="shared" si="19"/>
        <v>5100120</v>
      </c>
      <c r="H221" s="55">
        <v>2634960</v>
      </c>
      <c r="I221" s="55">
        <v>7735080</v>
      </c>
      <c r="J221" s="55">
        <f t="shared" si="20"/>
        <v>5328120</v>
      </c>
      <c r="K221" s="55">
        <v>2719920</v>
      </c>
      <c r="L221" s="55">
        <v>8048040</v>
      </c>
      <c r="M221" s="55">
        <f t="shared" si="21"/>
        <v>5302680</v>
      </c>
      <c r="N221" s="55">
        <v>2797080</v>
      </c>
      <c r="O221" s="55">
        <v>8099760</v>
      </c>
      <c r="P221" s="55">
        <f t="shared" si="22"/>
        <v>7073520</v>
      </c>
      <c r="Q221" s="55">
        <v>3540600</v>
      </c>
      <c r="R221" s="55">
        <v>10614120</v>
      </c>
      <c r="S221" s="55">
        <f t="shared" si="23"/>
        <v>5456640</v>
      </c>
      <c r="T221" s="55">
        <v>2813160</v>
      </c>
      <c r="U221" s="451">
        <v>8269800</v>
      </c>
    </row>
    <row r="222" spans="1:21">
      <c r="A222" s="450">
        <v>218</v>
      </c>
      <c r="B222" s="55" t="s">
        <v>564</v>
      </c>
      <c r="C222" s="55" t="s">
        <v>565</v>
      </c>
      <c r="D222" s="55">
        <f t="shared" si="18"/>
        <v>510165</v>
      </c>
      <c r="E222" s="55">
        <v>334237</v>
      </c>
      <c r="F222" s="55">
        <v>844402</v>
      </c>
      <c r="G222" s="55">
        <f t="shared" si="19"/>
        <v>417668</v>
      </c>
      <c r="H222" s="55">
        <v>247455</v>
      </c>
      <c r="I222" s="55">
        <v>665123</v>
      </c>
      <c r="J222" s="55">
        <f t="shared" si="20"/>
        <v>638798</v>
      </c>
      <c r="K222" s="55">
        <v>399285</v>
      </c>
      <c r="L222" s="55">
        <v>1038083</v>
      </c>
      <c r="M222" s="55">
        <f t="shared" si="21"/>
        <v>476550</v>
      </c>
      <c r="N222" s="55">
        <v>293940</v>
      </c>
      <c r="O222" s="55">
        <v>770490</v>
      </c>
      <c r="P222" s="55">
        <f t="shared" si="22"/>
        <v>656708</v>
      </c>
      <c r="Q222" s="55">
        <v>405135</v>
      </c>
      <c r="R222" s="55">
        <v>1061843</v>
      </c>
      <c r="S222" s="55">
        <f t="shared" si="23"/>
        <v>670994</v>
      </c>
      <c r="T222" s="55">
        <v>429773</v>
      </c>
      <c r="U222" s="451">
        <v>1100767</v>
      </c>
    </row>
    <row r="223" spans="1:21">
      <c r="A223" s="450">
        <v>219</v>
      </c>
      <c r="B223" s="55" t="s">
        <v>566</v>
      </c>
      <c r="C223" s="55" t="s">
        <v>567</v>
      </c>
      <c r="D223" s="55">
        <f t="shared" si="18"/>
        <v>198891</v>
      </c>
      <c r="E223" s="55">
        <v>24003</v>
      </c>
      <c r="F223" s="55">
        <v>222894</v>
      </c>
      <c r="G223" s="55">
        <f t="shared" si="19"/>
        <v>301032</v>
      </c>
      <c r="H223" s="55">
        <v>37440</v>
      </c>
      <c r="I223" s="55">
        <v>338472</v>
      </c>
      <c r="J223" s="55">
        <f t="shared" si="20"/>
        <v>188118</v>
      </c>
      <c r="K223" s="55">
        <v>164592</v>
      </c>
      <c r="L223" s="55">
        <v>352710</v>
      </c>
      <c r="M223" s="55">
        <f t="shared" si="21"/>
        <v>36639</v>
      </c>
      <c r="N223" s="55">
        <v>299412</v>
      </c>
      <c r="O223" s="55">
        <v>336051</v>
      </c>
      <c r="P223" s="55">
        <f t="shared" si="22"/>
        <v>35820</v>
      </c>
      <c r="Q223" s="55">
        <v>296361</v>
      </c>
      <c r="R223" s="55">
        <v>332181</v>
      </c>
      <c r="S223" s="55">
        <f t="shared" si="23"/>
        <v>36378</v>
      </c>
      <c r="T223" s="55">
        <v>308259</v>
      </c>
      <c r="U223" s="451">
        <v>344637</v>
      </c>
    </row>
    <row r="224" spans="1:21">
      <c r="A224" s="450">
        <v>220</v>
      </c>
      <c r="B224" s="55" t="s">
        <v>568</v>
      </c>
      <c r="C224" s="55" t="s">
        <v>569</v>
      </c>
      <c r="D224" s="55">
        <f t="shared" si="18"/>
        <v>60000</v>
      </c>
      <c r="E224" s="55">
        <v>1500</v>
      </c>
      <c r="F224" s="55">
        <v>61500</v>
      </c>
      <c r="G224" s="55">
        <f t="shared" si="19"/>
        <v>3120</v>
      </c>
      <c r="H224" s="55">
        <v>660</v>
      </c>
      <c r="I224" s="55">
        <v>3780</v>
      </c>
      <c r="J224" s="55">
        <f t="shared" si="20"/>
        <v>2340</v>
      </c>
      <c r="K224" s="55">
        <v>780</v>
      </c>
      <c r="L224" s="55">
        <v>3120</v>
      </c>
      <c r="M224" s="55">
        <f t="shared" si="21"/>
        <v>21820</v>
      </c>
      <c r="N224" s="55">
        <v>980</v>
      </c>
      <c r="O224" s="55">
        <v>22800</v>
      </c>
      <c r="P224" s="55">
        <f t="shared" si="22"/>
        <v>198260</v>
      </c>
      <c r="Q224" s="55">
        <v>10140</v>
      </c>
      <c r="R224" s="55">
        <v>208400</v>
      </c>
      <c r="S224" s="55">
        <f t="shared" si="23"/>
        <v>79440</v>
      </c>
      <c r="T224" s="55">
        <v>1200</v>
      </c>
      <c r="U224" s="451">
        <v>80640</v>
      </c>
    </row>
    <row r="225" spans="1:21">
      <c r="A225" s="450">
        <v>221</v>
      </c>
      <c r="B225" s="55" t="s">
        <v>685</v>
      </c>
      <c r="C225" s="55" t="s">
        <v>735</v>
      </c>
      <c r="D225" s="55">
        <f t="shared" si="18"/>
        <v>94000</v>
      </c>
      <c r="E225" s="55">
        <v>51800</v>
      </c>
      <c r="F225" s="55">
        <v>145800</v>
      </c>
      <c r="G225" s="55">
        <f t="shared" si="19"/>
        <v>1060000</v>
      </c>
      <c r="H225" s="55">
        <v>276800</v>
      </c>
      <c r="I225" s="55">
        <v>1336800</v>
      </c>
      <c r="J225" s="55">
        <f t="shared" si="20"/>
        <v>1166600</v>
      </c>
      <c r="K225" s="55">
        <v>306600</v>
      </c>
      <c r="L225" s="55">
        <v>1473200</v>
      </c>
      <c r="M225" s="55">
        <f t="shared" si="21"/>
        <v>1043600</v>
      </c>
      <c r="N225" s="55">
        <v>243000</v>
      </c>
      <c r="O225" s="55">
        <v>1286600</v>
      </c>
      <c r="P225" s="55">
        <f t="shared" si="22"/>
        <v>947800</v>
      </c>
      <c r="Q225" s="55">
        <v>257000</v>
      </c>
      <c r="R225" s="55">
        <v>1204800</v>
      </c>
      <c r="S225" s="55">
        <f t="shared" si="23"/>
        <v>998800</v>
      </c>
      <c r="T225" s="55">
        <v>270600</v>
      </c>
      <c r="U225" s="451">
        <v>1269400</v>
      </c>
    </row>
    <row r="226" spans="1:21">
      <c r="A226" s="450">
        <v>222</v>
      </c>
      <c r="B226" s="55" t="s">
        <v>730</v>
      </c>
      <c r="C226" s="55" t="s">
        <v>731</v>
      </c>
      <c r="D226" s="55">
        <f t="shared" si="18"/>
        <v>0</v>
      </c>
      <c r="E226" s="55"/>
      <c r="F226" s="55"/>
      <c r="G226" s="55">
        <f t="shared" si="19"/>
        <v>0</v>
      </c>
      <c r="H226" s="55"/>
      <c r="I226" s="55"/>
      <c r="J226" s="55">
        <f t="shared" si="20"/>
        <v>0</v>
      </c>
      <c r="K226" s="55"/>
      <c r="L226" s="55"/>
      <c r="M226" s="55">
        <f t="shared" si="21"/>
        <v>0</v>
      </c>
      <c r="N226" s="55"/>
      <c r="O226" s="55"/>
      <c r="P226" s="55">
        <f t="shared" si="22"/>
        <v>0</v>
      </c>
      <c r="Q226" s="55">
        <v>0</v>
      </c>
      <c r="R226" s="55">
        <v>0</v>
      </c>
      <c r="S226" s="55">
        <f t="shared" si="23"/>
        <v>420</v>
      </c>
      <c r="T226" s="55">
        <v>200</v>
      </c>
      <c r="U226" s="451">
        <v>620</v>
      </c>
    </row>
    <row r="227" spans="1:21">
      <c r="A227" s="450">
        <v>223</v>
      </c>
      <c r="B227" s="55" t="s">
        <v>570</v>
      </c>
      <c r="C227" s="55" t="s">
        <v>571</v>
      </c>
      <c r="D227" s="55">
        <f t="shared" si="18"/>
        <v>0</v>
      </c>
      <c r="E227" s="55">
        <v>0</v>
      </c>
      <c r="F227" s="55">
        <v>0</v>
      </c>
      <c r="G227" s="55">
        <f t="shared" si="19"/>
        <v>0</v>
      </c>
      <c r="H227" s="55">
        <v>0</v>
      </c>
      <c r="I227" s="55">
        <v>0</v>
      </c>
      <c r="J227" s="55">
        <f t="shared" si="20"/>
        <v>0</v>
      </c>
      <c r="K227" s="55">
        <v>0</v>
      </c>
      <c r="L227" s="55">
        <v>0</v>
      </c>
      <c r="M227" s="55">
        <f t="shared" si="21"/>
        <v>0</v>
      </c>
      <c r="N227" s="55">
        <v>0</v>
      </c>
      <c r="O227" s="55">
        <v>0</v>
      </c>
      <c r="P227" s="55">
        <f t="shared" si="22"/>
        <v>0</v>
      </c>
      <c r="Q227" s="55">
        <v>0</v>
      </c>
      <c r="R227" s="55">
        <v>0</v>
      </c>
      <c r="S227" s="55">
        <f t="shared" si="23"/>
        <v>0</v>
      </c>
      <c r="T227" s="55">
        <v>0</v>
      </c>
      <c r="U227" s="451">
        <v>0</v>
      </c>
    </row>
    <row r="228" spans="1:21">
      <c r="A228" s="450">
        <v>224</v>
      </c>
      <c r="B228" s="55" t="s">
        <v>687</v>
      </c>
      <c r="C228" s="55" t="s">
        <v>571</v>
      </c>
      <c r="D228" s="55">
        <f t="shared" si="18"/>
        <v>1722006.15</v>
      </c>
      <c r="E228" s="55">
        <v>0</v>
      </c>
      <c r="F228" s="55">
        <v>1722006.15</v>
      </c>
      <c r="G228" s="55">
        <f t="shared" si="19"/>
        <v>1786375</v>
      </c>
      <c r="H228" s="55">
        <v>273200</v>
      </c>
      <c r="I228" s="55">
        <v>2059575</v>
      </c>
      <c r="J228" s="55">
        <f t="shared" si="20"/>
        <v>2779269.43</v>
      </c>
      <c r="K228" s="55">
        <v>105100</v>
      </c>
      <c r="L228" s="55">
        <v>2884369.43</v>
      </c>
      <c r="M228" s="55">
        <f t="shared" si="21"/>
        <v>5180346.1500000004</v>
      </c>
      <c r="N228" s="55">
        <v>0</v>
      </c>
      <c r="O228" s="55">
        <v>5180346.1500000004</v>
      </c>
      <c r="P228" s="55">
        <f t="shared" si="22"/>
        <v>3906463.17</v>
      </c>
      <c r="Q228" s="55">
        <v>92463</v>
      </c>
      <c r="R228" s="55">
        <v>3998926.17</v>
      </c>
      <c r="S228" s="55">
        <f t="shared" si="23"/>
        <v>3272229.72</v>
      </c>
      <c r="T228" s="55">
        <v>164810</v>
      </c>
      <c r="U228" s="451">
        <v>3437039.72</v>
      </c>
    </row>
    <row r="229" spans="1:21">
      <c r="A229" s="450">
        <v>225</v>
      </c>
      <c r="B229" s="55" t="s">
        <v>572</v>
      </c>
      <c r="C229" s="55" t="s">
        <v>573</v>
      </c>
      <c r="D229" s="55">
        <f t="shared" si="18"/>
        <v>2160</v>
      </c>
      <c r="E229" s="55">
        <v>1260</v>
      </c>
      <c r="F229" s="55">
        <v>3420</v>
      </c>
      <c r="G229" s="55">
        <f t="shared" si="19"/>
        <v>1950</v>
      </c>
      <c r="H229" s="55">
        <v>1140</v>
      </c>
      <c r="I229" s="55">
        <v>3090</v>
      </c>
      <c r="J229" s="55">
        <f t="shared" si="20"/>
        <v>2520</v>
      </c>
      <c r="K229" s="55">
        <v>1410</v>
      </c>
      <c r="L229" s="55">
        <v>3930</v>
      </c>
      <c r="M229" s="55">
        <f t="shared" si="21"/>
        <v>2520</v>
      </c>
      <c r="N229" s="55">
        <v>1410</v>
      </c>
      <c r="O229" s="55">
        <v>3930</v>
      </c>
      <c r="P229" s="55">
        <f t="shared" si="22"/>
        <v>42220</v>
      </c>
      <c r="Q229" s="55">
        <v>23460</v>
      </c>
      <c r="R229" s="55">
        <v>65680</v>
      </c>
      <c r="S229" s="55">
        <f t="shared" si="23"/>
        <v>74880</v>
      </c>
      <c r="T229" s="55">
        <v>43980</v>
      </c>
      <c r="U229" s="451">
        <v>118860</v>
      </c>
    </row>
    <row r="230" spans="1:21">
      <c r="A230" s="450">
        <v>226</v>
      </c>
      <c r="B230" s="55" t="s">
        <v>688</v>
      </c>
      <c r="C230" s="55" t="s">
        <v>689</v>
      </c>
      <c r="D230" s="55">
        <f t="shared" si="18"/>
        <v>15108</v>
      </c>
      <c r="E230" s="55">
        <v>8304</v>
      </c>
      <c r="F230" s="55">
        <v>23412</v>
      </c>
      <c r="G230" s="55">
        <f t="shared" si="19"/>
        <v>15132</v>
      </c>
      <c r="H230" s="55">
        <v>7848</v>
      </c>
      <c r="I230" s="55">
        <v>22980</v>
      </c>
      <c r="J230" s="55">
        <f t="shared" si="20"/>
        <v>12984</v>
      </c>
      <c r="K230" s="55">
        <v>7320</v>
      </c>
      <c r="L230" s="55">
        <v>20304</v>
      </c>
      <c r="M230" s="55">
        <f t="shared" si="21"/>
        <v>13260</v>
      </c>
      <c r="N230" s="55">
        <v>7884</v>
      </c>
      <c r="O230" s="55">
        <v>21144</v>
      </c>
      <c r="P230" s="55">
        <f t="shared" si="22"/>
        <v>13792</v>
      </c>
      <c r="Q230" s="55">
        <v>7684</v>
      </c>
      <c r="R230" s="55">
        <v>21476</v>
      </c>
      <c r="S230" s="55">
        <f t="shared" si="23"/>
        <v>13809.960000000003</v>
      </c>
      <c r="T230" s="55">
        <v>7690.37</v>
      </c>
      <c r="U230" s="451">
        <v>21500.33</v>
      </c>
    </row>
    <row r="231" spans="1:21">
      <c r="A231" s="450">
        <v>227</v>
      </c>
      <c r="B231" s="55" t="s">
        <v>690</v>
      </c>
      <c r="C231" s="55" t="s">
        <v>736</v>
      </c>
      <c r="D231" s="55">
        <f t="shared" si="18"/>
        <v>2628000</v>
      </c>
      <c r="E231" s="55">
        <v>0</v>
      </c>
      <c r="F231" s="55">
        <v>2628000</v>
      </c>
      <c r="G231" s="55">
        <f t="shared" si="19"/>
        <v>3432600</v>
      </c>
      <c r="H231" s="55">
        <v>0</v>
      </c>
      <c r="I231" s="55">
        <v>3432600</v>
      </c>
      <c r="J231" s="55">
        <f t="shared" si="20"/>
        <v>3754400</v>
      </c>
      <c r="K231" s="55">
        <v>0</v>
      </c>
      <c r="L231" s="55">
        <v>3754400</v>
      </c>
      <c r="M231" s="55">
        <f t="shared" si="21"/>
        <v>3573800</v>
      </c>
      <c r="N231" s="55">
        <v>0</v>
      </c>
      <c r="O231" s="55">
        <v>3573800</v>
      </c>
      <c r="P231" s="55">
        <f t="shared" si="22"/>
        <v>3437310</v>
      </c>
      <c r="Q231" s="55">
        <v>0</v>
      </c>
      <c r="R231" s="55">
        <v>3437310</v>
      </c>
      <c r="S231" s="55">
        <f t="shared" si="23"/>
        <v>3779090</v>
      </c>
      <c r="T231" s="55">
        <v>0</v>
      </c>
      <c r="U231" s="451">
        <v>3779090</v>
      </c>
    </row>
    <row r="232" spans="1:21">
      <c r="A232" s="450">
        <v>228</v>
      </c>
      <c r="B232" s="55" t="s">
        <v>692</v>
      </c>
      <c r="C232" s="55" t="s">
        <v>737</v>
      </c>
      <c r="D232" s="55">
        <f t="shared" si="18"/>
        <v>3518000</v>
      </c>
      <c r="E232" s="55">
        <v>0</v>
      </c>
      <c r="F232" s="55">
        <v>3518000</v>
      </c>
      <c r="G232" s="55">
        <f t="shared" si="19"/>
        <v>3536000</v>
      </c>
      <c r="H232" s="55">
        <v>0</v>
      </c>
      <c r="I232" s="55">
        <v>3536000</v>
      </c>
      <c r="J232" s="55">
        <f t="shared" si="20"/>
        <v>3851000</v>
      </c>
      <c r="K232" s="55">
        <v>0</v>
      </c>
      <c r="L232" s="55">
        <v>3851000</v>
      </c>
      <c r="M232" s="55">
        <f t="shared" si="21"/>
        <v>3485000</v>
      </c>
      <c r="N232" s="55">
        <v>0</v>
      </c>
      <c r="O232" s="55">
        <v>3485000</v>
      </c>
      <c r="P232" s="55">
        <f t="shared" si="22"/>
        <v>3451020</v>
      </c>
      <c r="Q232" s="55">
        <v>0</v>
      </c>
      <c r="R232" s="55">
        <v>3451020</v>
      </c>
      <c r="S232" s="55">
        <f t="shared" si="23"/>
        <v>3615980</v>
      </c>
      <c r="T232" s="55">
        <v>0</v>
      </c>
      <c r="U232" s="451">
        <v>3615980</v>
      </c>
    </row>
    <row r="233" spans="1:21">
      <c r="A233" s="450">
        <v>229</v>
      </c>
      <c r="B233" s="55" t="s">
        <v>574</v>
      </c>
      <c r="C233" s="55" t="s">
        <v>575</v>
      </c>
      <c r="D233" s="55">
        <f t="shared" si="18"/>
        <v>1470</v>
      </c>
      <c r="E233" s="55">
        <v>840</v>
      </c>
      <c r="F233" s="55">
        <v>2310</v>
      </c>
      <c r="G233" s="55">
        <f t="shared" si="19"/>
        <v>540</v>
      </c>
      <c r="H233" s="55">
        <v>330</v>
      </c>
      <c r="I233" s="55">
        <v>870</v>
      </c>
      <c r="J233" s="55">
        <f t="shared" si="20"/>
        <v>680</v>
      </c>
      <c r="K233" s="55">
        <v>390</v>
      </c>
      <c r="L233" s="55">
        <v>1070</v>
      </c>
      <c r="M233" s="55">
        <f t="shared" si="21"/>
        <v>680</v>
      </c>
      <c r="N233" s="55">
        <v>390</v>
      </c>
      <c r="O233" s="55">
        <v>1070</v>
      </c>
      <c r="P233" s="55">
        <f t="shared" si="22"/>
        <v>-1240</v>
      </c>
      <c r="Q233" s="55">
        <v>510</v>
      </c>
      <c r="R233" s="55">
        <v>-730</v>
      </c>
      <c r="S233" s="55">
        <f t="shared" si="23"/>
        <v>1455</v>
      </c>
      <c r="T233" s="55">
        <v>720</v>
      </c>
      <c r="U233" s="451">
        <v>2175</v>
      </c>
    </row>
    <row r="234" spans="1:21">
      <c r="A234" s="450">
        <v>230</v>
      </c>
      <c r="B234" s="55" t="s">
        <v>694</v>
      </c>
      <c r="C234" s="55" t="s">
        <v>255</v>
      </c>
      <c r="D234" s="55">
        <f t="shared" si="18"/>
        <v>14850</v>
      </c>
      <c r="E234" s="55">
        <v>10950</v>
      </c>
      <c r="F234" s="55">
        <v>25800</v>
      </c>
      <c r="G234" s="55">
        <f t="shared" si="19"/>
        <v>21100</v>
      </c>
      <c r="H234" s="55">
        <v>4800</v>
      </c>
      <c r="I234" s="55">
        <v>25900</v>
      </c>
      <c r="J234" s="55">
        <f t="shared" si="20"/>
        <v>23200</v>
      </c>
      <c r="K234" s="55">
        <v>4200</v>
      </c>
      <c r="L234" s="55">
        <v>27400</v>
      </c>
      <c r="M234" s="55">
        <f t="shared" si="21"/>
        <v>22380</v>
      </c>
      <c r="N234" s="55">
        <v>6320</v>
      </c>
      <c r="O234" s="55">
        <v>28700</v>
      </c>
      <c r="P234" s="55">
        <f t="shared" si="22"/>
        <v>1263380</v>
      </c>
      <c r="Q234" s="55">
        <v>533520</v>
      </c>
      <c r="R234" s="55">
        <v>1796900</v>
      </c>
      <c r="S234" s="55">
        <f t="shared" si="23"/>
        <v>1545060</v>
      </c>
      <c r="T234" s="55">
        <v>691840</v>
      </c>
      <c r="U234" s="451">
        <v>2236900</v>
      </c>
    </row>
    <row r="235" spans="1:21">
      <c r="A235" s="450">
        <v>231</v>
      </c>
      <c r="B235" s="55" t="s">
        <v>695</v>
      </c>
      <c r="C235" s="55" t="s">
        <v>696</v>
      </c>
      <c r="D235" s="55">
        <f t="shared" si="18"/>
        <v>1768000</v>
      </c>
      <c r="E235" s="55">
        <v>0</v>
      </c>
      <c r="F235" s="55">
        <v>1768000</v>
      </c>
      <c r="G235" s="55">
        <f t="shared" si="19"/>
        <v>1705800</v>
      </c>
      <c r="H235" s="55">
        <v>0</v>
      </c>
      <c r="I235" s="55">
        <v>1705800</v>
      </c>
      <c r="J235" s="55">
        <f t="shared" si="20"/>
        <v>1901400</v>
      </c>
      <c r="K235" s="55">
        <v>0</v>
      </c>
      <c r="L235" s="55">
        <v>1901400</v>
      </c>
      <c r="M235" s="55">
        <f t="shared" si="21"/>
        <v>1823200</v>
      </c>
      <c r="N235" s="55">
        <v>0</v>
      </c>
      <c r="O235" s="55">
        <v>1823200</v>
      </c>
      <c r="P235" s="55">
        <f t="shared" si="22"/>
        <v>1907400</v>
      </c>
      <c r="Q235" s="55">
        <v>0</v>
      </c>
      <c r="R235" s="55">
        <v>1907400</v>
      </c>
      <c r="S235" s="55">
        <f t="shared" si="23"/>
        <v>1813400</v>
      </c>
      <c r="T235" s="55">
        <v>0</v>
      </c>
      <c r="U235" s="451">
        <v>1813400</v>
      </c>
    </row>
    <row r="236" spans="1:21">
      <c r="A236" s="450">
        <v>232</v>
      </c>
      <c r="B236" s="55" t="s">
        <v>576</v>
      </c>
      <c r="C236" s="55" t="s">
        <v>577</v>
      </c>
      <c r="D236" s="55">
        <f t="shared" si="18"/>
        <v>750</v>
      </c>
      <c r="E236" s="55">
        <v>150</v>
      </c>
      <c r="F236" s="55">
        <v>900</v>
      </c>
      <c r="G236" s="55">
        <f t="shared" si="19"/>
        <v>0</v>
      </c>
      <c r="H236" s="55">
        <v>0</v>
      </c>
      <c r="I236" s="55">
        <v>0</v>
      </c>
      <c r="J236" s="55">
        <f t="shared" si="20"/>
        <v>1500</v>
      </c>
      <c r="K236" s="55">
        <v>150</v>
      </c>
      <c r="L236" s="55">
        <v>1650</v>
      </c>
      <c r="M236" s="55">
        <f t="shared" si="21"/>
        <v>750</v>
      </c>
      <c r="N236" s="55">
        <v>100</v>
      </c>
      <c r="O236" s="55">
        <v>850</v>
      </c>
      <c r="P236" s="55">
        <f t="shared" si="22"/>
        <v>-600</v>
      </c>
      <c r="Q236" s="55">
        <v>300</v>
      </c>
      <c r="R236" s="55">
        <v>-300</v>
      </c>
      <c r="S236" s="55">
        <f t="shared" si="23"/>
        <v>180</v>
      </c>
      <c r="T236" s="55">
        <v>120</v>
      </c>
      <c r="U236" s="451">
        <v>300</v>
      </c>
    </row>
    <row r="237" spans="1:21">
      <c r="A237" s="450">
        <v>233</v>
      </c>
      <c r="B237" s="55" t="s">
        <v>578</v>
      </c>
      <c r="C237" s="55" t="s">
        <v>579</v>
      </c>
      <c r="D237" s="55">
        <f t="shared" si="18"/>
        <v>-103644</v>
      </c>
      <c r="E237" s="55">
        <v>30</v>
      </c>
      <c r="F237" s="55">
        <v>-103614</v>
      </c>
      <c r="G237" s="55">
        <f t="shared" si="19"/>
        <v>60</v>
      </c>
      <c r="H237" s="55">
        <v>30</v>
      </c>
      <c r="I237" s="55">
        <v>90</v>
      </c>
      <c r="J237" s="55">
        <f t="shared" si="20"/>
        <v>50</v>
      </c>
      <c r="K237" s="55">
        <v>20</v>
      </c>
      <c r="L237" s="55">
        <v>70</v>
      </c>
      <c r="M237" s="55">
        <f t="shared" si="21"/>
        <v>50</v>
      </c>
      <c r="N237" s="55">
        <v>20</v>
      </c>
      <c r="O237" s="55">
        <v>70</v>
      </c>
      <c r="P237" s="55">
        <f t="shared" si="22"/>
        <v>485</v>
      </c>
      <c r="Q237" s="55">
        <v>200</v>
      </c>
      <c r="R237" s="55">
        <v>685</v>
      </c>
      <c r="S237" s="55">
        <f t="shared" si="23"/>
        <v>465</v>
      </c>
      <c r="T237" s="55">
        <v>120</v>
      </c>
      <c r="U237" s="451">
        <v>585</v>
      </c>
    </row>
    <row r="238" spans="1:21">
      <c r="A238" s="450">
        <v>234</v>
      </c>
      <c r="B238" s="55" t="s">
        <v>580</v>
      </c>
      <c r="C238" s="55" t="s">
        <v>581</v>
      </c>
      <c r="D238" s="55">
        <f t="shared" si="18"/>
        <v>2145</v>
      </c>
      <c r="E238" s="55">
        <v>810</v>
      </c>
      <c r="F238" s="55">
        <v>2955</v>
      </c>
      <c r="G238" s="55">
        <f t="shared" si="19"/>
        <v>1740</v>
      </c>
      <c r="H238" s="55">
        <v>690</v>
      </c>
      <c r="I238" s="55">
        <v>2430</v>
      </c>
      <c r="J238" s="55">
        <f t="shared" si="20"/>
        <v>1920</v>
      </c>
      <c r="K238" s="55">
        <v>675</v>
      </c>
      <c r="L238" s="55">
        <v>2595</v>
      </c>
      <c r="M238" s="55">
        <f t="shared" si="21"/>
        <v>2130</v>
      </c>
      <c r="N238" s="55">
        <v>780</v>
      </c>
      <c r="O238" s="55">
        <v>2910</v>
      </c>
      <c r="P238" s="55">
        <f t="shared" si="22"/>
        <v>2310</v>
      </c>
      <c r="Q238" s="55">
        <v>780</v>
      </c>
      <c r="R238" s="55">
        <v>3090</v>
      </c>
      <c r="S238" s="55">
        <f t="shared" si="23"/>
        <v>3780</v>
      </c>
      <c r="T238" s="55">
        <v>570</v>
      </c>
      <c r="U238" s="451">
        <v>4350</v>
      </c>
    </row>
    <row r="239" spans="1:21">
      <c r="A239" s="450">
        <v>235</v>
      </c>
      <c r="B239" s="55" t="s">
        <v>582</v>
      </c>
      <c r="C239" s="55" t="s">
        <v>583</v>
      </c>
      <c r="D239" s="55">
        <f t="shared" si="18"/>
        <v>212278</v>
      </c>
      <c r="E239" s="55">
        <v>90855</v>
      </c>
      <c r="F239" s="55">
        <v>303133</v>
      </c>
      <c r="G239" s="55">
        <f t="shared" si="19"/>
        <v>224550</v>
      </c>
      <c r="H239" s="55">
        <v>93720</v>
      </c>
      <c r="I239" s="55">
        <v>318270</v>
      </c>
      <c r="J239" s="55">
        <f t="shared" si="20"/>
        <v>301555</v>
      </c>
      <c r="K239" s="55">
        <v>72195</v>
      </c>
      <c r="L239" s="55">
        <v>373750</v>
      </c>
      <c r="M239" s="55">
        <f t="shared" si="21"/>
        <v>296692</v>
      </c>
      <c r="N239" s="55">
        <v>54630</v>
      </c>
      <c r="O239" s="55">
        <v>351322</v>
      </c>
      <c r="P239" s="55">
        <f t="shared" si="22"/>
        <v>249898</v>
      </c>
      <c r="Q239" s="55">
        <v>89385</v>
      </c>
      <c r="R239" s="55">
        <v>339283</v>
      </c>
      <c r="S239" s="55">
        <f t="shared" si="23"/>
        <v>273328</v>
      </c>
      <c r="T239" s="55">
        <v>80640</v>
      </c>
      <c r="U239" s="451">
        <v>353968</v>
      </c>
    </row>
    <row r="240" spans="1:21">
      <c r="A240" s="450">
        <v>236</v>
      </c>
      <c r="B240" s="55" t="s">
        <v>297</v>
      </c>
      <c r="C240" s="55" t="s">
        <v>298</v>
      </c>
      <c r="D240" s="55">
        <f t="shared" si="18"/>
        <v>1860</v>
      </c>
      <c r="E240" s="55">
        <v>1020</v>
      </c>
      <c r="F240" s="55">
        <v>2880</v>
      </c>
      <c r="G240" s="55">
        <f t="shared" si="19"/>
        <v>1725</v>
      </c>
      <c r="H240" s="55">
        <v>900</v>
      </c>
      <c r="I240" s="55">
        <v>2625</v>
      </c>
      <c r="J240" s="55">
        <f t="shared" si="20"/>
        <v>1695</v>
      </c>
      <c r="K240" s="55">
        <v>1050</v>
      </c>
      <c r="L240" s="55">
        <v>2745</v>
      </c>
      <c r="M240" s="55">
        <f t="shared" si="21"/>
        <v>1680</v>
      </c>
      <c r="N240" s="55">
        <v>885</v>
      </c>
      <c r="O240" s="55">
        <v>2565</v>
      </c>
      <c r="P240" s="55">
        <f t="shared" si="22"/>
        <v>61575</v>
      </c>
      <c r="Q240" s="55">
        <v>51165</v>
      </c>
      <c r="R240" s="55">
        <v>112740</v>
      </c>
      <c r="S240" s="55">
        <f t="shared" si="23"/>
        <v>79560</v>
      </c>
      <c r="T240" s="55">
        <v>63315</v>
      </c>
      <c r="U240" s="451">
        <v>142875</v>
      </c>
    </row>
    <row r="241" spans="1:21">
      <c r="A241" s="450">
        <v>237</v>
      </c>
      <c r="B241" s="55" t="s">
        <v>584</v>
      </c>
      <c r="C241" s="55" t="s">
        <v>585</v>
      </c>
      <c r="D241" s="55">
        <f t="shared" si="18"/>
        <v>5160</v>
      </c>
      <c r="E241" s="55">
        <v>3180</v>
      </c>
      <c r="F241" s="55">
        <v>8340</v>
      </c>
      <c r="G241" s="55">
        <f t="shared" si="19"/>
        <v>6780</v>
      </c>
      <c r="H241" s="55">
        <v>2400</v>
      </c>
      <c r="I241" s="55">
        <v>9180</v>
      </c>
      <c r="J241" s="55">
        <f t="shared" si="20"/>
        <v>5940</v>
      </c>
      <c r="K241" s="55">
        <v>1860</v>
      </c>
      <c r="L241" s="55">
        <v>7800</v>
      </c>
      <c r="M241" s="55">
        <f t="shared" si="21"/>
        <v>6240</v>
      </c>
      <c r="N241" s="55">
        <v>2280</v>
      </c>
      <c r="O241" s="55">
        <v>8520</v>
      </c>
      <c r="P241" s="55">
        <f t="shared" si="22"/>
        <v>403500</v>
      </c>
      <c r="Q241" s="55">
        <v>71100</v>
      </c>
      <c r="R241" s="55">
        <v>474600</v>
      </c>
      <c r="S241" s="55">
        <f t="shared" si="23"/>
        <v>329220</v>
      </c>
      <c r="T241" s="55">
        <v>74880</v>
      </c>
      <c r="U241" s="451">
        <v>404100</v>
      </c>
    </row>
    <row r="242" spans="1:21">
      <c r="A242" s="450">
        <v>238</v>
      </c>
      <c r="B242" s="55" t="s">
        <v>586</v>
      </c>
      <c r="C242" s="55" t="s">
        <v>587</v>
      </c>
      <c r="D242" s="55">
        <f t="shared" si="18"/>
        <v>52742.25</v>
      </c>
      <c r="E242" s="55">
        <v>18774</v>
      </c>
      <c r="F242" s="55">
        <v>71516.25</v>
      </c>
      <c r="G242" s="55">
        <f t="shared" si="19"/>
        <v>83043</v>
      </c>
      <c r="H242" s="55">
        <v>29241</v>
      </c>
      <c r="I242" s="55">
        <v>112284</v>
      </c>
      <c r="J242" s="55">
        <f t="shared" si="20"/>
        <v>88839</v>
      </c>
      <c r="K242" s="55">
        <v>31608</v>
      </c>
      <c r="L242" s="55">
        <v>120447</v>
      </c>
      <c r="M242" s="55">
        <f t="shared" si="21"/>
        <v>75546</v>
      </c>
      <c r="N242" s="55">
        <v>25614</v>
      </c>
      <c r="O242" s="55">
        <v>101160</v>
      </c>
      <c r="P242" s="55">
        <f t="shared" si="22"/>
        <v>80163</v>
      </c>
      <c r="Q242" s="55">
        <v>29349</v>
      </c>
      <c r="R242" s="55">
        <v>109512</v>
      </c>
      <c r="S242" s="55">
        <f t="shared" si="23"/>
        <v>65088</v>
      </c>
      <c r="T242" s="55">
        <v>27576</v>
      </c>
      <c r="U242" s="451">
        <v>92664</v>
      </c>
    </row>
    <row r="243" spans="1:21">
      <c r="A243" s="450">
        <v>239</v>
      </c>
      <c r="B243" s="55" t="s">
        <v>697</v>
      </c>
      <c r="C243" s="55" t="s">
        <v>698</v>
      </c>
      <c r="D243" s="55">
        <f t="shared" si="18"/>
        <v>20520</v>
      </c>
      <c r="E243" s="55">
        <v>7920</v>
      </c>
      <c r="F243" s="55">
        <v>28440</v>
      </c>
      <c r="G243" s="55">
        <f t="shared" si="19"/>
        <v>18240</v>
      </c>
      <c r="H243" s="55">
        <v>6720</v>
      </c>
      <c r="I243" s="55">
        <v>24960</v>
      </c>
      <c r="J243" s="55">
        <f t="shared" si="20"/>
        <v>13800</v>
      </c>
      <c r="K243" s="55">
        <v>4620</v>
      </c>
      <c r="L243" s="55">
        <v>18420</v>
      </c>
      <c r="M243" s="55">
        <f t="shared" si="21"/>
        <v>27660</v>
      </c>
      <c r="N243" s="55">
        <v>5160</v>
      </c>
      <c r="O243" s="55">
        <v>32820</v>
      </c>
      <c r="P243" s="55">
        <f t="shared" si="22"/>
        <v>1235760</v>
      </c>
      <c r="Q243" s="55">
        <v>197400</v>
      </c>
      <c r="R243" s="55">
        <v>1433160</v>
      </c>
      <c r="S243" s="55">
        <f t="shared" si="23"/>
        <v>1285380</v>
      </c>
      <c r="T243" s="55">
        <v>346200</v>
      </c>
      <c r="U243" s="451">
        <v>1631580</v>
      </c>
    </row>
    <row r="244" spans="1:21">
      <c r="A244" s="450">
        <v>240</v>
      </c>
      <c r="B244" s="55" t="s">
        <v>699</v>
      </c>
      <c r="C244" s="55" t="s">
        <v>738</v>
      </c>
      <c r="D244" s="55">
        <f t="shared" si="18"/>
        <v>2416600</v>
      </c>
      <c r="E244" s="55">
        <v>0</v>
      </c>
      <c r="F244" s="55">
        <v>2416600</v>
      </c>
      <c r="G244" s="55">
        <f t="shared" si="19"/>
        <v>2390400</v>
      </c>
      <c r="H244" s="55">
        <v>0</v>
      </c>
      <c r="I244" s="55">
        <v>2390400</v>
      </c>
      <c r="J244" s="55">
        <f t="shared" si="20"/>
        <v>2670800</v>
      </c>
      <c r="K244" s="55">
        <v>0</v>
      </c>
      <c r="L244" s="55">
        <v>2670800</v>
      </c>
      <c r="M244" s="55">
        <f t="shared" si="21"/>
        <v>2484800</v>
      </c>
      <c r="N244" s="55">
        <v>0</v>
      </c>
      <c r="O244" s="55">
        <v>2484800</v>
      </c>
      <c r="P244" s="55">
        <f t="shared" si="22"/>
        <v>2192200</v>
      </c>
      <c r="Q244" s="55">
        <v>0</v>
      </c>
      <c r="R244" s="55">
        <v>2192200</v>
      </c>
      <c r="S244" s="55">
        <f t="shared" si="23"/>
        <v>2329400</v>
      </c>
      <c r="T244" s="55">
        <v>0</v>
      </c>
      <c r="U244" s="451">
        <v>2329400</v>
      </c>
    </row>
    <row r="245" spans="1:21">
      <c r="A245" s="450">
        <v>241</v>
      </c>
      <c r="B245" s="55" t="s">
        <v>588</v>
      </c>
      <c r="C245" s="55" t="s">
        <v>589</v>
      </c>
      <c r="D245" s="55">
        <f t="shared" si="18"/>
        <v>411840</v>
      </c>
      <c r="E245" s="55">
        <v>168480</v>
      </c>
      <c r="F245" s="55">
        <v>580320</v>
      </c>
      <c r="G245" s="55">
        <f t="shared" si="19"/>
        <v>424260</v>
      </c>
      <c r="H245" s="55">
        <v>179160</v>
      </c>
      <c r="I245" s="55">
        <v>603420</v>
      </c>
      <c r="J245" s="55">
        <f t="shared" si="20"/>
        <v>418980</v>
      </c>
      <c r="K245" s="55">
        <v>171960</v>
      </c>
      <c r="L245" s="55">
        <v>590940</v>
      </c>
      <c r="M245" s="55">
        <f t="shared" si="21"/>
        <v>570300</v>
      </c>
      <c r="N245" s="55">
        <v>243240</v>
      </c>
      <c r="O245" s="55">
        <v>813540</v>
      </c>
      <c r="P245" s="55">
        <f t="shared" si="22"/>
        <v>502980</v>
      </c>
      <c r="Q245" s="55">
        <v>209040</v>
      </c>
      <c r="R245" s="55">
        <v>712020</v>
      </c>
      <c r="S245" s="55">
        <f t="shared" si="23"/>
        <v>402900</v>
      </c>
      <c r="T245" s="55">
        <v>157200</v>
      </c>
      <c r="U245" s="451">
        <v>560100</v>
      </c>
    </row>
    <row r="246" spans="1:21">
      <c r="A246" s="450">
        <v>242</v>
      </c>
      <c r="B246" s="55" t="s">
        <v>590</v>
      </c>
      <c r="C246" s="55" t="s">
        <v>591</v>
      </c>
      <c r="D246" s="55">
        <f t="shared" si="18"/>
        <v>126320</v>
      </c>
      <c r="E246" s="55">
        <v>401318</v>
      </c>
      <c r="F246" s="55">
        <v>527638</v>
      </c>
      <c r="G246" s="55">
        <f t="shared" si="19"/>
        <v>124560.54000000004</v>
      </c>
      <c r="H246" s="55">
        <v>477663</v>
      </c>
      <c r="I246" s="55">
        <v>602223.54</v>
      </c>
      <c r="J246" s="55">
        <f t="shared" si="20"/>
        <v>71693</v>
      </c>
      <c r="K246" s="55">
        <v>602110</v>
      </c>
      <c r="L246" s="55">
        <v>673803</v>
      </c>
      <c r="M246" s="55">
        <f t="shared" si="21"/>
        <v>242465.17999999993</v>
      </c>
      <c r="N246" s="55">
        <v>475440</v>
      </c>
      <c r="O246" s="55">
        <v>717905.17999999993</v>
      </c>
      <c r="P246" s="55">
        <f t="shared" si="22"/>
        <v>376944</v>
      </c>
      <c r="Q246" s="55">
        <v>336128</v>
      </c>
      <c r="R246" s="55">
        <v>713072</v>
      </c>
      <c r="S246" s="55">
        <f t="shared" si="23"/>
        <v>484485</v>
      </c>
      <c r="T246" s="55">
        <v>347428</v>
      </c>
      <c r="U246" s="451">
        <v>831913</v>
      </c>
    </row>
    <row r="247" spans="1:21">
      <c r="A247" s="450">
        <v>243</v>
      </c>
      <c r="B247" s="55" t="s">
        <v>701</v>
      </c>
      <c r="C247" s="55" t="s">
        <v>739</v>
      </c>
      <c r="D247" s="55">
        <f t="shared" si="18"/>
        <v>1679200</v>
      </c>
      <c r="E247" s="55">
        <v>0</v>
      </c>
      <c r="F247" s="55">
        <v>1679200</v>
      </c>
      <c r="G247" s="55">
        <f t="shared" si="19"/>
        <v>1627800</v>
      </c>
      <c r="H247" s="55">
        <v>0</v>
      </c>
      <c r="I247" s="55">
        <v>1627800</v>
      </c>
      <c r="J247" s="55">
        <f t="shared" si="20"/>
        <v>1622800</v>
      </c>
      <c r="K247" s="55">
        <v>0</v>
      </c>
      <c r="L247" s="55">
        <v>1622800</v>
      </c>
      <c r="M247" s="55">
        <f t="shared" si="21"/>
        <v>1688400</v>
      </c>
      <c r="N247" s="55">
        <v>0</v>
      </c>
      <c r="O247" s="55">
        <v>1688400</v>
      </c>
      <c r="P247" s="55">
        <f t="shared" si="22"/>
        <v>1599200</v>
      </c>
      <c r="Q247" s="55">
        <v>0</v>
      </c>
      <c r="R247" s="55">
        <v>1599200</v>
      </c>
      <c r="S247" s="55">
        <f t="shared" si="23"/>
        <v>1978800</v>
      </c>
      <c r="T247" s="55">
        <v>0</v>
      </c>
      <c r="U247" s="451">
        <v>1978800</v>
      </c>
    </row>
    <row r="248" spans="1:21">
      <c r="A248" s="450">
        <v>244</v>
      </c>
      <c r="B248" s="55" t="s">
        <v>703</v>
      </c>
      <c r="C248" s="55" t="s">
        <v>740</v>
      </c>
      <c r="D248" s="55">
        <f t="shared" si="18"/>
        <v>3152600</v>
      </c>
      <c r="E248" s="55">
        <v>0</v>
      </c>
      <c r="F248" s="55">
        <v>3152600</v>
      </c>
      <c r="G248" s="55">
        <f t="shared" si="19"/>
        <v>2287400</v>
      </c>
      <c r="H248" s="55">
        <v>0</v>
      </c>
      <c r="I248" s="55">
        <v>2287400</v>
      </c>
      <c r="J248" s="55">
        <f t="shared" si="20"/>
        <v>2481200</v>
      </c>
      <c r="K248" s="55">
        <v>0</v>
      </c>
      <c r="L248" s="55">
        <v>2481200</v>
      </c>
      <c r="M248" s="55">
        <f t="shared" si="21"/>
        <v>2377500</v>
      </c>
      <c r="N248" s="55">
        <v>0</v>
      </c>
      <c r="O248" s="55">
        <v>2377500</v>
      </c>
      <c r="P248" s="55">
        <f t="shared" si="22"/>
        <v>2149800</v>
      </c>
      <c r="Q248" s="55">
        <v>0</v>
      </c>
      <c r="R248" s="55">
        <v>2149800</v>
      </c>
      <c r="S248" s="55">
        <f t="shared" si="23"/>
        <v>2277400</v>
      </c>
      <c r="T248" s="55">
        <v>0</v>
      </c>
      <c r="U248" s="451">
        <v>2277400</v>
      </c>
    </row>
    <row r="249" spans="1:21">
      <c r="A249" s="450"/>
      <c r="B249" s="55"/>
      <c r="C249" s="55"/>
      <c r="D249" s="55"/>
      <c r="E249" s="55"/>
      <c r="F249" s="55"/>
      <c r="G249" s="55"/>
      <c r="H249" s="55"/>
      <c r="I249" s="55"/>
      <c r="J249" s="55"/>
      <c r="K249" s="55"/>
      <c r="L249" s="55"/>
      <c r="M249" s="55"/>
      <c r="N249" s="55"/>
      <c r="O249" s="55"/>
      <c r="P249" s="55"/>
      <c r="Q249" s="55"/>
      <c r="R249" s="55"/>
      <c r="S249" s="55"/>
      <c r="T249" s="55"/>
      <c r="U249" s="451"/>
    </row>
    <row r="250" spans="1:21" s="73" customFormat="1" ht="13.5" thickBot="1">
      <c r="A250" s="552" t="s">
        <v>155</v>
      </c>
      <c r="B250" s="553"/>
      <c r="C250" s="553"/>
      <c r="D250" s="452">
        <f>SUM(D5:D248)</f>
        <v>247240601.34999999</v>
      </c>
      <c r="E250" s="452">
        <f t="shared" ref="E250:U250" si="24">SUM(E5:E248)</f>
        <v>60568763</v>
      </c>
      <c r="F250" s="452">
        <f t="shared" si="24"/>
        <v>307809364.34999996</v>
      </c>
      <c r="G250" s="452">
        <f t="shared" si="24"/>
        <v>327023211.54000002</v>
      </c>
      <c r="H250" s="452">
        <f t="shared" si="24"/>
        <v>71254625</v>
      </c>
      <c r="I250" s="452">
        <f t="shared" si="24"/>
        <v>398277836.54000002</v>
      </c>
      <c r="J250" s="452">
        <f t="shared" si="24"/>
        <v>374680955.26830882</v>
      </c>
      <c r="K250" s="452">
        <f t="shared" si="24"/>
        <v>76894248</v>
      </c>
      <c r="L250" s="452">
        <f t="shared" si="24"/>
        <v>451575203.26830882</v>
      </c>
      <c r="M250" s="452">
        <f t="shared" si="24"/>
        <v>408909154.37200004</v>
      </c>
      <c r="N250" s="452">
        <f t="shared" si="24"/>
        <v>71181288</v>
      </c>
      <c r="O250" s="452">
        <f t="shared" si="24"/>
        <v>480090442.37200004</v>
      </c>
      <c r="P250" s="452">
        <f t="shared" si="24"/>
        <v>506206135.37</v>
      </c>
      <c r="Q250" s="452">
        <f t="shared" si="24"/>
        <v>90100048</v>
      </c>
      <c r="R250" s="452">
        <f t="shared" si="24"/>
        <v>596306183.37</v>
      </c>
      <c r="S250" s="452">
        <f t="shared" si="24"/>
        <v>549507872.97000003</v>
      </c>
      <c r="T250" s="452">
        <f t="shared" si="24"/>
        <v>85068599.370000005</v>
      </c>
      <c r="U250" s="453">
        <f t="shared" si="24"/>
        <v>634576472.34000003</v>
      </c>
    </row>
  </sheetData>
  <mergeCells count="8">
    <mergeCell ref="P3:R3"/>
    <mergeCell ref="S3:U3"/>
    <mergeCell ref="A2:U2"/>
    <mergeCell ref="A250:C250"/>
    <mergeCell ref="D3:F3"/>
    <mergeCell ref="G3:I3"/>
    <mergeCell ref="J3:L3"/>
    <mergeCell ref="M3:O3"/>
  </mergeCells>
  <pageMargins left="0.70866141732283472" right="0.70866141732283472" top="0.74803149606299213" bottom="0.74803149606299213" header="0.31496062992125984" footer="0.31496062992125984"/>
  <pageSetup paperSize="9" scale="72"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26930-29F7-46CB-B59F-92912A076AA6}">
  <sheetPr>
    <tabColor rgb="FF92D050"/>
    <pageSetUpPr fitToPage="1"/>
  </sheetPr>
  <dimension ref="A1:E13"/>
  <sheetViews>
    <sheetView view="pageBreakPreview" zoomScaleSheetLayoutView="100" workbookViewId="0">
      <selection activeCell="H8" sqref="H8"/>
    </sheetView>
  </sheetViews>
  <sheetFormatPr defaultColWidth="11.44140625" defaultRowHeight="15"/>
  <cols>
    <col min="1" max="1" width="3.6640625" style="1" customWidth="1"/>
    <col min="2" max="2" width="31.5546875" style="1" customWidth="1"/>
    <col min="3" max="3" width="18.5546875" style="1" customWidth="1"/>
    <col min="4" max="4" width="17.6640625" style="1" customWidth="1"/>
    <col min="5" max="5" width="17.5546875" style="1" customWidth="1"/>
    <col min="6" max="16384" width="11.44140625" style="1"/>
  </cols>
  <sheetData>
    <row r="1" spans="1:5" ht="24.75" customHeight="1">
      <c r="A1" s="554" t="s">
        <v>933</v>
      </c>
      <c r="B1" s="555"/>
      <c r="C1" s="132"/>
      <c r="D1" s="556" t="s">
        <v>973</v>
      </c>
      <c r="E1" s="557"/>
    </row>
    <row r="2" spans="1:5" ht="15.75">
      <c r="A2" s="493" t="s">
        <v>39</v>
      </c>
      <c r="B2" s="494"/>
      <c r="C2" s="494"/>
      <c r="D2" s="494"/>
      <c r="E2" s="495"/>
    </row>
    <row r="3" spans="1:5" ht="15.75">
      <c r="A3" s="493" t="s">
        <v>40</v>
      </c>
      <c r="B3" s="494"/>
      <c r="C3" s="494"/>
      <c r="D3" s="494"/>
      <c r="E3" s="495"/>
    </row>
    <row r="4" spans="1:5" ht="47.25">
      <c r="A4" s="179" t="s">
        <v>960</v>
      </c>
      <c r="B4" s="177" t="s">
        <v>1</v>
      </c>
      <c r="C4" s="178" t="s">
        <v>961</v>
      </c>
      <c r="D4" s="178" t="s">
        <v>957</v>
      </c>
      <c r="E4" s="180" t="s">
        <v>972</v>
      </c>
    </row>
    <row r="5" spans="1:5" ht="21" customHeight="1">
      <c r="A5" s="154">
        <v>1</v>
      </c>
      <c r="B5" s="222" t="s">
        <v>41</v>
      </c>
      <c r="C5" s="33">
        <f>1+1+1</f>
        <v>3</v>
      </c>
      <c r="D5" s="33">
        <f>1+2</f>
        <v>3</v>
      </c>
      <c r="E5" s="134">
        <f>7+3+3</f>
        <v>13</v>
      </c>
    </row>
    <row r="6" spans="1:5" ht="21" customHeight="1">
      <c r="A6" s="154">
        <v>2</v>
      </c>
      <c r="B6" s="222" t="s">
        <v>42</v>
      </c>
      <c r="C6" s="33">
        <f>10+209+5</f>
        <v>224</v>
      </c>
      <c r="D6" s="33">
        <f>0+131</f>
        <v>131</v>
      </c>
      <c r="E6" s="225">
        <f>116+157+295</f>
        <v>568</v>
      </c>
    </row>
    <row r="7" spans="1:5" ht="62.25" customHeight="1">
      <c r="A7" s="154">
        <v>3</v>
      </c>
      <c r="B7" s="223" t="s">
        <v>970</v>
      </c>
      <c r="C7" s="33">
        <f>1.39</f>
        <v>1.39</v>
      </c>
      <c r="D7" s="33">
        <f>0+0.54</f>
        <v>0.54</v>
      </c>
      <c r="E7" s="226">
        <f>0.013+0.00802510417202531</f>
        <v>2.102510417202531E-2</v>
      </c>
    </row>
    <row r="8" spans="1:5" ht="60.75" thickBot="1">
      <c r="A8" s="157">
        <v>4</v>
      </c>
      <c r="B8" s="227" t="s">
        <v>971</v>
      </c>
      <c r="C8" s="142">
        <v>0</v>
      </c>
      <c r="D8" s="142">
        <v>0</v>
      </c>
      <c r="E8" s="228">
        <v>0</v>
      </c>
    </row>
    <row r="9" spans="1:5">
      <c r="A9" s="2"/>
      <c r="B9" s="2"/>
      <c r="C9" s="224"/>
      <c r="D9" s="224"/>
      <c r="E9" s="224"/>
    </row>
    <row r="10" spans="1:5">
      <c r="A10" s="9"/>
      <c r="B10" s="9"/>
      <c r="C10" s="10"/>
      <c r="D10" s="10"/>
      <c r="E10" s="10"/>
    </row>
    <row r="11" spans="1:5">
      <c r="A11" s="9"/>
      <c r="B11" s="9"/>
      <c r="C11" s="10"/>
      <c r="D11" s="10"/>
      <c r="E11" s="10"/>
    </row>
    <row r="12" spans="1:5">
      <c r="A12" s="9"/>
      <c r="B12" s="9"/>
      <c r="C12" s="10"/>
      <c r="D12" s="10"/>
      <c r="E12" s="10"/>
    </row>
    <row r="13" spans="1:5">
      <c r="A13" s="9"/>
      <c r="B13" s="9"/>
      <c r="C13" s="10"/>
      <c r="D13" s="10"/>
      <c r="E13" s="10"/>
    </row>
  </sheetData>
  <mergeCells count="4">
    <mergeCell ref="A2:E2"/>
    <mergeCell ref="A3:E3"/>
    <mergeCell ref="A1:B1"/>
    <mergeCell ref="D1:E1"/>
  </mergeCells>
  <printOptions horizontalCentered="1" verticalCentered="1"/>
  <pageMargins left="0.74803149606299213" right="0.74803149606299213" top="0.59055118110236227" bottom="0.98425196850393704" header="0.51181102362204722" footer="0.51181102362204722"/>
  <pageSetup paperSize="9"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F81879-83A5-4C7B-858D-9508CAEFAA8B}">
  <sheetPr>
    <tabColor rgb="FF92D050"/>
    <pageSetUpPr fitToPage="1"/>
  </sheetPr>
  <dimension ref="A1:AA52"/>
  <sheetViews>
    <sheetView view="pageBreakPreview" zoomScaleNormal="85" zoomScaleSheetLayoutView="100" workbookViewId="0">
      <selection activeCell="B6" sqref="B6"/>
    </sheetView>
  </sheetViews>
  <sheetFormatPr defaultColWidth="6.5546875" defaultRowHeight="12.75"/>
  <cols>
    <col min="1" max="1" width="29.109375" style="408" bestFit="1" customWidth="1"/>
    <col min="2" max="2" width="14.5546875" style="371" bestFit="1" customWidth="1"/>
    <col min="3" max="3" width="9" style="371" bestFit="1" customWidth="1"/>
    <col min="4" max="4" width="8.5546875" style="371" bestFit="1" customWidth="1"/>
    <col min="5" max="5" width="10.44140625" style="371" bestFit="1" customWidth="1"/>
    <col min="6" max="6" width="10.21875" style="371" bestFit="1" customWidth="1"/>
    <col min="7" max="8" width="12" style="371" hidden="1" customWidth="1"/>
    <col min="9" max="9" width="9.44140625" style="371" bestFit="1" customWidth="1"/>
    <col min="10" max="10" width="10.5546875" style="371" bestFit="1" customWidth="1"/>
    <col min="11" max="11" width="10" style="371" bestFit="1" customWidth="1"/>
    <col min="12" max="12" width="9.6640625" style="371" bestFit="1" customWidth="1"/>
    <col min="13" max="13" width="10.21875" style="371" bestFit="1" customWidth="1"/>
    <col min="14" max="14" width="12.33203125" style="407" bestFit="1" customWidth="1"/>
    <col min="15" max="15" width="12" style="407" bestFit="1" customWidth="1"/>
    <col min="16" max="16" width="9.5546875" style="371" bestFit="1" customWidth="1"/>
    <col min="17" max="17" width="9.44140625" style="371" bestFit="1" customWidth="1"/>
    <col min="18" max="20" width="9.33203125" style="371" bestFit="1" customWidth="1"/>
    <col min="21" max="21" width="9.44140625" style="371" bestFit="1" customWidth="1"/>
    <col min="22" max="22" width="6.109375" style="371" bestFit="1" customWidth="1"/>
    <col min="23" max="23" width="9.88671875" style="371" bestFit="1" customWidth="1"/>
    <col min="24" max="25" width="10" style="371" bestFit="1" customWidth="1"/>
    <col min="26" max="26" width="10.5546875" style="371" bestFit="1" customWidth="1"/>
    <col min="27" max="27" width="10.77734375" style="371" bestFit="1" customWidth="1"/>
    <col min="28" max="16384" width="6.5546875" style="371"/>
  </cols>
  <sheetData>
    <row r="1" spans="1:27" ht="18">
      <c r="A1" s="425" t="s">
        <v>1042</v>
      </c>
      <c r="B1" s="426"/>
      <c r="C1" s="426"/>
      <c r="D1" s="426"/>
      <c r="E1" s="426"/>
      <c r="F1" s="426"/>
      <c r="G1" s="426"/>
      <c r="H1" s="426"/>
      <c r="I1" s="426"/>
      <c r="J1" s="426"/>
      <c r="K1" s="426"/>
      <c r="L1" s="426"/>
      <c r="M1" s="426"/>
      <c r="N1" s="426"/>
      <c r="O1" s="426"/>
      <c r="P1" s="426"/>
      <c r="Q1" s="426"/>
      <c r="R1" s="426"/>
      <c r="S1" s="426"/>
      <c r="T1" s="426"/>
      <c r="U1" s="426"/>
      <c r="V1" s="426"/>
      <c r="W1" s="426"/>
      <c r="X1" s="426"/>
      <c r="Y1" s="426"/>
      <c r="Z1" s="561" t="s">
        <v>1040</v>
      </c>
      <c r="AA1" s="562"/>
    </row>
    <row r="2" spans="1:27" ht="23.1" customHeight="1">
      <c r="A2" s="558" t="s">
        <v>1041</v>
      </c>
      <c r="B2" s="559"/>
      <c r="C2" s="559"/>
      <c r="D2" s="559"/>
      <c r="E2" s="559"/>
      <c r="F2" s="559"/>
      <c r="G2" s="559"/>
      <c r="H2" s="559"/>
      <c r="I2" s="559"/>
      <c r="J2" s="559"/>
      <c r="K2" s="559"/>
      <c r="L2" s="559"/>
      <c r="M2" s="559"/>
      <c r="N2" s="559"/>
      <c r="O2" s="559"/>
      <c r="P2" s="559"/>
      <c r="Q2" s="559"/>
      <c r="R2" s="559"/>
      <c r="S2" s="559"/>
      <c r="T2" s="559"/>
      <c r="U2" s="559"/>
      <c r="V2" s="559"/>
      <c r="W2" s="559"/>
      <c r="X2" s="559"/>
      <c r="Y2" s="559"/>
      <c r="Z2" s="559"/>
      <c r="AA2" s="560"/>
    </row>
    <row r="3" spans="1:27" s="408" customFormat="1" ht="87" customHeight="1">
      <c r="A3" s="427"/>
      <c r="B3" s="409" t="s">
        <v>979</v>
      </c>
      <c r="C3" s="409" t="s">
        <v>980</v>
      </c>
      <c r="D3" s="409" t="s">
        <v>981</v>
      </c>
      <c r="E3" s="409" t="s">
        <v>982</v>
      </c>
      <c r="F3" s="409" t="s">
        <v>983</v>
      </c>
      <c r="G3" s="410" t="s">
        <v>984</v>
      </c>
      <c r="H3" s="410" t="s">
        <v>985</v>
      </c>
      <c r="I3" s="409" t="s">
        <v>986</v>
      </c>
      <c r="J3" s="409" t="s">
        <v>987</v>
      </c>
      <c r="K3" s="409" t="s">
        <v>988</v>
      </c>
      <c r="L3" s="409" t="s">
        <v>989</v>
      </c>
      <c r="M3" s="409" t="s">
        <v>990</v>
      </c>
      <c r="N3" s="409" t="s">
        <v>991</v>
      </c>
      <c r="O3" s="409" t="s">
        <v>992</v>
      </c>
      <c r="P3" s="409" t="s">
        <v>993</v>
      </c>
      <c r="Q3" s="409" t="s">
        <v>994</v>
      </c>
      <c r="R3" s="411" t="s">
        <v>995</v>
      </c>
      <c r="S3" s="411" t="s">
        <v>996</v>
      </c>
      <c r="T3" s="411" t="s">
        <v>997</v>
      </c>
      <c r="U3" s="411" t="s">
        <v>998</v>
      </c>
      <c r="V3" s="411" t="s">
        <v>999</v>
      </c>
      <c r="W3" s="411" t="s">
        <v>1000</v>
      </c>
      <c r="X3" s="411" t="s">
        <v>1001</v>
      </c>
      <c r="Y3" s="411" t="s">
        <v>1002</v>
      </c>
      <c r="Z3" s="411" t="s">
        <v>1003</v>
      </c>
      <c r="AA3" s="428" t="s">
        <v>1004</v>
      </c>
    </row>
    <row r="4" spans="1:27" ht="15">
      <c r="A4" s="429" t="s">
        <v>1005</v>
      </c>
      <c r="B4" s="421">
        <v>1869119</v>
      </c>
      <c r="C4" s="413">
        <f>IF(E4-B4 &gt;0,(E4-B4), 0)</f>
        <v>32110</v>
      </c>
      <c r="D4" s="413">
        <f>IF(B4-E4&gt;0,B4-E4,0)</f>
        <v>0</v>
      </c>
      <c r="E4" s="413">
        <v>1901229</v>
      </c>
      <c r="F4" s="413">
        <v>1834360</v>
      </c>
      <c r="G4" s="414">
        <v>38862</v>
      </c>
      <c r="H4" s="414">
        <v>24017</v>
      </c>
      <c r="I4" s="413">
        <f>G4+H4</f>
        <v>62879</v>
      </c>
      <c r="J4" s="413">
        <v>1874744</v>
      </c>
      <c r="K4" s="413">
        <v>34759</v>
      </c>
      <c r="L4" s="413">
        <v>26485</v>
      </c>
      <c r="M4" s="413">
        <v>226860</v>
      </c>
      <c r="N4" s="412">
        <v>62882</v>
      </c>
      <c r="O4" s="415"/>
      <c r="P4" s="422">
        <v>256766</v>
      </c>
      <c r="Q4" s="413">
        <f>N4+I4</f>
        <v>125761</v>
      </c>
      <c r="R4" s="413">
        <f>45941/66581*P4</f>
        <v>177168.96420900858</v>
      </c>
      <c r="S4" s="423"/>
      <c r="T4" s="423"/>
      <c r="U4" s="423"/>
      <c r="V4" s="423"/>
      <c r="W4" s="413">
        <f>J4-P4</f>
        <v>1617978</v>
      </c>
      <c r="X4" s="416">
        <f t="shared" ref="X4:X48" si="0">W4/J4</f>
        <v>0.86303943365067448</v>
      </c>
      <c r="Y4" s="416">
        <f t="shared" ref="Y4:Y48" si="1">W4/E4</f>
        <v>0.85101689486116616</v>
      </c>
      <c r="Z4" s="416">
        <f t="shared" ref="Z4:Z48" si="2">J4/E4</f>
        <v>0.98606953712572232</v>
      </c>
      <c r="AA4" s="430"/>
    </row>
    <row r="5" spans="1:27" ht="15">
      <c r="A5" s="429" t="s">
        <v>1006</v>
      </c>
      <c r="B5" s="413">
        <v>166958</v>
      </c>
      <c r="C5" s="413">
        <f t="shared" ref="C5:C47" si="3">IF(E5-B5 &gt;0,(E5-B5), 0)</f>
        <v>0</v>
      </c>
      <c r="D5" s="413">
        <f t="shared" ref="D5:D47" si="4">IF(B5-E5&gt;0,B5-E5,0)</f>
        <v>20396</v>
      </c>
      <c r="E5" s="413">
        <v>146562</v>
      </c>
      <c r="F5" s="413">
        <v>161815</v>
      </c>
      <c r="G5" s="414">
        <v>2661</v>
      </c>
      <c r="H5" s="414">
        <v>1485</v>
      </c>
      <c r="I5" s="413">
        <f>G5+H5</f>
        <v>4146</v>
      </c>
      <c r="J5" s="413">
        <v>142836</v>
      </c>
      <c r="K5" s="413">
        <v>5143</v>
      </c>
      <c r="L5" s="413">
        <v>3726</v>
      </c>
      <c r="M5" s="413">
        <v>30772</v>
      </c>
      <c r="N5" s="412">
        <v>4146</v>
      </c>
      <c r="O5" s="415"/>
      <c r="P5" s="413">
        <v>44545</v>
      </c>
      <c r="Q5" s="413">
        <f t="shared" ref="Q5:Q47" si="5">N5+I5</f>
        <v>8292</v>
      </c>
      <c r="R5" s="413">
        <f>45941/66581*P5</f>
        <v>30736.123593818058</v>
      </c>
      <c r="S5" s="423"/>
      <c r="T5" s="423"/>
      <c r="U5" s="423"/>
      <c r="V5" s="423"/>
      <c r="W5" s="413">
        <f>J5-P5</f>
        <v>98291</v>
      </c>
      <c r="X5" s="416">
        <f t="shared" si="0"/>
        <v>0.68813884454899321</v>
      </c>
      <c r="Y5" s="416">
        <f t="shared" si="1"/>
        <v>0.67064450539703335</v>
      </c>
      <c r="Z5" s="416">
        <f t="shared" si="2"/>
        <v>0.97457731199082986</v>
      </c>
      <c r="AA5" s="430">
        <f>24168+9252</f>
        <v>33420</v>
      </c>
    </row>
    <row r="6" spans="1:27" ht="14.25">
      <c r="A6" s="431" t="s">
        <v>1007</v>
      </c>
      <c r="B6" s="413">
        <v>273</v>
      </c>
      <c r="C6" s="413">
        <f t="shared" si="3"/>
        <v>0</v>
      </c>
      <c r="D6" s="413">
        <f t="shared" si="4"/>
        <v>273</v>
      </c>
      <c r="E6" s="413"/>
      <c r="F6" s="413">
        <v>273</v>
      </c>
      <c r="G6" s="414"/>
      <c r="H6" s="414"/>
      <c r="I6" s="413"/>
      <c r="J6" s="413">
        <v>0</v>
      </c>
      <c r="K6" s="413"/>
      <c r="L6" s="413"/>
      <c r="M6" s="413"/>
      <c r="N6" s="415"/>
      <c r="O6" s="415"/>
      <c r="P6" s="413"/>
      <c r="Q6" s="413"/>
      <c r="R6" s="413"/>
      <c r="S6" s="423"/>
      <c r="T6" s="423"/>
      <c r="U6" s="423"/>
      <c r="V6" s="423"/>
      <c r="W6" s="413"/>
      <c r="X6" s="416"/>
      <c r="Y6" s="416"/>
      <c r="Z6" s="416"/>
      <c r="AA6" s="430"/>
    </row>
    <row r="7" spans="1:27" ht="15">
      <c r="A7" s="432" t="s">
        <v>1008</v>
      </c>
      <c r="B7" s="417">
        <f t="shared" ref="B7:W7" si="6">SUM(B4:B6)</f>
        <v>2036350</v>
      </c>
      <c r="C7" s="417">
        <f t="shared" si="6"/>
        <v>32110</v>
      </c>
      <c r="D7" s="417">
        <f t="shared" si="6"/>
        <v>20669</v>
      </c>
      <c r="E7" s="417">
        <f t="shared" si="6"/>
        <v>2047791</v>
      </c>
      <c r="F7" s="417">
        <f t="shared" si="6"/>
        <v>1996448</v>
      </c>
      <c r="G7" s="418">
        <f t="shared" si="6"/>
        <v>41523</v>
      </c>
      <c r="H7" s="418">
        <f t="shared" si="6"/>
        <v>25502</v>
      </c>
      <c r="I7" s="417">
        <f t="shared" si="6"/>
        <v>67025</v>
      </c>
      <c r="J7" s="417">
        <f t="shared" si="6"/>
        <v>2017580</v>
      </c>
      <c r="K7" s="417">
        <f t="shared" si="6"/>
        <v>39902</v>
      </c>
      <c r="L7" s="417">
        <f t="shared" si="6"/>
        <v>30211</v>
      </c>
      <c r="M7" s="417">
        <f t="shared" si="6"/>
        <v>257632</v>
      </c>
      <c r="N7" s="419">
        <f t="shared" si="6"/>
        <v>67028</v>
      </c>
      <c r="O7" s="419">
        <f t="shared" si="6"/>
        <v>0</v>
      </c>
      <c r="P7" s="417">
        <f t="shared" si="6"/>
        <v>301311</v>
      </c>
      <c r="Q7" s="417">
        <f t="shared" si="6"/>
        <v>134053</v>
      </c>
      <c r="R7" s="417">
        <f t="shared" si="6"/>
        <v>207905.08780282663</v>
      </c>
      <c r="S7" s="417">
        <f t="shared" si="6"/>
        <v>0</v>
      </c>
      <c r="T7" s="417">
        <f t="shared" si="6"/>
        <v>0</v>
      </c>
      <c r="U7" s="417">
        <f t="shared" si="6"/>
        <v>0</v>
      </c>
      <c r="V7" s="417">
        <f t="shared" si="6"/>
        <v>0</v>
      </c>
      <c r="W7" s="417">
        <f t="shared" si="6"/>
        <v>1716269</v>
      </c>
      <c r="X7" s="420">
        <f t="shared" si="0"/>
        <v>0.85065722300974433</v>
      </c>
      <c r="Y7" s="420">
        <f t="shared" si="1"/>
        <v>0.83810750218161911</v>
      </c>
      <c r="Z7" s="420">
        <f t="shared" si="2"/>
        <v>0.98524702960409538</v>
      </c>
      <c r="AA7" s="433">
        <f>SUM(AA4:AA6)</f>
        <v>33420</v>
      </c>
    </row>
    <row r="8" spans="1:27" ht="15">
      <c r="A8" s="429" t="s">
        <v>1009</v>
      </c>
      <c r="B8" s="413">
        <v>95266</v>
      </c>
      <c r="C8" s="413">
        <f t="shared" si="3"/>
        <v>4922</v>
      </c>
      <c r="D8" s="413">
        <f t="shared" si="4"/>
        <v>0</v>
      </c>
      <c r="E8" s="413">
        <v>100188</v>
      </c>
      <c r="F8" s="413">
        <v>95137</v>
      </c>
      <c r="G8" s="414">
        <v>6961</v>
      </c>
      <c r="H8" s="414">
        <v>1388</v>
      </c>
      <c r="I8" s="413">
        <f t="shared" ref="I8:I46" si="7">G8+H8</f>
        <v>8349</v>
      </c>
      <c r="J8" s="413">
        <v>100123</v>
      </c>
      <c r="K8" s="413">
        <v>129</v>
      </c>
      <c r="L8" s="413">
        <v>65</v>
      </c>
      <c r="M8" s="413">
        <v>4350</v>
      </c>
      <c r="N8" s="412">
        <v>8351</v>
      </c>
      <c r="O8" s="415"/>
      <c r="P8" s="413">
        <v>4174</v>
      </c>
      <c r="Q8" s="413">
        <f t="shared" si="5"/>
        <v>16700</v>
      </c>
      <c r="R8" s="413">
        <f>45941/66581*P8</f>
        <v>2880.0668959613104</v>
      </c>
      <c r="S8" s="423"/>
      <c r="T8" s="423"/>
      <c r="U8" s="423"/>
      <c r="V8" s="423"/>
      <c r="W8" s="413">
        <f t="shared" ref="W8:W18" si="8">J8-P8</f>
        <v>95949</v>
      </c>
      <c r="X8" s="416">
        <f t="shared" si="0"/>
        <v>0.95831127712913122</v>
      </c>
      <c r="Y8" s="416">
        <f t="shared" si="1"/>
        <v>0.95768954365792314</v>
      </c>
      <c r="Z8" s="416">
        <f t="shared" si="2"/>
        <v>0.99935121970695096</v>
      </c>
      <c r="AA8" s="430">
        <f t="shared" ref="AA8:AA18" si="9">D8</f>
        <v>0</v>
      </c>
    </row>
    <row r="9" spans="1:27" ht="15">
      <c r="A9" s="429" t="s">
        <v>1010</v>
      </c>
      <c r="B9" s="413">
        <v>73774</v>
      </c>
      <c r="C9" s="413">
        <f t="shared" si="3"/>
        <v>6561</v>
      </c>
      <c r="D9" s="413">
        <f t="shared" si="4"/>
        <v>0</v>
      </c>
      <c r="E9" s="413">
        <v>80335</v>
      </c>
      <c r="F9" s="413">
        <v>46266</v>
      </c>
      <c r="G9" s="414">
        <v>5573</v>
      </c>
      <c r="H9" s="414">
        <v>3339</v>
      </c>
      <c r="I9" s="413">
        <f t="shared" si="7"/>
        <v>8912</v>
      </c>
      <c r="J9" s="413">
        <v>59996</v>
      </c>
      <c r="K9" s="413">
        <v>27508</v>
      </c>
      <c r="L9" s="413">
        <v>20339</v>
      </c>
      <c r="M9" s="413">
        <v>6340</v>
      </c>
      <c r="N9" s="412">
        <v>8912</v>
      </c>
      <c r="O9" s="415"/>
      <c r="P9" s="413">
        <v>3919</v>
      </c>
      <c r="Q9" s="413">
        <f t="shared" si="5"/>
        <v>17824</v>
      </c>
      <c r="R9" s="413">
        <f>45941/66581*P9</f>
        <v>2704.116474669951</v>
      </c>
      <c r="S9" s="423"/>
      <c r="T9" s="423"/>
      <c r="U9" s="423"/>
      <c r="V9" s="423"/>
      <c r="W9" s="413">
        <f t="shared" si="8"/>
        <v>56077</v>
      </c>
      <c r="X9" s="416">
        <f t="shared" si="0"/>
        <v>0.93467897859857318</v>
      </c>
      <c r="Y9" s="416">
        <f t="shared" si="1"/>
        <v>0.69803945976224557</v>
      </c>
      <c r="Z9" s="416">
        <f t="shared" si="2"/>
        <v>0.74682268002738528</v>
      </c>
      <c r="AA9" s="430">
        <f t="shared" si="9"/>
        <v>0</v>
      </c>
    </row>
    <row r="10" spans="1:27" ht="14.25">
      <c r="A10" s="431" t="s">
        <v>1011</v>
      </c>
      <c r="B10" s="413">
        <v>381</v>
      </c>
      <c r="C10" s="413">
        <f t="shared" si="3"/>
        <v>170</v>
      </c>
      <c r="D10" s="413">
        <f t="shared" si="4"/>
        <v>0</v>
      </c>
      <c r="E10" s="413">
        <v>551</v>
      </c>
      <c r="F10" s="413">
        <v>379</v>
      </c>
      <c r="G10" s="414">
        <v>27</v>
      </c>
      <c r="H10" s="414">
        <v>2</v>
      </c>
      <c r="I10" s="413">
        <f t="shared" si="7"/>
        <v>29</v>
      </c>
      <c r="J10" s="413">
        <v>550</v>
      </c>
      <c r="K10" s="413">
        <v>2</v>
      </c>
      <c r="L10" s="413">
        <v>1</v>
      </c>
      <c r="M10" s="413">
        <v>1</v>
      </c>
      <c r="N10" s="415">
        <v>29</v>
      </c>
      <c r="O10" s="415"/>
      <c r="P10" s="413"/>
      <c r="Q10" s="413">
        <f t="shared" si="5"/>
        <v>58</v>
      </c>
      <c r="R10" s="413"/>
      <c r="S10" s="423"/>
      <c r="T10" s="423"/>
      <c r="U10" s="423"/>
      <c r="V10" s="423"/>
      <c r="W10" s="413">
        <f t="shared" si="8"/>
        <v>550</v>
      </c>
      <c r="X10" s="416">
        <f t="shared" si="0"/>
        <v>1</v>
      </c>
      <c r="Y10" s="416">
        <f t="shared" si="1"/>
        <v>0.99818511796733211</v>
      </c>
      <c r="Z10" s="416">
        <f t="shared" si="2"/>
        <v>0.99818511796733211</v>
      </c>
      <c r="AA10" s="430">
        <f>D10</f>
        <v>0</v>
      </c>
    </row>
    <row r="11" spans="1:27" ht="14.25">
      <c r="A11" s="431" t="s">
        <v>1012</v>
      </c>
      <c r="B11" s="413">
        <v>115</v>
      </c>
      <c r="C11" s="413">
        <f t="shared" si="3"/>
        <v>6</v>
      </c>
      <c r="D11" s="413">
        <f t="shared" si="4"/>
        <v>0</v>
      </c>
      <c r="E11" s="413">
        <v>121</v>
      </c>
      <c r="F11" s="413">
        <v>115</v>
      </c>
      <c r="G11" s="414">
        <v>21</v>
      </c>
      <c r="H11" s="414">
        <v>2</v>
      </c>
      <c r="I11" s="413">
        <f t="shared" si="7"/>
        <v>23</v>
      </c>
      <c r="J11" s="413">
        <v>121</v>
      </c>
      <c r="K11" s="413"/>
      <c r="L11" s="413"/>
      <c r="M11" s="413">
        <v>1</v>
      </c>
      <c r="N11" s="415">
        <v>23</v>
      </c>
      <c r="O11" s="415"/>
      <c r="P11" s="413"/>
      <c r="Q11" s="413">
        <f t="shared" si="5"/>
        <v>46</v>
      </c>
      <c r="R11" s="413"/>
      <c r="S11" s="423"/>
      <c r="T11" s="423"/>
      <c r="U11" s="423"/>
      <c r="V11" s="423"/>
      <c r="W11" s="413">
        <f t="shared" si="8"/>
        <v>121</v>
      </c>
      <c r="X11" s="416">
        <f t="shared" si="0"/>
        <v>1</v>
      </c>
      <c r="Y11" s="416">
        <f t="shared" si="1"/>
        <v>1</v>
      </c>
      <c r="Z11" s="416">
        <f t="shared" si="2"/>
        <v>1</v>
      </c>
      <c r="AA11" s="430">
        <f t="shared" si="9"/>
        <v>0</v>
      </c>
    </row>
    <row r="12" spans="1:27" ht="14.25">
      <c r="A12" s="431" t="s">
        <v>1013</v>
      </c>
      <c r="B12" s="413">
        <v>3142</v>
      </c>
      <c r="C12" s="413">
        <f t="shared" si="3"/>
        <v>193</v>
      </c>
      <c r="D12" s="413">
        <f t="shared" si="4"/>
        <v>0</v>
      </c>
      <c r="E12" s="413">
        <v>3335</v>
      </c>
      <c r="F12" s="413">
        <v>2262</v>
      </c>
      <c r="G12" s="414">
        <v>102</v>
      </c>
      <c r="H12" s="414">
        <v>6</v>
      </c>
      <c r="I12" s="413">
        <f t="shared" si="7"/>
        <v>108</v>
      </c>
      <c r="J12" s="413">
        <v>2463</v>
      </c>
      <c r="K12" s="413">
        <v>880</v>
      </c>
      <c r="L12" s="413">
        <v>872</v>
      </c>
      <c r="M12" s="413">
        <v>240</v>
      </c>
      <c r="N12" s="415">
        <v>108</v>
      </c>
      <c r="O12" s="415"/>
      <c r="P12" s="413">
        <v>216</v>
      </c>
      <c r="Q12" s="413">
        <f t="shared" si="5"/>
        <v>216</v>
      </c>
      <c r="R12" s="413">
        <f t="shared" ref="R12:R18" si="10">45941/66581*P12</f>
        <v>149.04035685856326</v>
      </c>
      <c r="S12" s="423"/>
      <c r="T12" s="423"/>
      <c r="U12" s="423"/>
      <c r="V12" s="423"/>
      <c r="W12" s="413">
        <f t="shared" si="8"/>
        <v>2247</v>
      </c>
      <c r="X12" s="416">
        <f t="shared" si="0"/>
        <v>0.91230207064555424</v>
      </c>
      <c r="Y12" s="416">
        <f t="shared" si="1"/>
        <v>0.67376311844077963</v>
      </c>
      <c r="Z12" s="416">
        <f t="shared" si="2"/>
        <v>0.73853073463268371</v>
      </c>
      <c r="AA12" s="430">
        <f t="shared" si="9"/>
        <v>0</v>
      </c>
    </row>
    <row r="13" spans="1:27" ht="14.25">
      <c r="A13" s="431" t="s">
        <v>1014</v>
      </c>
      <c r="B13" s="413">
        <v>3845</v>
      </c>
      <c r="C13" s="413">
        <f t="shared" si="3"/>
        <v>0</v>
      </c>
      <c r="D13" s="413">
        <f t="shared" si="4"/>
        <v>9</v>
      </c>
      <c r="E13" s="413">
        <v>3836</v>
      </c>
      <c r="F13" s="413">
        <v>3845</v>
      </c>
      <c r="G13" s="414"/>
      <c r="H13" s="414"/>
      <c r="I13" s="413">
        <f t="shared" si="7"/>
        <v>0</v>
      </c>
      <c r="J13" s="413">
        <v>3836</v>
      </c>
      <c r="K13" s="413"/>
      <c r="L13" s="413"/>
      <c r="M13" s="413">
        <v>6</v>
      </c>
      <c r="N13" s="415"/>
      <c r="O13" s="415"/>
      <c r="P13" s="413">
        <v>3</v>
      </c>
      <c r="Q13" s="413">
        <f t="shared" si="5"/>
        <v>0</v>
      </c>
      <c r="R13" s="413">
        <f t="shared" si="10"/>
        <v>2.0700049563689342</v>
      </c>
      <c r="S13" s="423"/>
      <c r="T13" s="423"/>
      <c r="U13" s="423"/>
      <c r="V13" s="423"/>
      <c r="W13" s="413">
        <f t="shared" si="8"/>
        <v>3833</v>
      </c>
      <c r="X13" s="416">
        <f t="shared" si="0"/>
        <v>0.99921793534932224</v>
      </c>
      <c r="Y13" s="416">
        <f t="shared" si="1"/>
        <v>0.99921793534932224</v>
      </c>
      <c r="Z13" s="416">
        <f t="shared" si="2"/>
        <v>1</v>
      </c>
      <c r="AA13" s="430">
        <f t="shared" si="9"/>
        <v>9</v>
      </c>
    </row>
    <row r="14" spans="1:27" ht="14.25">
      <c r="A14" s="431" t="s">
        <v>1015</v>
      </c>
      <c r="B14" s="413">
        <v>1428</v>
      </c>
      <c r="C14" s="413">
        <f t="shared" si="3"/>
        <v>37</v>
      </c>
      <c r="D14" s="413">
        <f t="shared" si="4"/>
        <v>0</v>
      </c>
      <c r="E14" s="413">
        <v>1465</v>
      </c>
      <c r="F14" s="413">
        <v>1428</v>
      </c>
      <c r="G14" s="414"/>
      <c r="H14" s="414"/>
      <c r="I14" s="413">
        <f t="shared" si="7"/>
        <v>0</v>
      </c>
      <c r="J14" s="413">
        <v>1465</v>
      </c>
      <c r="K14" s="413"/>
      <c r="L14" s="413"/>
      <c r="M14" s="413">
        <v>1</v>
      </c>
      <c r="N14" s="415"/>
      <c r="O14" s="415"/>
      <c r="P14" s="413"/>
      <c r="Q14" s="413">
        <f t="shared" si="5"/>
        <v>0</v>
      </c>
      <c r="R14" s="413">
        <f t="shared" si="10"/>
        <v>0</v>
      </c>
      <c r="S14" s="423"/>
      <c r="T14" s="423"/>
      <c r="U14" s="423"/>
      <c r="V14" s="423"/>
      <c r="W14" s="413">
        <f t="shared" si="8"/>
        <v>1465</v>
      </c>
      <c r="X14" s="416">
        <f t="shared" si="0"/>
        <v>1</v>
      </c>
      <c r="Y14" s="416">
        <f t="shared" si="1"/>
        <v>1</v>
      </c>
      <c r="Z14" s="416">
        <f t="shared" si="2"/>
        <v>1</v>
      </c>
      <c r="AA14" s="430">
        <f t="shared" si="9"/>
        <v>0</v>
      </c>
    </row>
    <row r="15" spans="1:27" ht="14.25">
      <c r="A15" s="431" t="s">
        <v>1016</v>
      </c>
      <c r="B15" s="413">
        <v>12484</v>
      </c>
      <c r="C15" s="413">
        <f t="shared" si="3"/>
        <v>977</v>
      </c>
      <c r="D15" s="413">
        <f t="shared" si="4"/>
        <v>0</v>
      </c>
      <c r="E15" s="413">
        <v>13461</v>
      </c>
      <c r="F15" s="413">
        <v>11928</v>
      </c>
      <c r="G15" s="414">
        <v>810</v>
      </c>
      <c r="H15" s="414">
        <v>322</v>
      </c>
      <c r="I15" s="413">
        <f t="shared" si="7"/>
        <v>1132</v>
      </c>
      <c r="J15" s="413">
        <v>13207</v>
      </c>
      <c r="K15" s="413">
        <v>556</v>
      </c>
      <c r="L15" s="413">
        <v>254</v>
      </c>
      <c r="M15" s="413">
        <v>830</v>
      </c>
      <c r="N15" s="415">
        <v>1132</v>
      </c>
      <c r="O15" s="415"/>
      <c r="P15" s="413">
        <v>676</v>
      </c>
      <c r="Q15" s="413">
        <f t="shared" si="5"/>
        <v>2264</v>
      </c>
      <c r="R15" s="413">
        <f t="shared" si="10"/>
        <v>466.44111683513313</v>
      </c>
      <c r="S15" s="423"/>
      <c r="T15" s="423"/>
      <c r="U15" s="423"/>
      <c r="V15" s="423"/>
      <c r="W15" s="413">
        <f t="shared" si="8"/>
        <v>12531</v>
      </c>
      <c r="X15" s="416">
        <f t="shared" si="0"/>
        <v>0.94881502233663961</v>
      </c>
      <c r="Y15" s="416">
        <f t="shared" si="1"/>
        <v>0.9309115221751727</v>
      </c>
      <c r="Z15" s="416">
        <f t="shared" si="2"/>
        <v>0.98113067379838048</v>
      </c>
      <c r="AA15" s="430">
        <f t="shared" si="9"/>
        <v>0</v>
      </c>
    </row>
    <row r="16" spans="1:27" ht="14.25">
      <c r="A16" s="431" t="s">
        <v>1017</v>
      </c>
      <c r="B16" s="413">
        <v>0</v>
      </c>
      <c r="C16" s="413">
        <f t="shared" si="3"/>
        <v>0</v>
      </c>
      <c r="D16" s="413">
        <f t="shared" si="4"/>
        <v>0</v>
      </c>
      <c r="E16" s="413">
        <v>0</v>
      </c>
      <c r="F16" s="413">
        <v>0</v>
      </c>
      <c r="G16" s="414"/>
      <c r="H16" s="414"/>
      <c r="I16" s="413">
        <f t="shared" si="7"/>
        <v>0</v>
      </c>
      <c r="J16" s="413">
        <v>0</v>
      </c>
      <c r="K16" s="413">
        <f t="shared" ref="K16:K21" si="11">B16-F16</f>
        <v>0</v>
      </c>
      <c r="L16" s="413"/>
      <c r="M16" s="413">
        <v>0</v>
      </c>
      <c r="N16" s="415"/>
      <c r="O16" s="415"/>
      <c r="P16" s="413"/>
      <c r="Q16" s="413">
        <f t="shared" si="5"/>
        <v>0</v>
      </c>
      <c r="R16" s="413">
        <f t="shared" si="10"/>
        <v>0</v>
      </c>
      <c r="S16" s="423"/>
      <c r="T16" s="423"/>
      <c r="U16" s="423"/>
      <c r="V16" s="423"/>
      <c r="W16" s="413">
        <f t="shared" si="8"/>
        <v>0</v>
      </c>
      <c r="X16" s="416" t="e">
        <f t="shared" si="0"/>
        <v>#DIV/0!</v>
      </c>
      <c r="Y16" s="416" t="e">
        <f t="shared" si="1"/>
        <v>#DIV/0!</v>
      </c>
      <c r="Z16" s="416" t="e">
        <f t="shared" si="2"/>
        <v>#DIV/0!</v>
      </c>
      <c r="AA16" s="430">
        <f t="shared" si="9"/>
        <v>0</v>
      </c>
    </row>
    <row r="17" spans="1:27" ht="14.25">
      <c r="A17" s="434" t="s">
        <v>1018</v>
      </c>
      <c r="B17" s="413">
        <v>2697</v>
      </c>
      <c r="C17" s="413">
        <f t="shared" si="3"/>
        <v>263</v>
      </c>
      <c r="D17" s="413">
        <f t="shared" si="4"/>
        <v>0</v>
      </c>
      <c r="E17" s="413">
        <v>2960</v>
      </c>
      <c r="F17" s="413">
        <v>2640</v>
      </c>
      <c r="G17" s="414">
        <v>1031</v>
      </c>
      <c r="H17" s="414">
        <v>184</v>
      </c>
      <c r="I17" s="413">
        <f t="shared" si="7"/>
        <v>1215</v>
      </c>
      <c r="J17" s="413">
        <v>2920</v>
      </c>
      <c r="K17" s="413">
        <v>57</v>
      </c>
      <c r="L17" s="413">
        <v>40</v>
      </c>
      <c r="M17" s="413">
        <v>192</v>
      </c>
      <c r="N17" s="415">
        <v>1215</v>
      </c>
      <c r="O17" s="415"/>
      <c r="P17" s="413">
        <v>87</v>
      </c>
      <c r="Q17" s="413">
        <f t="shared" si="5"/>
        <v>2430</v>
      </c>
      <c r="R17" s="413">
        <f t="shared" si="10"/>
        <v>60.030143734699088</v>
      </c>
      <c r="S17" s="423"/>
      <c r="T17" s="423"/>
      <c r="U17" s="423"/>
      <c r="V17" s="423"/>
      <c r="W17" s="413">
        <f t="shared" si="8"/>
        <v>2833</v>
      </c>
      <c r="X17" s="416">
        <f t="shared" si="0"/>
        <v>0.97020547945205482</v>
      </c>
      <c r="Y17" s="416">
        <f t="shared" si="1"/>
        <v>0.95709459459459456</v>
      </c>
      <c r="Z17" s="416">
        <f t="shared" si="2"/>
        <v>0.98648648648648651</v>
      </c>
      <c r="AA17" s="430">
        <f t="shared" si="9"/>
        <v>0</v>
      </c>
    </row>
    <row r="18" spans="1:27" ht="14.25">
      <c r="A18" s="434" t="s">
        <v>1019</v>
      </c>
      <c r="B18" s="413">
        <v>1881</v>
      </c>
      <c r="C18" s="413">
        <f t="shared" si="3"/>
        <v>0</v>
      </c>
      <c r="D18" s="413">
        <f t="shared" si="4"/>
        <v>74</v>
      </c>
      <c r="E18" s="413">
        <v>1807</v>
      </c>
      <c r="F18" s="413">
        <v>1881</v>
      </c>
      <c r="G18" s="414">
        <v>2</v>
      </c>
      <c r="H18" s="414">
        <v>0</v>
      </c>
      <c r="I18" s="413">
        <f t="shared" si="7"/>
        <v>2</v>
      </c>
      <c r="J18" s="413">
        <v>1807</v>
      </c>
      <c r="K18" s="413">
        <v>0</v>
      </c>
      <c r="L18" s="413">
        <v>0</v>
      </c>
      <c r="M18" s="413">
        <v>0</v>
      </c>
      <c r="N18" s="415">
        <v>2</v>
      </c>
      <c r="O18" s="415"/>
      <c r="P18" s="413"/>
      <c r="Q18" s="413">
        <f t="shared" si="5"/>
        <v>4</v>
      </c>
      <c r="R18" s="413">
        <f t="shared" si="10"/>
        <v>0</v>
      </c>
      <c r="S18" s="423"/>
      <c r="T18" s="423"/>
      <c r="U18" s="423"/>
      <c r="V18" s="423"/>
      <c r="W18" s="413">
        <f t="shared" si="8"/>
        <v>1807</v>
      </c>
      <c r="X18" s="416">
        <f t="shared" si="0"/>
        <v>1</v>
      </c>
      <c r="Y18" s="416">
        <f t="shared" si="1"/>
        <v>1</v>
      </c>
      <c r="Z18" s="416">
        <f t="shared" si="2"/>
        <v>1</v>
      </c>
      <c r="AA18" s="430">
        <f t="shared" si="9"/>
        <v>74</v>
      </c>
    </row>
    <row r="19" spans="1:27" ht="15">
      <c r="A19" s="432" t="s">
        <v>1020</v>
      </c>
      <c r="B19" s="417">
        <f t="shared" ref="B19:W19" si="12">B17+B18</f>
        <v>4578</v>
      </c>
      <c r="C19" s="417">
        <f t="shared" si="12"/>
        <v>263</v>
      </c>
      <c r="D19" s="417">
        <f t="shared" si="12"/>
        <v>74</v>
      </c>
      <c r="E19" s="417">
        <f t="shared" si="12"/>
        <v>4767</v>
      </c>
      <c r="F19" s="417">
        <f t="shared" si="12"/>
        <v>4521</v>
      </c>
      <c r="G19" s="418">
        <f t="shared" si="12"/>
        <v>1033</v>
      </c>
      <c r="H19" s="418">
        <f>H17+H18</f>
        <v>184</v>
      </c>
      <c r="I19" s="417">
        <f>I17+I18</f>
        <v>1217</v>
      </c>
      <c r="J19" s="417">
        <f t="shared" si="12"/>
        <v>4727</v>
      </c>
      <c r="K19" s="417">
        <f t="shared" si="12"/>
        <v>57</v>
      </c>
      <c r="L19" s="417">
        <f t="shared" si="12"/>
        <v>40</v>
      </c>
      <c r="M19" s="417">
        <f t="shared" si="12"/>
        <v>192</v>
      </c>
      <c r="N19" s="419">
        <f t="shared" si="12"/>
        <v>1217</v>
      </c>
      <c r="O19" s="419">
        <f t="shared" si="12"/>
        <v>0</v>
      </c>
      <c r="P19" s="417">
        <f t="shared" si="12"/>
        <v>87</v>
      </c>
      <c r="Q19" s="417">
        <f t="shared" si="12"/>
        <v>2434</v>
      </c>
      <c r="R19" s="417">
        <f t="shared" si="12"/>
        <v>60.030143734699088</v>
      </c>
      <c r="S19" s="417">
        <f t="shared" si="12"/>
        <v>0</v>
      </c>
      <c r="T19" s="417">
        <f t="shared" si="12"/>
        <v>0</v>
      </c>
      <c r="U19" s="417">
        <f t="shared" si="12"/>
        <v>0</v>
      </c>
      <c r="V19" s="417">
        <f t="shared" si="12"/>
        <v>0</v>
      </c>
      <c r="W19" s="417">
        <f t="shared" si="12"/>
        <v>4640</v>
      </c>
      <c r="X19" s="420">
        <f t="shared" si="0"/>
        <v>0.98159509202453987</v>
      </c>
      <c r="Y19" s="420">
        <f t="shared" si="1"/>
        <v>0.97335850639815402</v>
      </c>
      <c r="Z19" s="420">
        <f t="shared" si="2"/>
        <v>0.99160897839311934</v>
      </c>
      <c r="AA19" s="433">
        <f>AA17+AA18</f>
        <v>74</v>
      </c>
    </row>
    <row r="20" spans="1:27" ht="14.25">
      <c r="A20" s="431" t="s">
        <v>1021</v>
      </c>
      <c r="B20" s="413">
        <v>27</v>
      </c>
      <c r="C20" s="413">
        <f t="shared" si="3"/>
        <v>0</v>
      </c>
      <c r="D20" s="413">
        <f t="shared" si="4"/>
        <v>27</v>
      </c>
      <c r="E20" s="413"/>
      <c r="F20" s="413">
        <v>27</v>
      </c>
      <c r="G20" s="414">
        <v>0</v>
      </c>
      <c r="H20" s="414">
        <v>0</v>
      </c>
      <c r="I20" s="413">
        <f t="shared" si="7"/>
        <v>0</v>
      </c>
      <c r="J20" s="413">
        <v>0</v>
      </c>
      <c r="K20" s="413">
        <v>0</v>
      </c>
      <c r="L20" s="413">
        <v>0</v>
      </c>
      <c r="M20" s="413">
        <v>0</v>
      </c>
      <c r="N20" s="415"/>
      <c r="O20" s="415"/>
      <c r="P20" s="413">
        <v>0</v>
      </c>
      <c r="Q20" s="413">
        <f t="shared" si="5"/>
        <v>0</v>
      </c>
      <c r="R20" s="413">
        <f>45941/66581*P20</f>
        <v>0</v>
      </c>
      <c r="S20" s="423"/>
      <c r="T20" s="423"/>
      <c r="U20" s="423"/>
      <c r="V20" s="423"/>
      <c r="W20" s="413">
        <f>J20-P20</f>
        <v>0</v>
      </c>
      <c r="X20" s="416" t="e">
        <f t="shared" si="0"/>
        <v>#DIV/0!</v>
      </c>
      <c r="Y20" s="416" t="e">
        <f t="shared" si="1"/>
        <v>#DIV/0!</v>
      </c>
      <c r="Z20" s="416" t="e">
        <f t="shared" si="2"/>
        <v>#DIV/0!</v>
      </c>
      <c r="AA20" s="430">
        <f>D20</f>
        <v>27</v>
      </c>
    </row>
    <row r="21" spans="1:27" ht="14.25">
      <c r="A21" s="431" t="s">
        <v>1022</v>
      </c>
      <c r="B21" s="413"/>
      <c r="C21" s="413">
        <f t="shared" si="3"/>
        <v>0</v>
      </c>
      <c r="D21" s="413">
        <f t="shared" si="4"/>
        <v>0</v>
      </c>
      <c r="E21" s="413">
        <v>0</v>
      </c>
      <c r="F21" s="413">
        <v>0</v>
      </c>
      <c r="G21" s="414">
        <v>0</v>
      </c>
      <c r="H21" s="414">
        <v>0</v>
      </c>
      <c r="I21" s="413">
        <f t="shared" si="7"/>
        <v>0</v>
      </c>
      <c r="J21" s="413">
        <v>0</v>
      </c>
      <c r="K21" s="413">
        <f t="shared" si="11"/>
        <v>0</v>
      </c>
      <c r="L21" s="413">
        <v>0</v>
      </c>
      <c r="M21" s="413">
        <v>0</v>
      </c>
      <c r="N21" s="415"/>
      <c r="O21" s="415"/>
      <c r="P21" s="413">
        <v>0</v>
      </c>
      <c r="Q21" s="413">
        <f t="shared" si="5"/>
        <v>0</v>
      </c>
      <c r="R21" s="413">
        <f>45941/66581*P21</f>
        <v>0</v>
      </c>
      <c r="S21" s="423"/>
      <c r="T21" s="423"/>
      <c r="U21" s="423"/>
      <c r="V21" s="423"/>
      <c r="W21" s="413">
        <f>J21-P21</f>
        <v>0</v>
      </c>
      <c r="X21" s="416" t="e">
        <f t="shared" si="0"/>
        <v>#DIV/0!</v>
      </c>
      <c r="Y21" s="416" t="e">
        <f t="shared" si="1"/>
        <v>#DIV/0!</v>
      </c>
      <c r="Z21" s="416" t="e">
        <f t="shared" si="2"/>
        <v>#DIV/0!</v>
      </c>
      <c r="AA21" s="430">
        <f>D21</f>
        <v>0</v>
      </c>
    </row>
    <row r="22" spans="1:27" s="376" customFormat="1" ht="24.95" customHeight="1">
      <c r="A22" s="435" t="s">
        <v>1023</v>
      </c>
      <c r="B22" s="373">
        <f>B7+B8+B9+B10+B11+B12+B13+B14+B15+B19+B20+B21</f>
        <v>2231390</v>
      </c>
      <c r="C22" s="373">
        <f t="shared" ref="C22:W22" si="13">C7+C8+C9+C10+C11+C12+C13+C14+C15+C19+C20+C21</f>
        <v>45239</v>
      </c>
      <c r="D22" s="373">
        <f t="shared" si="13"/>
        <v>20779</v>
      </c>
      <c r="E22" s="373">
        <f t="shared" si="13"/>
        <v>2255850</v>
      </c>
      <c r="F22" s="373">
        <f t="shared" si="13"/>
        <v>2162356</v>
      </c>
      <c r="G22" s="374">
        <f t="shared" si="13"/>
        <v>56050</v>
      </c>
      <c r="H22" s="374">
        <f t="shared" si="13"/>
        <v>30745</v>
      </c>
      <c r="I22" s="373">
        <f>I7+I8+I9+I10+I11+I12+I13+I14+I15+I19+I20+I21</f>
        <v>86795</v>
      </c>
      <c r="J22" s="373">
        <f t="shared" si="13"/>
        <v>2204068</v>
      </c>
      <c r="K22" s="373">
        <f t="shared" si="13"/>
        <v>69034</v>
      </c>
      <c r="L22" s="373">
        <f t="shared" si="13"/>
        <v>51782</v>
      </c>
      <c r="M22" s="373">
        <f t="shared" si="13"/>
        <v>269593</v>
      </c>
      <c r="N22" s="406">
        <f t="shared" si="13"/>
        <v>86800</v>
      </c>
      <c r="O22" s="406">
        <f t="shared" si="13"/>
        <v>0</v>
      </c>
      <c r="P22" s="373">
        <f t="shared" si="13"/>
        <v>310386</v>
      </c>
      <c r="Q22" s="373">
        <f t="shared" si="13"/>
        <v>173595</v>
      </c>
      <c r="R22" s="373">
        <f t="shared" si="13"/>
        <v>214166.85279584269</v>
      </c>
      <c r="S22" s="373">
        <f t="shared" si="13"/>
        <v>0</v>
      </c>
      <c r="T22" s="373">
        <f t="shared" si="13"/>
        <v>0</v>
      </c>
      <c r="U22" s="373">
        <f t="shared" si="13"/>
        <v>0</v>
      </c>
      <c r="V22" s="373">
        <f t="shared" si="13"/>
        <v>0</v>
      </c>
      <c r="W22" s="373">
        <f t="shared" si="13"/>
        <v>1893682</v>
      </c>
      <c r="X22" s="375">
        <f t="shared" si="0"/>
        <v>0.85917585119878337</v>
      </c>
      <c r="Y22" s="375">
        <f t="shared" si="1"/>
        <v>0.83945386439701219</v>
      </c>
      <c r="Z22" s="375">
        <f t="shared" si="2"/>
        <v>0.97704545958286237</v>
      </c>
      <c r="AA22" s="436">
        <f>AA7+AA8+AA9+AA10+AA11+AA12+AA13+AA14+AA15+AA19+AA20+AA21</f>
        <v>33530</v>
      </c>
    </row>
    <row r="23" spans="1:27" ht="21.95" customHeight="1">
      <c r="A23" s="431" t="s">
        <v>1024</v>
      </c>
      <c r="B23" s="413">
        <v>28</v>
      </c>
      <c r="C23" s="413">
        <f t="shared" si="3"/>
        <v>0</v>
      </c>
      <c r="D23" s="413">
        <f t="shared" si="4"/>
        <v>0</v>
      </c>
      <c r="E23" s="413">
        <v>28</v>
      </c>
      <c r="F23" s="413">
        <v>28</v>
      </c>
      <c r="G23" s="414">
        <v>59</v>
      </c>
      <c r="H23" s="414">
        <v>2</v>
      </c>
      <c r="I23" s="413">
        <f t="shared" si="7"/>
        <v>61</v>
      </c>
      <c r="J23" s="413">
        <v>28</v>
      </c>
      <c r="K23" s="413">
        <v>0</v>
      </c>
      <c r="L23" s="413">
        <v>0</v>
      </c>
      <c r="M23" s="413">
        <v>0</v>
      </c>
      <c r="N23" s="415">
        <v>61</v>
      </c>
      <c r="O23" s="415"/>
      <c r="P23" s="413">
        <v>0</v>
      </c>
      <c r="Q23" s="413">
        <f t="shared" si="5"/>
        <v>122</v>
      </c>
      <c r="R23" s="413">
        <f>45941/66581*P23</f>
        <v>0</v>
      </c>
      <c r="S23" s="423"/>
      <c r="T23" s="423"/>
      <c r="U23" s="423"/>
      <c r="V23" s="423"/>
      <c r="W23" s="413">
        <f t="shared" ref="W23:W35" si="14">J23-P23</f>
        <v>28</v>
      </c>
      <c r="X23" s="416">
        <f t="shared" si="0"/>
        <v>1</v>
      </c>
      <c r="Y23" s="416">
        <f t="shared" si="1"/>
        <v>1</v>
      </c>
      <c r="Z23" s="416">
        <f t="shared" si="2"/>
        <v>1</v>
      </c>
      <c r="AA23" s="430">
        <f t="shared" ref="AA23:AA37" si="15">D23</f>
        <v>0</v>
      </c>
    </row>
    <row r="24" spans="1:27" ht="21.95" customHeight="1">
      <c r="A24" s="431" t="s">
        <v>1025</v>
      </c>
      <c r="B24" s="413">
        <v>33</v>
      </c>
      <c r="C24" s="413">
        <f t="shared" si="3"/>
        <v>3</v>
      </c>
      <c r="D24" s="413">
        <f t="shared" si="4"/>
        <v>0</v>
      </c>
      <c r="E24" s="413">
        <v>36</v>
      </c>
      <c r="F24" s="413">
        <v>33</v>
      </c>
      <c r="G24" s="414"/>
      <c r="H24" s="414"/>
      <c r="I24" s="413">
        <f t="shared" si="7"/>
        <v>0</v>
      </c>
      <c r="J24" s="413">
        <v>36</v>
      </c>
      <c r="K24" s="413">
        <v>0</v>
      </c>
      <c r="L24" s="413">
        <v>0</v>
      </c>
      <c r="M24" s="413">
        <v>0</v>
      </c>
      <c r="N24" s="415"/>
      <c r="O24" s="415"/>
      <c r="P24" s="413">
        <f>M24-N24+O24</f>
        <v>0</v>
      </c>
      <c r="Q24" s="413">
        <f t="shared" si="5"/>
        <v>0</v>
      </c>
      <c r="R24" s="413">
        <f>45941/66581*P24</f>
        <v>0</v>
      </c>
      <c r="S24" s="423"/>
      <c r="T24" s="423"/>
      <c r="U24" s="423"/>
      <c r="V24" s="423"/>
      <c r="W24" s="413">
        <f t="shared" si="14"/>
        <v>36</v>
      </c>
      <c r="X24" s="416">
        <f t="shared" si="0"/>
        <v>1</v>
      </c>
      <c r="Y24" s="416">
        <f t="shared" si="1"/>
        <v>1</v>
      </c>
      <c r="Z24" s="416">
        <f t="shared" si="2"/>
        <v>1</v>
      </c>
      <c r="AA24" s="430">
        <f t="shared" si="15"/>
        <v>0</v>
      </c>
    </row>
    <row r="25" spans="1:27" ht="21.95" customHeight="1">
      <c r="A25" s="431" t="s">
        <v>1011</v>
      </c>
      <c r="B25" s="413">
        <v>7</v>
      </c>
      <c r="C25" s="413">
        <f t="shared" si="3"/>
        <v>0</v>
      </c>
      <c r="D25" s="413">
        <f t="shared" si="4"/>
        <v>0</v>
      </c>
      <c r="E25" s="413">
        <v>7</v>
      </c>
      <c r="F25" s="413">
        <v>7</v>
      </c>
      <c r="G25" s="414">
        <v>73</v>
      </c>
      <c r="H25" s="414">
        <v>2</v>
      </c>
      <c r="I25" s="413">
        <f t="shared" si="7"/>
        <v>75</v>
      </c>
      <c r="J25" s="413">
        <v>7</v>
      </c>
      <c r="K25" s="413">
        <v>0</v>
      </c>
      <c r="L25" s="413">
        <v>0</v>
      </c>
      <c r="M25" s="413">
        <v>0</v>
      </c>
      <c r="N25" s="415">
        <v>75</v>
      </c>
      <c r="O25" s="415"/>
      <c r="P25" s="413">
        <v>0</v>
      </c>
      <c r="Q25" s="413">
        <f t="shared" si="5"/>
        <v>150</v>
      </c>
      <c r="R25" s="413"/>
      <c r="S25" s="423"/>
      <c r="T25" s="423"/>
      <c r="U25" s="423"/>
      <c r="V25" s="423"/>
      <c r="W25" s="413">
        <f t="shared" si="14"/>
        <v>7</v>
      </c>
      <c r="X25" s="416">
        <f t="shared" si="0"/>
        <v>1</v>
      </c>
      <c r="Y25" s="416">
        <f t="shared" si="1"/>
        <v>1</v>
      </c>
      <c r="Z25" s="416">
        <f t="shared" si="2"/>
        <v>1</v>
      </c>
      <c r="AA25" s="430">
        <f t="shared" si="15"/>
        <v>0</v>
      </c>
    </row>
    <row r="26" spans="1:27" ht="21.95" customHeight="1">
      <c r="A26" s="431" t="s">
        <v>1012</v>
      </c>
      <c r="B26" s="413">
        <v>14</v>
      </c>
      <c r="C26" s="413">
        <f t="shared" si="3"/>
        <v>0</v>
      </c>
      <c r="D26" s="413">
        <f t="shared" si="4"/>
        <v>0</v>
      </c>
      <c r="E26" s="413">
        <v>14</v>
      </c>
      <c r="F26" s="413">
        <v>14</v>
      </c>
      <c r="G26" s="414">
        <v>7</v>
      </c>
      <c r="H26" s="414">
        <v>1</v>
      </c>
      <c r="I26" s="413">
        <f t="shared" si="7"/>
        <v>8</v>
      </c>
      <c r="J26" s="413">
        <v>14</v>
      </c>
      <c r="K26" s="413">
        <v>0</v>
      </c>
      <c r="L26" s="413">
        <v>0</v>
      </c>
      <c r="M26" s="413">
        <v>0</v>
      </c>
      <c r="N26" s="415">
        <v>8</v>
      </c>
      <c r="O26" s="415"/>
      <c r="P26" s="413">
        <v>0</v>
      </c>
      <c r="Q26" s="413">
        <f t="shared" si="5"/>
        <v>16</v>
      </c>
      <c r="R26" s="413"/>
      <c r="S26" s="423"/>
      <c r="T26" s="423"/>
      <c r="U26" s="423"/>
      <c r="V26" s="423"/>
      <c r="W26" s="413">
        <f t="shared" si="14"/>
        <v>14</v>
      </c>
      <c r="X26" s="416">
        <f t="shared" si="0"/>
        <v>1</v>
      </c>
      <c r="Y26" s="416">
        <f t="shared" si="1"/>
        <v>1</v>
      </c>
      <c r="Z26" s="416">
        <f t="shared" si="2"/>
        <v>1</v>
      </c>
      <c r="AA26" s="430">
        <f t="shared" si="15"/>
        <v>0</v>
      </c>
    </row>
    <row r="27" spans="1:27" ht="21.95" customHeight="1">
      <c r="A27" s="431" t="s">
        <v>1016</v>
      </c>
      <c r="B27" s="413">
        <v>60</v>
      </c>
      <c r="C27" s="413">
        <f t="shared" si="3"/>
        <v>11</v>
      </c>
      <c r="D27" s="413">
        <f t="shared" si="4"/>
        <v>0</v>
      </c>
      <c r="E27" s="413">
        <v>71</v>
      </c>
      <c r="F27" s="413">
        <v>60</v>
      </c>
      <c r="G27" s="414">
        <v>167</v>
      </c>
      <c r="H27" s="414">
        <v>6</v>
      </c>
      <c r="I27" s="413">
        <f t="shared" si="7"/>
        <v>173</v>
      </c>
      <c r="J27" s="413">
        <v>71</v>
      </c>
      <c r="K27" s="413">
        <v>0</v>
      </c>
      <c r="L27" s="413">
        <v>0</v>
      </c>
      <c r="M27" s="413">
        <v>0</v>
      </c>
      <c r="N27" s="415">
        <v>173</v>
      </c>
      <c r="O27" s="415"/>
      <c r="P27" s="413">
        <v>0</v>
      </c>
      <c r="Q27" s="413">
        <f t="shared" si="5"/>
        <v>346</v>
      </c>
      <c r="R27" s="413">
        <f t="shared" ref="R27:R35" si="16">45941/66581*P27</f>
        <v>0</v>
      </c>
      <c r="S27" s="423"/>
      <c r="T27" s="423"/>
      <c r="U27" s="423"/>
      <c r="V27" s="423"/>
      <c r="W27" s="413">
        <f t="shared" si="14"/>
        <v>71</v>
      </c>
      <c r="X27" s="416">
        <f t="shared" si="0"/>
        <v>1</v>
      </c>
      <c r="Y27" s="416">
        <f t="shared" si="1"/>
        <v>1</v>
      </c>
      <c r="Z27" s="416">
        <f t="shared" si="2"/>
        <v>1</v>
      </c>
      <c r="AA27" s="430">
        <f t="shared" si="15"/>
        <v>0</v>
      </c>
    </row>
    <row r="28" spans="1:27" ht="21.95" customHeight="1">
      <c r="A28" s="431" t="s">
        <v>1026</v>
      </c>
      <c r="B28" s="413">
        <v>5</v>
      </c>
      <c r="C28" s="413">
        <f t="shared" si="3"/>
        <v>0</v>
      </c>
      <c r="D28" s="413">
        <f t="shared" si="4"/>
        <v>4</v>
      </c>
      <c r="E28" s="413">
        <v>1</v>
      </c>
      <c r="F28" s="413">
        <v>5</v>
      </c>
      <c r="G28" s="414"/>
      <c r="H28" s="414"/>
      <c r="I28" s="413">
        <f t="shared" si="7"/>
        <v>0</v>
      </c>
      <c r="J28" s="413">
        <v>1</v>
      </c>
      <c r="K28" s="413">
        <v>0</v>
      </c>
      <c r="L28" s="413">
        <v>0</v>
      </c>
      <c r="M28" s="413">
        <v>0</v>
      </c>
      <c r="N28" s="415"/>
      <c r="O28" s="415"/>
      <c r="P28" s="413">
        <v>0</v>
      </c>
      <c r="Q28" s="413">
        <f t="shared" si="5"/>
        <v>0</v>
      </c>
      <c r="R28" s="413">
        <f t="shared" si="16"/>
        <v>0</v>
      </c>
      <c r="S28" s="423"/>
      <c r="T28" s="423"/>
      <c r="U28" s="423"/>
      <c r="V28" s="423"/>
      <c r="W28" s="413">
        <f t="shared" si="14"/>
        <v>1</v>
      </c>
      <c r="X28" s="416">
        <f t="shared" si="0"/>
        <v>1</v>
      </c>
      <c r="Y28" s="416">
        <f t="shared" si="1"/>
        <v>1</v>
      </c>
      <c r="Z28" s="416">
        <f t="shared" si="2"/>
        <v>1</v>
      </c>
      <c r="AA28" s="430">
        <f t="shared" si="15"/>
        <v>4</v>
      </c>
    </row>
    <row r="29" spans="1:27" ht="21.95" customHeight="1">
      <c r="A29" s="431" t="s">
        <v>1027</v>
      </c>
      <c r="B29" s="413">
        <v>1</v>
      </c>
      <c r="C29" s="413">
        <f t="shared" si="3"/>
        <v>0</v>
      </c>
      <c r="D29" s="413">
        <f t="shared" si="4"/>
        <v>1</v>
      </c>
      <c r="E29" s="413"/>
      <c r="F29" s="413">
        <v>1</v>
      </c>
      <c r="G29" s="414">
        <v>108</v>
      </c>
      <c r="H29" s="414">
        <v>13</v>
      </c>
      <c r="I29" s="413">
        <f t="shared" si="7"/>
        <v>121</v>
      </c>
      <c r="J29" s="413">
        <v>0</v>
      </c>
      <c r="K29" s="413">
        <v>0</v>
      </c>
      <c r="L29" s="413">
        <v>0</v>
      </c>
      <c r="M29" s="413">
        <v>0</v>
      </c>
      <c r="N29" s="415">
        <v>121</v>
      </c>
      <c r="O29" s="415"/>
      <c r="P29" s="413">
        <v>0</v>
      </c>
      <c r="Q29" s="413">
        <f t="shared" si="5"/>
        <v>242</v>
      </c>
      <c r="R29" s="413">
        <f t="shared" si="16"/>
        <v>0</v>
      </c>
      <c r="S29" s="423"/>
      <c r="T29" s="423"/>
      <c r="U29" s="423"/>
      <c r="V29" s="423"/>
      <c r="W29" s="413">
        <f t="shared" si="14"/>
        <v>0</v>
      </c>
      <c r="X29" s="416" t="e">
        <f t="shared" si="0"/>
        <v>#DIV/0!</v>
      </c>
      <c r="Y29" s="416" t="e">
        <f t="shared" si="1"/>
        <v>#DIV/0!</v>
      </c>
      <c r="Z29" s="416" t="e">
        <f t="shared" si="2"/>
        <v>#DIV/0!</v>
      </c>
      <c r="AA29" s="430">
        <f t="shared" si="15"/>
        <v>1</v>
      </c>
    </row>
    <row r="30" spans="1:27" ht="21.95" customHeight="1">
      <c r="A30" s="431" t="s">
        <v>1028</v>
      </c>
      <c r="B30" s="413">
        <v>183</v>
      </c>
      <c r="C30" s="413">
        <f t="shared" si="3"/>
        <v>17</v>
      </c>
      <c r="D30" s="413">
        <f t="shared" si="4"/>
        <v>0</v>
      </c>
      <c r="E30" s="413">
        <v>200</v>
      </c>
      <c r="F30" s="413">
        <v>183</v>
      </c>
      <c r="G30" s="414">
        <v>42</v>
      </c>
      <c r="H30" s="414">
        <v>8</v>
      </c>
      <c r="I30" s="413">
        <f t="shared" si="7"/>
        <v>50</v>
      </c>
      <c r="J30" s="413">
        <v>200</v>
      </c>
      <c r="K30" s="413">
        <v>0</v>
      </c>
      <c r="L30" s="413">
        <v>0</v>
      </c>
      <c r="M30" s="413">
        <v>0</v>
      </c>
      <c r="N30" s="415">
        <v>50</v>
      </c>
      <c r="O30" s="415"/>
      <c r="P30" s="413">
        <v>0</v>
      </c>
      <c r="Q30" s="413">
        <f t="shared" si="5"/>
        <v>100</v>
      </c>
      <c r="R30" s="413">
        <f t="shared" si="16"/>
        <v>0</v>
      </c>
      <c r="S30" s="423"/>
      <c r="T30" s="423"/>
      <c r="U30" s="423"/>
      <c r="V30" s="423"/>
      <c r="W30" s="413">
        <f t="shared" si="14"/>
        <v>200</v>
      </c>
      <c r="X30" s="416">
        <f t="shared" si="0"/>
        <v>1</v>
      </c>
      <c r="Y30" s="416">
        <f t="shared" si="1"/>
        <v>1</v>
      </c>
      <c r="Z30" s="416">
        <f t="shared" si="2"/>
        <v>1</v>
      </c>
      <c r="AA30" s="430">
        <f t="shared" si="15"/>
        <v>0</v>
      </c>
    </row>
    <row r="31" spans="1:27" ht="21.95" customHeight="1">
      <c r="A31" s="431" t="s">
        <v>1017</v>
      </c>
      <c r="B31" s="421">
        <v>46</v>
      </c>
      <c r="C31" s="413">
        <f t="shared" si="3"/>
        <v>15</v>
      </c>
      <c r="D31" s="413">
        <f t="shared" si="4"/>
        <v>0</v>
      </c>
      <c r="E31" s="413">
        <v>61</v>
      </c>
      <c r="F31" s="413">
        <v>46</v>
      </c>
      <c r="G31" s="414">
        <v>674</v>
      </c>
      <c r="H31" s="414">
        <v>95</v>
      </c>
      <c r="I31" s="413">
        <f t="shared" si="7"/>
        <v>769</v>
      </c>
      <c r="J31" s="413">
        <v>61</v>
      </c>
      <c r="K31" s="413">
        <v>0</v>
      </c>
      <c r="L31" s="413">
        <v>0</v>
      </c>
      <c r="M31" s="413">
        <v>0</v>
      </c>
      <c r="N31" s="415">
        <v>769</v>
      </c>
      <c r="O31" s="415"/>
      <c r="P31" s="413">
        <v>0</v>
      </c>
      <c r="Q31" s="413">
        <f t="shared" si="5"/>
        <v>1538</v>
      </c>
      <c r="R31" s="413">
        <f t="shared" si="16"/>
        <v>0</v>
      </c>
      <c r="S31" s="423"/>
      <c r="T31" s="423"/>
      <c r="U31" s="423"/>
      <c r="V31" s="423"/>
      <c r="W31" s="413">
        <f t="shared" si="14"/>
        <v>61</v>
      </c>
      <c r="X31" s="416">
        <f t="shared" si="0"/>
        <v>1</v>
      </c>
      <c r="Y31" s="416">
        <f t="shared" si="1"/>
        <v>1</v>
      </c>
      <c r="Z31" s="416">
        <f t="shared" si="2"/>
        <v>1</v>
      </c>
      <c r="AA31" s="430">
        <f t="shared" si="15"/>
        <v>0</v>
      </c>
    </row>
    <row r="32" spans="1:27" ht="21.95" customHeight="1">
      <c r="A32" s="431" t="s">
        <v>1022</v>
      </c>
      <c r="B32" s="413">
        <v>702</v>
      </c>
      <c r="C32" s="413">
        <f t="shared" si="3"/>
        <v>33</v>
      </c>
      <c r="D32" s="413">
        <f t="shared" si="4"/>
        <v>0</v>
      </c>
      <c r="E32" s="413">
        <v>735</v>
      </c>
      <c r="F32" s="413">
        <v>702</v>
      </c>
      <c r="G32" s="414">
        <v>104</v>
      </c>
      <c r="H32" s="414">
        <v>18</v>
      </c>
      <c r="I32" s="413">
        <f t="shared" si="7"/>
        <v>122</v>
      </c>
      <c r="J32" s="413">
        <v>735</v>
      </c>
      <c r="K32" s="413">
        <v>0</v>
      </c>
      <c r="L32" s="413">
        <v>0</v>
      </c>
      <c r="M32" s="413">
        <v>0</v>
      </c>
      <c r="N32" s="415">
        <v>122</v>
      </c>
      <c r="O32" s="415"/>
      <c r="P32" s="413">
        <v>0</v>
      </c>
      <c r="Q32" s="413">
        <f t="shared" si="5"/>
        <v>244</v>
      </c>
      <c r="R32" s="413">
        <f t="shared" si="16"/>
        <v>0</v>
      </c>
      <c r="S32" s="423"/>
      <c r="T32" s="423"/>
      <c r="U32" s="423"/>
      <c r="V32" s="423"/>
      <c r="W32" s="413">
        <f t="shared" si="14"/>
        <v>735</v>
      </c>
      <c r="X32" s="416">
        <f t="shared" si="0"/>
        <v>1</v>
      </c>
      <c r="Y32" s="416">
        <f t="shared" si="1"/>
        <v>1</v>
      </c>
      <c r="Z32" s="416">
        <f t="shared" si="2"/>
        <v>1</v>
      </c>
      <c r="AA32" s="430">
        <f t="shared" si="15"/>
        <v>0</v>
      </c>
    </row>
    <row r="33" spans="1:27" ht="21.95" customHeight="1">
      <c r="A33" s="431" t="s">
        <v>1029</v>
      </c>
      <c r="B33" s="413">
        <v>14</v>
      </c>
      <c r="C33" s="413">
        <f t="shared" si="3"/>
        <v>0</v>
      </c>
      <c r="D33" s="413">
        <f t="shared" si="4"/>
        <v>0</v>
      </c>
      <c r="E33" s="413">
        <v>14</v>
      </c>
      <c r="F33" s="413">
        <v>14</v>
      </c>
      <c r="G33" s="414"/>
      <c r="H33" s="414"/>
      <c r="I33" s="413">
        <f t="shared" si="7"/>
        <v>0</v>
      </c>
      <c r="J33" s="413">
        <v>14</v>
      </c>
      <c r="K33" s="413">
        <v>0</v>
      </c>
      <c r="L33" s="413">
        <v>0</v>
      </c>
      <c r="M33" s="413">
        <v>0</v>
      </c>
      <c r="N33" s="415"/>
      <c r="O33" s="415"/>
      <c r="P33" s="413">
        <v>0</v>
      </c>
      <c r="Q33" s="413">
        <f t="shared" si="5"/>
        <v>0</v>
      </c>
      <c r="R33" s="413">
        <f t="shared" si="16"/>
        <v>0</v>
      </c>
      <c r="S33" s="423"/>
      <c r="T33" s="423"/>
      <c r="U33" s="423"/>
      <c r="V33" s="423"/>
      <c r="W33" s="413">
        <f t="shared" si="14"/>
        <v>14</v>
      </c>
      <c r="X33" s="416">
        <f t="shared" si="0"/>
        <v>1</v>
      </c>
      <c r="Y33" s="416">
        <f t="shared" si="1"/>
        <v>1</v>
      </c>
      <c r="Z33" s="416">
        <f t="shared" si="2"/>
        <v>1</v>
      </c>
      <c r="AA33" s="430">
        <f t="shared" si="15"/>
        <v>0</v>
      </c>
    </row>
    <row r="34" spans="1:27" ht="21.95" customHeight="1">
      <c r="A34" s="437" t="s">
        <v>1030</v>
      </c>
      <c r="B34" s="413">
        <v>4</v>
      </c>
      <c r="C34" s="413">
        <f t="shared" si="3"/>
        <v>0</v>
      </c>
      <c r="D34" s="413">
        <f t="shared" si="4"/>
        <v>0</v>
      </c>
      <c r="E34" s="413">
        <v>4</v>
      </c>
      <c r="F34" s="413">
        <v>4</v>
      </c>
      <c r="G34" s="414">
        <v>20</v>
      </c>
      <c r="H34" s="414">
        <v>0</v>
      </c>
      <c r="I34" s="413">
        <f t="shared" si="7"/>
        <v>20</v>
      </c>
      <c r="J34" s="413">
        <v>4</v>
      </c>
      <c r="K34" s="413">
        <v>0</v>
      </c>
      <c r="L34" s="413">
        <v>0</v>
      </c>
      <c r="M34" s="413">
        <v>0</v>
      </c>
      <c r="N34" s="415">
        <v>20</v>
      </c>
      <c r="O34" s="415"/>
      <c r="P34" s="413">
        <v>0</v>
      </c>
      <c r="Q34" s="413">
        <f t="shared" si="5"/>
        <v>40</v>
      </c>
      <c r="R34" s="413">
        <f t="shared" si="16"/>
        <v>0</v>
      </c>
      <c r="S34" s="424">
        <f>SUM(S20:S33)</f>
        <v>0</v>
      </c>
      <c r="T34" s="424">
        <f>SUM(T20:T33)</f>
        <v>0</v>
      </c>
      <c r="U34" s="424">
        <f>SUM(U20:U33)</f>
        <v>0</v>
      </c>
      <c r="V34" s="424">
        <f>SUM(V20:V33)</f>
        <v>0</v>
      </c>
      <c r="W34" s="413">
        <f t="shared" si="14"/>
        <v>4</v>
      </c>
      <c r="X34" s="416">
        <f t="shared" si="0"/>
        <v>1</v>
      </c>
      <c r="Y34" s="416">
        <f t="shared" si="1"/>
        <v>1</v>
      </c>
      <c r="Z34" s="416">
        <f t="shared" si="2"/>
        <v>1</v>
      </c>
      <c r="AA34" s="430">
        <f t="shared" si="15"/>
        <v>0</v>
      </c>
    </row>
    <row r="35" spans="1:27" ht="21.95" customHeight="1">
      <c r="A35" s="437" t="s">
        <v>1031</v>
      </c>
      <c r="B35" s="413">
        <v>0</v>
      </c>
      <c r="C35" s="413">
        <f t="shared" si="3"/>
        <v>0</v>
      </c>
      <c r="D35" s="413">
        <f t="shared" si="4"/>
        <v>0</v>
      </c>
      <c r="E35" s="413">
        <v>0</v>
      </c>
      <c r="F35" s="413">
        <v>0</v>
      </c>
      <c r="G35" s="414"/>
      <c r="H35" s="414"/>
      <c r="I35" s="413">
        <f t="shared" si="7"/>
        <v>0</v>
      </c>
      <c r="J35" s="413">
        <v>0</v>
      </c>
      <c r="K35" s="413">
        <v>0</v>
      </c>
      <c r="L35" s="413">
        <v>0</v>
      </c>
      <c r="M35" s="413">
        <v>0</v>
      </c>
      <c r="N35" s="415"/>
      <c r="O35" s="415"/>
      <c r="P35" s="413">
        <v>0</v>
      </c>
      <c r="Q35" s="413">
        <f t="shared" si="5"/>
        <v>0</v>
      </c>
      <c r="R35" s="413">
        <f t="shared" si="16"/>
        <v>0</v>
      </c>
      <c r="S35" s="423"/>
      <c r="T35" s="423"/>
      <c r="U35" s="423"/>
      <c r="V35" s="423"/>
      <c r="W35" s="413">
        <f t="shared" si="14"/>
        <v>0</v>
      </c>
      <c r="X35" s="416" t="e">
        <f t="shared" si="0"/>
        <v>#DIV/0!</v>
      </c>
      <c r="Y35" s="416" t="e">
        <f t="shared" si="1"/>
        <v>#DIV/0!</v>
      </c>
      <c r="Z35" s="416" t="e">
        <f t="shared" si="2"/>
        <v>#DIV/0!</v>
      </c>
      <c r="AA35" s="430">
        <f t="shared" si="15"/>
        <v>0</v>
      </c>
    </row>
    <row r="36" spans="1:27" ht="21.95" customHeight="1">
      <c r="A36" s="437" t="s">
        <v>1032</v>
      </c>
      <c r="B36" s="413">
        <v>0</v>
      </c>
      <c r="C36" s="413">
        <f t="shared" si="3"/>
        <v>0</v>
      </c>
      <c r="D36" s="413">
        <f t="shared" si="4"/>
        <v>0</v>
      </c>
      <c r="E36" s="413">
        <v>0</v>
      </c>
      <c r="F36" s="413">
        <v>0</v>
      </c>
      <c r="G36" s="414"/>
      <c r="H36" s="414"/>
      <c r="I36" s="413">
        <f t="shared" si="7"/>
        <v>0</v>
      </c>
      <c r="J36" s="413">
        <v>0</v>
      </c>
      <c r="K36" s="413">
        <v>0</v>
      </c>
      <c r="L36" s="413">
        <v>0</v>
      </c>
      <c r="M36" s="413">
        <v>0</v>
      </c>
      <c r="N36" s="415"/>
      <c r="O36" s="415"/>
      <c r="P36" s="413">
        <v>0</v>
      </c>
      <c r="Q36" s="413">
        <f t="shared" si="5"/>
        <v>0</v>
      </c>
      <c r="R36" s="413"/>
      <c r="S36" s="423"/>
      <c r="T36" s="423"/>
      <c r="U36" s="423"/>
      <c r="V36" s="423"/>
      <c r="W36" s="413"/>
      <c r="X36" s="416" t="e">
        <f t="shared" si="0"/>
        <v>#DIV/0!</v>
      </c>
      <c r="Y36" s="416" t="e">
        <f t="shared" si="1"/>
        <v>#DIV/0!</v>
      </c>
      <c r="Z36" s="416" t="e">
        <f t="shared" si="2"/>
        <v>#DIV/0!</v>
      </c>
      <c r="AA36" s="430">
        <f t="shared" si="15"/>
        <v>0</v>
      </c>
    </row>
    <row r="37" spans="1:27" ht="21.95" customHeight="1">
      <c r="A37" s="431" t="s">
        <v>1033</v>
      </c>
      <c r="B37" s="413"/>
      <c r="C37" s="413">
        <f t="shared" si="3"/>
        <v>0</v>
      </c>
      <c r="D37" s="413">
        <f t="shared" si="4"/>
        <v>0</v>
      </c>
      <c r="E37" s="413"/>
      <c r="F37" s="413">
        <v>0</v>
      </c>
      <c r="G37" s="414"/>
      <c r="H37" s="414"/>
      <c r="I37" s="413">
        <f t="shared" si="7"/>
        <v>0</v>
      </c>
      <c r="J37" s="413">
        <v>0</v>
      </c>
      <c r="K37" s="413">
        <v>0</v>
      </c>
      <c r="L37" s="413">
        <v>0</v>
      </c>
      <c r="M37" s="413">
        <v>0</v>
      </c>
      <c r="N37" s="415"/>
      <c r="O37" s="415"/>
      <c r="P37" s="413">
        <v>0</v>
      </c>
      <c r="Q37" s="413">
        <f t="shared" si="5"/>
        <v>0</v>
      </c>
      <c r="R37" s="413">
        <f>45941/66581*P37</f>
        <v>0</v>
      </c>
      <c r="S37" s="423"/>
      <c r="T37" s="423"/>
      <c r="U37" s="423"/>
      <c r="V37" s="423"/>
      <c r="W37" s="413"/>
      <c r="X37" s="416" t="e">
        <f t="shared" si="0"/>
        <v>#DIV/0!</v>
      </c>
      <c r="Y37" s="416" t="e">
        <f t="shared" si="1"/>
        <v>#DIV/0!</v>
      </c>
      <c r="Z37" s="416" t="e">
        <f t="shared" si="2"/>
        <v>#DIV/0!</v>
      </c>
      <c r="AA37" s="430">
        <f t="shared" si="15"/>
        <v>0</v>
      </c>
    </row>
    <row r="38" spans="1:27" s="376" customFormat="1" ht="32.450000000000003" customHeight="1">
      <c r="A38" s="435" t="s">
        <v>1034</v>
      </c>
      <c r="B38" s="373">
        <f>SUM(B23:B37)</f>
        <v>1097</v>
      </c>
      <c r="C38" s="373">
        <f t="shared" ref="C38:W38" si="17">SUM(C23:C37)</f>
        <v>79</v>
      </c>
      <c r="D38" s="373">
        <f t="shared" si="17"/>
        <v>5</v>
      </c>
      <c r="E38" s="373">
        <f t="shared" si="17"/>
        <v>1171</v>
      </c>
      <c r="F38" s="373">
        <f t="shared" si="17"/>
        <v>1097</v>
      </c>
      <c r="G38" s="374">
        <f t="shared" si="17"/>
        <v>1254</v>
      </c>
      <c r="H38" s="374">
        <f>SUM(H23:H37)</f>
        <v>145</v>
      </c>
      <c r="I38" s="373">
        <f>SUM(I23:I37)</f>
        <v>1399</v>
      </c>
      <c r="J38" s="373">
        <f t="shared" si="17"/>
        <v>1171</v>
      </c>
      <c r="K38" s="373">
        <f t="shared" si="17"/>
        <v>0</v>
      </c>
      <c r="L38" s="373">
        <f t="shared" si="17"/>
        <v>0</v>
      </c>
      <c r="M38" s="373">
        <f t="shared" si="17"/>
        <v>0</v>
      </c>
      <c r="N38" s="406">
        <f t="shared" si="17"/>
        <v>1399</v>
      </c>
      <c r="O38" s="406">
        <f t="shared" si="17"/>
        <v>0</v>
      </c>
      <c r="P38" s="373">
        <f t="shared" si="17"/>
        <v>0</v>
      </c>
      <c r="Q38" s="373">
        <f t="shared" si="17"/>
        <v>2798</v>
      </c>
      <c r="R38" s="373">
        <f t="shared" si="17"/>
        <v>0</v>
      </c>
      <c r="S38" s="373">
        <f t="shared" si="17"/>
        <v>0</v>
      </c>
      <c r="T38" s="373">
        <f t="shared" si="17"/>
        <v>0</v>
      </c>
      <c r="U38" s="373">
        <f t="shared" si="17"/>
        <v>0</v>
      </c>
      <c r="V38" s="373">
        <f t="shared" si="17"/>
        <v>0</v>
      </c>
      <c r="W38" s="373">
        <f t="shared" si="17"/>
        <v>1171</v>
      </c>
      <c r="X38" s="375">
        <f t="shared" si="0"/>
        <v>1</v>
      </c>
      <c r="Y38" s="375">
        <f t="shared" si="1"/>
        <v>1</v>
      </c>
      <c r="Z38" s="375">
        <f t="shared" si="2"/>
        <v>1</v>
      </c>
      <c r="AA38" s="436">
        <f>SUM(AA23:AA37)</f>
        <v>5</v>
      </c>
    </row>
    <row r="39" spans="1:27" ht="14.25">
      <c r="A39" s="431" t="s">
        <v>1035</v>
      </c>
      <c r="B39" s="413">
        <v>1</v>
      </c>
      <c r="C39" s="413">
        <f t="shared" si="3"/>
        <v>0</v>
      </c>
      <c r="D39" s="413">
        <f t="shared" si="4"/>
        <v>0</v>
      </c>
      <c r="E39" s="413">
        <v>1</v>
      </c>
      <c r="F39" s="413">
        <v>1</v>
      </c>
      <c r="G39" s="414"/>
      <c r="H39" s="414"/>
      <c r="I39" s="413">
        <f t="shared" si="7"/>
        <v>0</v>
      </c>
      <c r="J39" s="413">
        <v>1</v>
      </c>
      <c r="K39" s="413">
        <v>0</v>
      </c>
      <c r="L39" s="413">
        <v>0</v>
      </c>
      <c r="M39" s="413">
        <v>0</v>
      </c>
      <c r="N39" s="415"/>
      <c r="O39" s="415"/>
      <c r="P39" s="413">
        <v>0</v>
      </c>
      <c r="Q39" s="413">
        <f t="shared" si="5"/>
        <v>0</v>
      </c>
      <c r="R39" s="413">
        <f t="shared" ref="R39:R46" si="18">45941/66581*P39</f>
        <v>0</v>
      </c>
      <c r="S39" s="423"/>
      <c r="T39" s="423"/>
      <c r="U39" s="423"/>
      <c r="V39" s="423"/>
      <c r="W39" s="413">
        <f t="shared" ref="W39:W47" si="19">J39-P39</f>
        <v>1</v>
      </c>
      <c r="X39" s="416">
        <f t="shared" si="0"/>
        <v>1</v>
      </c>
      <c r="Y39" s="416">
        <f t="shared" si="1"/>
        <v>1</v>
      </c>
      <c r="Z39" s="416">
        <f t="shared" si="2"/>
        <v>1</v>
      </c>
      <c r="AA39" s="430">
        <f t="shared" ref="AA39:AA47" si="20">D39</f>
        <v>0</v>
      </c>
    </row>
    <row r="40" spans="1:27" ht="14.25">
      <c r="A40" s="431" t="s">
        <v>1022</v>
      </c>
      <c r="B40" s="413">
        <v>10</v>
      </c>
      <c r="C40" s="413">
        <f t="shared" si="3"/>
        <v>0</v>
      </c>
      <c r="D40" s="413">
        <f t="shared" si="4"/>
        <v>0</v>
      </c>
      <c r="E40" s="413">
        <v>10</v>
      </c>
      <c r="F40" s="413">
        <v>10</v>
      </c>
      <c r="G40" s="414"/>
      <c r="H40" s="414"/>
      <c r="I40" s="413">
        <f t="shared" si="7"/>
        <v>0</v>
      </c>
      <c r="J40" s="413">
        <v>10</v>
      </c>
      <c r="K40" s="413">
        <v>0</v>
      </c>
      <c r="L40" s="413">
        <v>0</v>
      </c>
      <c r="M40" s="413">
        <v>0</v>
      </c>
      <c r="N40" s="415"/>
      <c r="O40" s="415">
        <v>0</v>
      </c>
      <c r="P40" s="413">
        <v>0</v>
      </c>
      <c r="Q40" s="413">
        <f t="shared" si="5"/>
        <v>0</v>
      </c>
      <c r="R40" s="413">
        <f t="shared" si="18"/>
        <v>0</v>
      </c>
      <c r="S40" s="423"/>
      <c r="T40" s="423"/>
      <c r="U40" s="423"/>
      <c r="V40" s="423"/>
      <c r="W40" s="413">
        <f t="shared" si="19"/>
        <v>10</v>
      </c>
      <c r="X40" s="416">
        <f t="shared" si="0"/>
        <v>1</v>
      </c>
      <c r="Y40" s="416">
        <f t="shared" si="1"/>
        <v>1</v>
      </c>
      <c r="Z40" s="416">
        <f t="shared" si="2"/>
        <v>1</v>
      </c>
      <c r="AA40" s="430">
        <f t="shared" si="20"/>
        <v>0</v>
      </c>
    </row>
    <row r="41" spans="1:27" ht="14.25">
      <c r="A41" s="437" t="s">
        <v>1031</v>
      </c>
      <c r="B41" s="413">
        <v>18</v>
      </c>
      <c r="C41" s="413">
        <f t="shared" si="3"/>
        <v>0</v>
      </c>
      <c r="D41" s="413">
        <f t="shared" si="4"/>
        <v>0</v>
      </c>
      <c r="E41" s="413">
        <v>18</v>
      </c>
      <c r="F41" s="413">
        <v>18</v>
      </c>
      <c r="G41" s="414">
        <v>2</v>
      </c>
      <c r="H41" s="414">
        <v>0</v>
      </c>
      <c r="I41" s="413">
        <f t="shared" si="7"/>
        <v>2</v>
      </c>
      <c r="J41" s="413">
        <v>18</v>
      </c>
      <c r="K41" s="413">
        <v>0</v>
      </c>
      <c r="L41" s="413">
        <v>0</v>
      </c>
      <c r="M41" s="413">
        <v>0</v>
      </c>
      <c r="N41" s="415">
        <v>2</v>
      </c>
      <c r="O41" s="415"/>
      <c r="P41" s="413">
        <v>0</v>
      </c>
      <c r="Q41" s="413">
        <f t="shared" si="5"/>
        <v>4</v>
      </c>
      <c r="R41" s="413">
        <f t="shared" si="18"/>
        <v>0</v>
      </c>
      <c r="S41" s="423"/>
      <c r="T41" s="423"/>
      <c r="U41" s="423"/>
      <c r="V41" s="423"/>
      <c r="W41" s="413">
        <f t="shared" si="19"/>
        <v>18</v>
      </c>
      <c r="X41" s="416">
        <f t="shared" si="0"/>
        <v>1</v>
      </c>
      <c r="Y41" s="416">
        <f t="shared" si="1"/>
        <v>1</v>
      </c>
      <c r="Z41" s="416">
        <f t="shared" si="2"/>
        <v>1</v>
      </c>
      <c r="AA41" s="430">
        <f t="shared" si="20"/>
        <v>0</v>
      </c>
    </row>
    <row r="42" spans="1:27" ht="14.25">
      <c r="A42" s="431" t="s">
        <v>1036</v>
      </c>
      <c r="B42" s="413">
        <v>3</v>
      </c>
      <c r="C42" s="413">
        <f t="shared" si="3"/>
        <v>0</v>
      </c>
      <c r="D42" s="413">
        <f t="shared" si="4"/>
        <v>0</v>
      </c>
      <c r="E42" s="413">
        <v>3</v>
      </c>
      <c r="F42" s="413">
        <v>3</v>
      </c>
      <c r="G42" s="414"/>
      <c r="H42" s="414"/>
      <c r="I42" s="413">
        <f t="shared" si="7"/>
        <v>0</v>
      </c>
      <c r="J42" s="413">
        <v>3</v>
      </c>
      <c r="K42" s="413">
        <v>0</v>
      </c>
      <c r="L42" s="413">
        <v>0</v>
      </c>
      <c r="M42" s="413">
        <v>0</v>
      </c>
      <c r="N42" s="415"/>
      <c r="O42" s="415"/>
      <c r="P42" s="413">
        <v>0</v>
      </c>
      <c r="Q42" s="413">
        <f t="shared" si="5"/>
        <v>0</v>
      </c>
      <c r="R42" s="413">
        <f t="shared" si="18"/>
        <v>0</v>
      </c>
      <c r="S42" s="423"/>
      <c r="T42" s="423"/>
      <c r="U42" s="423"/>
      <c r="V42" s="423"/>
      <c r="W42" s="413">
        <f t="shared" si="19"/>
        <v>3</v>
      </c>
      <c r="X42" s="416">
        <f t="shared" si="0"/>
        <v>1</v>
      </c>
      <c r="Y42" s="416">
        <f t="shared" si="1"/>
        <v>1</v>
      </c>
      <c r="Z42" s="416">
        <f t="shared" si="2"/>
        <v>1</v>
      </c>
      <c r="AA42" s="430">
        <f t="shared" si="20"/>
        <v>0</v>
      </c>
    </row>
    <row r="43" spans="1:27" ht="14.25">
      <c r="A43" s="431" t="s">
        <v>1029</v>
      </c>
      <c r="B43" s="413">
        <v>5</v>
      </c>
      <c r="C43" s="413">
        <f t="shared" si="3"/>
        <v>2</v>
      </c>
      <c r="D43" s="413">
        <f t="shared" si="4"/>
        <v>0</v>
      </c>
      <c r="E43" s="413">
        <v>7</v>
      </c>
      <c r="F43" s="413">
        <v>5</v>
      </c>
      <c r="G43" s="414"/>
      <c r="H43" s="414"/>
      <c r="I43" s="413">
        <f t="shared" si="7"/>
        <v>0</v>
      </c>
      <c r="J43" s="413">
        <v>7</v>
      </c>
      <c r="K43" s="413">
        <v>0</v>
      </c>
      <c r="L43" s="413">
        <v>0</v>
      </c>
      <c r="M43" s="413">
        <v>0</v>
      </c>
      <c r="N43" s="415"/>
      <c r="O43" s="415"/>
      <c r="P43" s="413">
        <v>0</v>
      </c>
      <c r="Q43" s="413">
        <f t="shared" si="5"/>
        <v>0</v>
      </c>
      <c r="R43" s="413">
        <f t="shared" si="18"/>
        <v>0</v>
      </c>
      <c r="S43" s="423"/>
      <c r="T43" s="423"/>
      <c r="U43" s="423"/>
      <c r="V43" s="423"/>
      <c r="W43" s="413">
        <f t="shared" si="19"/>
        <v>7</v>
      </c>
      <c r="X43" s="416">
        <f t="shared" si="0"/>
        <v>1</v>
      </c>
      <c r="Y43" s="416">
        <f t="shared" si="1"/>
        <v>1</v>
      </c>
      <c r="Z43" s="416">
        <f t="shared" si="2"/>
        <v>1</v>
      </c>
      <c r="AA43" s="430">
        <f t="shared" si="20"/>
        <v>0</v>
      </c>
    </row>
    <row r="44" spans="1:27" ht="15">
      <c r="A44" s="431" t="s">
        <v>1030</v>
      </c>
      <c r="B44" s="413">
        <v>1</v>
      </c>
      <c r="C44" s="413">
        <f t="shared" si="3"/>
        <v>0</v>
      </c>
      <c r="D44" s="413">
        <f t="shared" si="4"/>
        <v>0</v>
      </c>
      <c r="E44" s="413">
        <v>1</v>
      </c>
      <c r="F44" s="413">
        <v>1</v>
      </c>
      <c r="G44" s="414"/>
      <c r="H44" s="414"/>
      <c r="I44" s="413">
        <f t="shared" si="7"/>
        <v>0</v>
      </c>
      <c r="J44" s="413">
        <v>1</v>
      </c>
      <c r="K44" s="413">
        <v>0</v>
      </c>
      <c r="L44" s="413">
        <v>0</v>
      </c>
      <c r="M44" s="413">
        <v>0</v>
      </c>
      <c r="N44" s="415"/>
      <c r="O44" s="415"/>
      <c r="P44" s="413">
        <v>0</v>
      </c>
      <c r="Q44" s="413">
        <f t="shared" si="5"/>
        <v>0</v>
      </c>
      <c r="R44" s="413">
        <f t="shared" si="18"/>
        <v>0</v>
      </c>
      <c r="S44" s="424">
        <f>SUM(S35:S43)</f>
        <v>0</v>
      </c>
      <c r="T44" s="424">
        <f>SUM(T35:T43)</f>
        <v>0</v>
      </c>
      <c r="U44" s="424">
        <f>SUM(U35:U43)</f>
        <v>0</v>
      </c>
      <c r="V44" s="424">
        <f>SUM(V35:V43)</f>
        <v>0</v>
      </c>
      <c r="W44" s="413">
        <f t="shared" si="19"/>
        <v>1</v>
      </c>
      <c r="X44" s="416">
        <f t="shared" si="0"/>
        <v>1</v>
      </c>
      <c r="Y44" s="416">
        <f t="shared" si="1"/>
        <v>1</v>
      </c>
      <c r="Z44" s="416">
        <f t="shared" si="2"/>
        <v>1</v>
      </c>
      <c r="AA44" s="430">
        <f t="shared" si="20"/>
        <v>0</v>
      </c>
    </row>
    <row r="45" spans="1:27" ht="14.25">
      <c r="A45" s="431" t="s">
        <v>1037</v>
      </c>
      <c r="B45" s="413">
        <v>2</v>
      </c>
      <c r="C45" s="413">
        <f t="shared" si="3"/>
        <v>0</v>
      </c>
      <c r="D45" s="413">
        <f t="shared" si="4"/>
        <v>1</v>
      </c>
      <c r="E45" s="413">
        <v>1</v>
      </c>
      <c r="F45" s="413">
        <v>2</v>
      </c>
      <c r="G45" s="414"/>
      <c r="H45" s="414"/>
      <c r="I45" s="413">
        <f t="shared" si="7"/>
        <v>0</v>
      </c>
      <c r="J45" s="413">
        <v>1</v>
      </c>
      <c r="K45" s="413">
        <v>0</v>
      </c>
      <c r="L45" s="413">
        <v>0</v>
      </c>
      <c r="M45" s="413">
        <v>0</v>
      </c>
      <c r="N45" s="415"/>
      <c r="O45" s="415"/>
      <c r="P45" s="413">
        <v>0</v>
      </c>
      <c r="Q45" s="413">
        <f t="shared" si="5"/>
        <v>0</v>
      </c>
      <c r="R45" s="413">
        <f t="shared" si="18"/>
        <v>0</v>
      </c>
      <c r="S45" s="423"/>
      <c r="T45" s="423"/>
      <c r="U45" s="423"/>
      <c r="V45" s="423"/>
      <c r="W45" s="413">
        <f t="shared" si="19"/>
        <v>1</v>
      </c>
      <c r="X45" s="416">
        <f t="shared" si="0"/>
        <v>1</v>
      </c>
      <c r="Y45" s="416">
        <f t="shared" si="1"/>
        <v>1</v>
      </c>
      <c r="Z45" s="416">
        <f t="shared" si="2"/>
        <v>1</v>
      </c>
      <c r="AA45" s="430">
        <f t="shared" si="20"/>
        <v>1</v>
      </c>
    </row>
    <row r="46" spans="1:27" ht="15">
      <c r="A46" s="431" t="s">
        <v>1033</v>
      </c>
      <c r="B46" s="413"/>
      <c r="C46" s="413">
        <f t="shared" si="3"/>
        <v>0</v>
      </c>
      <c r="D46" s="413">
        <f t="shared" si="4"/>
        <v>0</v>
      </c>
      <c r="E46" s="413"/>
      <c r="F46" s="413">
        <v>0</v>
      </c>
      <c r="G46" s="414"/>
      <c r="H46" s="414"/>
      <c r="I46" s="413">
        <f t="shared" si="7"/>
        <v>0</v>
      </c>
      <c r="J46" s="413">
        <v>0</v>
      </c>
      <c r="K46" s="413">
        <v>0</v>
      </c>
      <c r="L46" s="413">
        <v>0</v>
      </c>
      <c r="M46" s="413">
        <v>0</v>
      </c>
      <c r="N46" s="415"/>
      <c r="O46" s="415"/>
      <c r="P46" s="413">
        <v>0</v>
      </c>
      <c r="Q46" s="413">
        <f t="shared" si="5"/>
        <v>0</v>
      </c>
      <c r="R46" s="413">
        <f t="shared" si="18"/>
        <v>0</v>
      </c>
      <c r="S46" s="424">
        <f>SUM(S44,S34,S19)</f>
        <v>0</v>
      </c>
      <c r="T46" s="424">
        <f>SUM(T44,T34,T19)</f>
        <v>0</v>
      </c>
      <c r="U46" s="424">
        <f>SUM(U44,U34,U19)</f>
        <v>0</v>
      </c>
      <c r="V46" s="424">
        <f>SUM(V44,V34,V19)</f>
        <v>0</v>
      </c>
      <c r="W46" s="413">
        <f t="shared" si="19"/>
        <v>0</v>
      </c>
      <c r="X46" s="416" t="e">
        <f t="shared" si="0"/>
        <v>#DIV/0!</v>
      </c>
      <c r="Y46" s="416" t="e">
        <f t="shared" si="1"/>
        <v>#DIV/0!</v>
      </c>
      <c r="Z46" s="416" t="e">
        <f t="shared" si="2"/>
        <v>#DIV/0!</v>
      </c>
      <c r="AA46" s="430">
        <f t="shared" si="20"/>
        <v>0</v>
      </c>
    </row>
    <row r="47" spans="1:27" ht="15">
      <c r="A47" s="431" t="s">
        <v>1025</v>
      </c>
      <c r="B47" s="413">
        <v>1</v>
      </c>
      <c r="C47" s="413">
        <f t="shared" si="3"/>
        <v>0</v>
      </c>
      <c r="D47" s="413">
        <f t="shared" si="4"/>
        <v>0</v>
      </c>
      <c r="E47" s="413">
        <v>1</v>
      </c>
      <c r="F47" s="413">
        <v>1</v>
      </c>
      <c r="G47" s="414"/>
      <c r="H47" s="414"/>
      <c r="I47" s="413"/>
      <c r="J47" s="413">
        <v>1</v>
      </c>
      <c r="K47" s="413">
        <v>0</v>
      </c>
      <c r="L47" s="413">
        <v>0</v>
      </c>
      <c r="M47" s="413"/>
      <c r="N47" s="415"/>
      <c r="O47" s="415"/>
      <c r="P47" s="413">
        <v>0</v>
      </c>
      <c r="Q47" s="413">
        <f t="shared" si="5"/>
        <v>0</v>
      </c>
      <c r="R47" s="413"/>
      <c r="S47" s="424"/>
      <c r="T47" s="424"/>
      <c r="U47" s="424"/>
      <c r="V47" s="424"/>
      <c r="W47" s="413">
        <f t="shared" si="19"/>
        <v>1</v>
      </c>
      <c r="X47" s="416"/>
      <c r="Y47" s="416"/>
      <c r="Z47" s="416"/>
      <c r="AA47" s="430">
        <f t="shared" si="20"/>
        <v>0</v>
      </c>
    </row>
    <row r="48" spans="1:27" s="376" customFormat="1" ht="33.950000000000003" customHeight="1">
      <c r="A48" s="435" t="s">
        <v>1038</v>
      </c>
      <c r="B48" s="373">
        <f>SUM(B39:B47)</f>
        <v>41</v>
      </c>
      <c r="C48" s="373">
        <f t="shared" ref="C48:D48" si="21">SUM(C39:C46)</f>
        <v>2</v>
      </c>
      <c r="D48" s="373">
        <f t="shared" si="21"/>
        <v>1</v>
      </c>
      <c r="E48" s="373">
        <f>SUM(E39:E47)</f>
        <v>42</v>
      </c>
      <c r="F48" s="373">
        <f>SUM(F39:F47)</f>
        <v>41</v>
      </c>
      <c r="G48" s="374">
        <f t="shared" ref="G48:W48" si="22">SUM(G39:G47)</f>
        <v>2</v>
      </c>
      <c r="H48" s="374">
        <f t="shared" si="22"/>
        <v>0</v>
      </c>
      <c r="I48" s="373">
        <f t="shared" si="22"/>
        <v>2</v>
      </c>
      <c r="J48" s="373">
        <f t="shared" si="22"/>
        <v>42</v>
      </c>
      <c r="K48" s="373">
        <f t="shared" si="22"/>
        <v>0</v>
      </c>
      <c r="L48" s="373">
        <f t="shared" si="22"/>
        <v>0</v>
      </c>
      <c r="M48" s="373">
        <f t="shared" si="22"/>
        <v>0</v>
      </c>
      <c r="N48" s="406">
        <f t="shared" si="22"/>
        <v>2</v>
      </c>
      <c r="O48" s="406">
        <f t="shared" si="22"/>
        <v>0</v>
      </c>
      <c r="P48" s="373">
        <f t="shared" si="22"/>
        <v>0</v>
      </c>
      <c r="Q48" s="373">
        <f t="shared" si="22"/>
        <v>4</v>
      </c>
      <c r="R48" s="373">
        <f t="shared" si="22"/>
        <v>0</v>
      </c>
      <c r="S48" s="373">
        <f t="shared" si="22"/>
        <v>0</v>
      </c>
      <c r="T48" s="373">
        <f t="shared" si="22"/>
        <v>0</v>
      </c>
      <c r="U48" s="373">
        <f t="shared" si="22"/>
        <v>0</v>
      </c>
      <c r="V48" s="373">
        <f t="shared" si="22"/>
        <v>0</v>
      </c>
      <c r="W48" s="373">
        <f t="shared" si="22"/>
        <v>42</v>
      </c>
      <c r="X48" s="375">
        <f t="shared" si="0"/>
        <v>1</v>
      </c>
      <c r="Y48" s="375">
        <f t="shared" si="1"/>
        <v>1</v>
      </c>
      <c r="Z48" s="375">
        <f t="shared" si="2"/>
        <v>1</v>
      </c>
      <c r="AA48" s="436">
        <f>SUM(AA39:AA46)</f>
        <v>1</v>
      </c>
    </row>
    <row r="49" spans="1:27" ht="21.6" customHeight="1">
      <c r="A49" s="431"/>
      <c r="B49" s="413"/>
      <c r="C49" s="413"/>
      <c r="D49" s="413"/>
      <c r="E49" s="413"/>
      <c r="F49" s="413"/>
      <c r="G49" s="414"/>
      <c r="H49" s="414"/>
      <c r="I49" s="413"/>
      <c r="J49" s="413"/>
      <c r="K49" s="413"/>
      <c r="L49" s="413"/>
      <c r="M49" s="413"/>
      <c r="N49" s="415"/>
      <c r="O49" s="415"/>
      <c r="P49" s="413"/>
      <c r="Q49" s="413"/>
      <c r="R49" s="413"/>
      <c r="S49" s="413"/>
      <c r="T49" s="413"/>
      <c r="U49" s="413"/>
      <c r="V49" s="413"/>
      <c r="W49" s="413"/>
      <c r="X49" s="420"/>
      <c r="Y49" s="420"/>
      <c r="Z49" s="420"/>
      <c r="AA49" s="430"/>
    </row>
    <row r="50" spans="1:27" ht="15.75" thickBot="1">
      <c r="A50" s="438" t="s">
        <v>1039</v>
      </c>
      <c r="B50" s="439">
        <f>SUM(B48,B38,B22)</f>
        <v>2232528</v>
      </c>
      <c r="C50" s="439">
        <f t="shared" ref="C50:W50" si="23">SUM(C48,C38,C22)</f>
        <v>45320</v>
      </c>
      <c r="D50" s="439">
        <f t="shared" si="23"/>
        <v>20785</v>
      </c>
      <c r="E50" s="439">
        <f t="shared" si="23"/>
        <v>2257063</v>
      </c>
      <c r="F50" s="439">
        <f t="shared" si="23"/>
        <v>2163494</v>
      </c>
      <c r="G50" s="440">
        <f t="shared" si="23"/>
        <v>57306</v>
      </c>
      <c r="H50" s="440">
        <f>SUM(H48,H38,H22)</f>
        <v>30890</v>
      </c>
      <c r="I50" s="439">
        <f>SUM(I48,I38,I22)</f>
        <v>88196</v>
      </c>
      <c r="J50" s="439">
        <f t="shared" si="23"/>
        <v>2205281</v>
      </c>
      <c r="K50" s="439">
        <f t="shared" si="23"/>
        <v>69034</v>
      </c>
      <c r="L50" s="439">
        <f t="shared" si="23"/>
        <v>51782</v>
      </c>
      <c r="M50" s="439">
        <f t="shared" si="23"/>
        <v>269593</v>
      </c>
      <c r="N50" s="440">
        <f>SUM(N48,N38,N22)</f>
        <v>88201</v>
      </c>
      <c r="O50" s="440">
        <f>SUM(O48,O38,O22)</f>
        <v>0</v>
      </c>
      <c r="P50" s="439">
        <f t="shared" si="23"/>
        <v>310386</v>
      </c>
      <c r="Q50" s="439">
        <f t="shared" si="23"/>
        <v>176397</v>
      </c>
      <c r="R50" s="439">
        <f t="shared" si="23"/>
        <v>214166.85279584269</v>
      </c>
      <c r="S50" s="439">
        <f t="shared" si="23"/>
        <v>0</v>
      </c>
      <c r="T50" s="439">
        <f t="shared" si="23"/>
        <v>0</v>
      </c>
      <c r="U50" s="439">
        <f t="shared" si="23"/>
        <v>0</v>
      </c>
      <c r="V50" s="439">
        <f t="shared" si="23"/>
        <v>0</v>
      </c>
      <c r="W50" s="439">
        <f t="shared" si="23"/>
        <v>1894895</v>
      </c>
      <c r="X50" s="441">
        <f>W50/J50</f>
        <v>0.85925331057584042</v>
      </c>
      <c r="Y50" s="441">
        <f>W50/E50</f>
        <v>0.83954014575578972</v>
      </c>
      <c r="Z50" s="441">
        <f>J50/E50</f>
        <v>0.97705779590556396</v>
      </c>
      <c r="AA50" s="442">
        <f>SUM(AA48,AA38,AA22)</f>
        <v>33536</v>
      </c>
    </row>
    <row r="51" spans="1:27">
      <c r="F51" s="372"/>
    </row>
    <row r="52" spans="1:27">
      <c r="I52" s="372"/>
      <c r="J52" s="372"/>
    </row>
  </sheetData>
  <mergeCells count="2">
    <mergeCell ref="A2:AA2"/>
    <mergeCell ref="Z1:AA1"/>
  </mergeCells>
  <printOptions horizontalCentered="1" verticalCentered="1" gridLines="1"/>
  <pageMargins left="0" right="0" top="0" bottom="0" header="0.9055118110236221" footer="0.31496062992125984"/>
  <pageSetup paperSize="9" scale="44" fitToHeight="0" orientation="landscape" r:id="rId1"/>
  <headerFooter>
    <oddHeader>&amp;R&amp;"Arial,Bold"&amp;12OERC P-13</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2CEBB-8226-4072-B7CB-8A9AE427C877}">
  <sheetPr>
    <tabColor rgb="FF92D050"/>
    <pageSetUpPr fitToPage="1"/>
  </sheetPr>
  <dimension ref="A1:J97"/>
  <sheetViews>
    <sheetView tabSelected="1" topLeftCell="A75" zoomScale="110" zoomScaleNormal="110" zoomScaleSheetLayoutView="110" workbookViewId="0">
      <selection activeCell="H91" sqref="H91"/>
    </sheetView>
  </sheetViews>
  <sheetFormatPr defaultColWidth="7.109375" defaultRowHeight="12.75"/>
  <cols>
    <col min="1" max="1" width="5.109375" style="233" customWidth="1"/>
    <col min="2" max="2" width="32.5546875" style="59" customWidth="1"/>
    <col min="3" max="3" width="7.109375" style="59" customWidth="1"/>
    <col min="4" max="4" width="13.109375" style="59" customWidth="1"/>
    <col min="5" max="6" width="11.33203125" style="59" customWidth="1"/>
    <col min="7" max="8" width="7.109375" style="59"/>
    <col min="9" max="9" width="9.6640625" style="59" bestFit="1" customWidth="1"/>
    <col min="10" max="10" width="8.88671875" style="59" bestFit="1" customWidth="1"/>
    <col min="11" max="16384" width="7.109375" style="59"/>
  </cols>
  <sheetData>
    <row r="1" spans="1:6" ht="25.5" customHeight="1">
      <c r="A1" s="563" t="s">
        <v>185</v>
      </c>
      <c r="B1" s="564"/>
      <c r="C1" s="236"/>
      <c r="D1" s="237"/>
      <c r="E1" s="569" t="s">
        <v>186</v>
      </c>
      <c r="F1" s="570"/>
    </row>
    <row r="2" spans="1:6" ht="21" customHeight="1">
      <c r="A2" s="566" t="s">
        <v>187</v>
      </c>
      <c r="B2" s="567"/>
      <c r="C2" s="567"/>
      <c r="D2" s="567"/>
      <c r="E2" s="567"/>
      <c r="F2" s="568"/>
    </row>
    <row r="3" spans="1:6" ht="36.75" customHeight="1">
      <c r="A3" s="281" t="s">
        <v>188</v>
      </c>
      <c r="B3" s="242" t="s">
        <v>189</v>
      </c>
      <c r="C3" s="242" t="s">
        <v>190</v>
      </c>
      <c r="D3" s="242" t="s">
        <v>191</v>
      </c>
      <c r="E3" s="242" t="s">
        <v>192</v>
      </c>
      <c r="F3" s="282" t="s">
        <v>193</v>
      </c>
    </row>
    <row r="4" spans="1:6" ht="25.5" customHeight="1">
      <c r="A4" s="243">
        <v>1</v>
      </c>
      <c r="B4" s="244" t="s">
        <v>194</v>
      </c>
      <c r="C4" s="256"/>
      <c r="D4" s="256"/>
      <c r="E4" s="256"/>
      <c r="F4" s="257"/>
    </row>
    <row r="5" spans="1:6" ht="25.5">
      <c r="A5" s="275" t="s">
        <v>10</v>
      </c>
      <c r="B5" s="276" t="s">
        <v>195</v>
      </c>
      <c r="C5" s="277" t="s">
        <v>196</v>
      </c>
      <c r="D5" s="277">
        <v>750</v>
      </c>
      <c r="E5" s="277">
        <v>950</v>
      </c>
      <c r="F5" s="278">
        <v>600</v>
      </c>
    </row>
    <row r="6" spans="1:6">
      <c r="A6" s="238"/>
      <c r="B6" s="235" t="s">
        <v>197</v>
      </c>
      <c r="C6" s="241" t="s">
        <v>198</v>
      </c>
      <c r="D6" s="241">
        <v>2.5</v>
      </c>
      <c r="E6" s="241">
        <v>2.5</v>
      </c>
      <c r="F6" s="247">
        <v>2.5</v>
      </c>
    </row>
    <row r="7" spans="1:6">
      <c r="A7" s="238"/>
      <c r="B7" s="235" t="s">
        <v>199</v>
      </c>
      <c r="C7" s="241" t="s">
        <v>198</v>
      </c>
      <c r="D7" s="241">
        <f>D5*D6</f>
        <v>1875</v>
      </c>
      <c r="E7" s="241">
        <f>E5*E6</f>
        <v>2375</v>
      </c>
      <c r="F7" s="246">
        <f>F5*F6</f>
        <v>1500</v>
      </c>
    </row>
    <row r="8" spans="1:6">
      <c r="A8" s="238"/>
      <c r="B8" s="235" t="s">
        <v>200</v>
      </c>
      <c r="C8" s="241" t="s">
        <v>201</v>
      </c>
      <c r="D8" s="248">
        <f>(D88/D86)*D7</f>
        <v>5.2886791795800393E-3</v>
      </c>
      <c r="E8" s="248">
        <f>(E88/E86)*E7</f>
        <v>4.1060713922505846E-3</v>
      </c>
      <c r="F8" s="249">
        <f>(F88/F86)*F7</f>
        <v>4.936864740701382E-4</v>
      </c>
    </row>
    <row r="9" spans="1:6">
      <c r="A9" s="238"/>
      <c r="B9" s="235"/>
      <c r="C9" s="241"/>
      <c r="D9" s="250"/>
      <c r="E9" s="250"/>
      <c r="F9" s="246"/>
    </row>
    <row r="10" spans="1:6" ht="20.25" customHeight="1">
      <c r="A10" s="275" t="s">
        <v>12</v>
      </c>
      <c r="B10" s="279" t="s">
        <v>202</v>
      </c>
      <c r="C10" s="277"/>
      <c r="D10" s="280"/>
      <c r="E10" s="280"/>
      <c r="F10" s="278"/>
    </row>
    <row r="11" spans="1:6">
      <c r="A11" s="238" t="s">
        <v>218</v>
      </c>
      <c r="B11" s="232" t="s">
        <v>203</v>
      </c>
      <c r="C11" s="232" t="s">
        <v>204</v>
      </c>
      <c r="D11" s="232">
        <v>68.5</v>
      </c>
      <c r="E11" s="232">
        <v>70</v>
      </c>
      <c r="F11" s="251">
        <v>40</v>
      </c>
    </row>
    <row r="12" spans="1:6">
      <c r="A12" s="238"/>
      <c r="B12" s="235" t="s">
        <v>197</v>
      </c>
      <c r="C12" s="241" t="s">
        <v>198</v>
      </c>
      <c r="D12" s="241">
        <v>15</v>
      </c>
      <c r="E12" s="241">
        <v>15</v>
      </c>
      <c r="F12" s="246">
        <v>20.72</v>
      </c>
    </row>
    <row r="13" spans="1:6">
      <c r="A13" s="238"/>
      <c r="B13" s="235" t="s">
        <v>199</v>
      </c>
      <c r="C13" s="241" t="s">
        <v>198</v>
      </c>
      <c r="D13" s="241">
        <f>D11*D12</f>
        <v>1027.5</v>
      </c>
      <c r="E13" s="241">
        <f>E11*E12</f>
        <v>1050</v>
      </c>
      <c r="F13" s="246">
        <f>F11*F12</f>
        <v>828.8</v>
      </c>
    </row>
    <row r="14" spans="1:6">
      <c r="A14" s="238"/>
      <c r="B14" s="232" t="s">
        <v>205</v>
      </c>
      <c r="C14" s="232" t="s">
        <v>204</v>
      </c>
      <c r="D14" s="232"/>
      <c r="E14" s="232">
        <v>120</v>
      </c>
      <c r="F14" s="251">
        <v>160</v>
      </c>
    </row>
    <row r="15" spans="1:6">
      <c r="A15" s="238"/>
      <c r="B15" s="235" t="s">
        <v>197</v>
      </c>
      <c r="C15" s="241" t="s">
        <v>198</v>
      </c>
      <c r="D15" s="241">
        <v>7.5</v>
      </c>
      <c r="E15" s="241">
        <v>15</v>
      </c>
      <c r="F15" s="247">
        <v>27.3</v>
      </c>
    </row>
    <row r="16" spans="1:6">
      <c r="A16" s="238"/>
      <c r="B16" s="235" t="s">
        <v>199</v>
      </c>
      <c r="C16" s="241" t="s">
        <v>198</v>
      </c>
      <c r="D16" s="241">
        <f>D14*D15</f>
        <v>0</v>
      </c>
      <c r="E16" s="241">
        <f>E14*E15</f>
        <v>1800</v>
      </c>
      <c r="F16" s="246">
        <f>F14*F15</f>
        <v>4368</v>
      </c>
    </row>
    <row r="17" spans="1:6">
      <c r="A17" s="238"/>
      <c r="B17" s="235" t="s">
        <v>200</v>
      </c>
      <c r="C17" s="241" t="s">
        <v>201</v>
      </c>
      <c r="D17" s="248">
        <f>(D88/D86)*(D13+D16)</f>
        <v>2.8981961904098615E-3</v>
      </c>
      <c r="E17" s="248">
        <f>(E88/E86)*(E13+E16)</f>
        <v>4.9272856707007024E-3</v>
      </c>
      <c r="F17" s="252">
        <f>(F88/F86)*(F13+F16)</f>
        <v>1.7103932456317963E-3</v>
      </c>
    </row>
    <row r="18" spans="1:6">
      <c r="A18" s="238"/>
      <c r="B18" s="235"/>
      <c r="C18" s="241"/>
      <c r="D18" s="250"/>
      <c r="E18" s="250"/>
      <c r="F18" s="251"/>
    </row>
    <row r="19" spans="1:6">
      <c r="A19" s="238" t="s">
        <v>206</v>
      </c>
      <c r="B19" s="232" t="s">
        <v>207</v>
      </c>
      <c r="C19" s="232" t="s">
        <v>204</v>
      </c>
      <c r="D19" s="232">
        <v>312.5</v>
      </c>
      <c r="E19" s="232">
        <v>340</v>
      </c>
      <c r="F19" s="251">
        <v>300</v>
      </c>
    </row>
    <row r="20" spans="1:6">
      <c r="A20" s="238"/>
      <c r="B20" s="235" t="s">
        <v>197</v>
      </c>
      <c r="C20" s="241" t="s">
        <v>198</v>
      </c>
      <c r="D20" s="241">
        <v>9</v>
      </c>
      <c r="E20" s="241">
        <v>9</v>
      </c>
      <c r="F20" s="246">
        <v>10.99</v>
      </c>
    </row>
    <row r="21" spans="1:6">
      <c r="A21" s="238"/>
      <c r="B21" s="235" t="s">
        <v>199</v>
      </c>
      <c r="C21" s="241" t="s">
        <v>198</v>
      </c>
      <c r="D21" s="241">
        <f>D19*D20</f>
        <v>2812.5</v>
      </c>
      <c r="E21" s="241">
        <f>E19*E20</f>
        <v>3060</v>
      </c>
      <c r="F21" s="246">
        <f>F19*F20</f>
        <v>3297</v>
      </c>
    </row>
    <row r="22" spans="1:6">
      <c r="A22" s="238"/>
      <c r="B22" s="232" t="s">
        <v>208</v>
      </c>
      <c r="C22" s="232" t="s">
        <v>204</v>
      </c>
      <c r="D22" s="232"/>
      <c r="E22" s="232">
        <v>175</v>
      </c>
      <c r="F22" s="251">
        <v>150</v>
      </c>
    </row>
    <row r="23" spans="1:6">
      <c r="A23" s="238"/>
      <c r="B23" s="235" t="s">
        <v>197</v>
      </c>
      <c r="C23" s="241" t="s">
        <v>198</v>
      </c>
      <c r="D23" s="253">
        <v>4.01</v>
      </c>
      <c r="E23" s="253">
        <v>9</v>
      </c>
      <c r="F23" s="246">
        <v>17.12</v>
      </c>
    </row>
    <row r="24" spans="1:6">
      <c r="A24" s="238"/>
      <c r="B24" s="235" t="s">
        <v>199</v>
      </c>
      <c r="C24" s="241" t="s">
        <v>198</v>
      </c>
      <c r="D24" s="241">
        <f>D22*D23</f>
        <v>0</v>
      </c>
      <c r="E24" s="241">
        <f>E22*E23</f>
        <v>1575</v>
      </c>
      <c r="F24" s="246">
        <f>F22*F23</f>
        <v>2568</v>
      </c>
    </row>
    <row r="25" spans="1:6">
      <c r="A25" s="238"/>
      <c r="B25" s="235" t="s">
        <v>200</v>
      </c>
      <c r="C25" s="241" t="s">
        <v>201</v>
      </c>
      <c r="D25" s="248">
        <f>(D88/D86)*(D21+D24)</f>
        <v>7.933018769370059E-3</v>
      </c>
      <c r="E25" s="248">
        <f>(E88/E86)*(E21+E24)</f>
        <v>8.0133224855079843E-3</v>
      </c>
      <c r="F25" s="252">
        <f>(F88/F86)*(F21+F24)</f>
        <v>1.9303141136142404E-3</v>
      </c>
    </row>
    <row r="26" spans="1:6">
      <c r="A26" s="238"/>
      <c r="B26" s="235"/>
      <c r="C26" s="241"/>
      <c r="D26" s="250"/>
      <c r="E26" s="250"/>
      <c r="F26" s="246"/>
    </row>
    <row r="27" spans="1:6" hidden="1">
      <c r="A27" s="238" t="s">
        <v>209</v>
      </c>
      <c r="B27" s="235" t="s">
        <v>210</v>
      </c>
      <c r="C27" s="241" t="s">
        <v>204</v>
      </c>
      <c r="D27" s="250"/>
      <c r="E27" s="250"/>
      <c r="F27" s="246"/>
    </row>
    <row r="28" spans="1:6" hidden="1">
      <c r="A28" s="238"/>
      <c r="B28" s="235" t="s">
        <v>197</v>
      </c>
      <c r="C28" s="241" t="s">
        <v>198</v>
      </c>
      <c r="D28" s="254"/>
      <c r="E28" s="254"/>
      <c r="F28" s="246"/>
    </row>
    <row r="29" spans="1:6" hidden="1">
      <c r="A29" s="238"/>
      <c r="B29" s="235" t="s">
        <v>199</v>
      </c>
      <c r="C29" s="241" t="s">
        <v>198</v>
      </c>
      <c r="D29" s="254"/>
      <c r="E29" s="254"/>
      <c r="F29" s="246"/>
    </row>
    <row r="30" spans="1:6" ht="29.25" customHeight="1">
      <c r="A30" s="238" t="s">
        <v>209</v>
      </c>
      <c r="B30" s="231" t="s">
        <v>211</v>
      </c>
      <c r="C30" s="232" t="s">
        <v>204</v>
      </c>
      <c r="D30" s="255">
        <v>400</v>
      </c>
      <c r="E30" s="255">
        <v>500</v>
      </c>
      <c r="F30" s="251">
        <v>600</v>
      </c>
    </row>
    <row r="31" spans="1:6">
      <c r="A31" s="238"/>
      <c r="B31" s="235" t="s">
        <v>197</v>
      </c>
      <c r="C31" s="241" t="s">
        <v>198</v>
      </c>
      <c r="D31" s="253">
        <v>6</v>
      </c>
      <c r="E31" s="253">
        <v>6</v>
      </c>
      <c r="F31" s="246">
        <v>8.34</v>
      </c>
    </row>
    <row r="32" spans="1:6">
      <c r="A32" s="238"/>
      <c r="B32" s="235" t="s">
        <v>199</v>
      </c>
      <c r="C32" s="241" t="s">
        <v>198</v>
      </c>
      <c r="D32" s="253">
        <f>D31*D30</f>
        <v>2400</v>
      </c>
      <c r="E32" s="253">
        <f>E31*E30</f>
        <v>3000</v>
      </c>
      <c r="F32" s="246">
        <f>F30*F31</f>
        <v>5004</v>
      </c>
    </row>
    <row r="33" spans="1:8">
      <c r="A33" s="238"/>
      <c r="B33" s="235" t="s">
        <v>200</v>
      </c>
      <c r="C33" s="241" t="s">
        <v>201</v>
      </c>
      <c r="D33" s="248">
        <f>(D88/D86)*(D29+D32)</f>
        <v>6.7695093498624506E-3</v>
      </c>
      <c r="E33" s="248">
        <f>(E88/E86)*(E29+E32)</f>
        <v>5.1866164954744234E-3</v>
      </c>
      <c r="F33" s="249">
        <f>(F88/F86)*F32</f>
        <v>1.6469380774979813E-3</v>
      </c>
    </row>
    <row r="34" spans="1:8">
      <c r="A34" s="238"/>
      <c r="B34" s="235"/>
      <c r="C34" s="241"/>
      <c r="D34" s="250"/>
      <c r="E34" s="250"/>
      <c r="F34" s="246"/>
    </row>
    <row r="35" spans="1:8" ht="29.25" customHeight="1">
      <c r="A35" s="283" t="s">
        <v>14</v>
      </c>
      <c r="B35" s="276" t="s">
        <v>212</v>
      </c>
      <c r="C35" s="284"/>
      <c r="D35" s="285"/>
      <c r="E35" s="285"/>
      <c r="F35" s="286"/>
      <c r="G35" s="565"/>
      <c r="H35" s="565"/>
    </row>
    <row r="36" spans="1:8">
      <c r="A36" s="238"/>
      <c r="B36" s="235"/>
      <c r="C36" s="241"/>
      <c r="D36" s="250"/>
      <c r="E36" s="250"/>
      <c r="F36" s="246"/>
      <c r="G36" s="565"/>
      <c r="H36" s="565"/>
    </row>
    <row r="37" spans="1:8">
      <c r="A37" s="238" t="s">
        <v>218</v>
      </c>
      <c r="B37" s="232" t="s">
        <v>213</v>
      </c>
      <c r="C37" s="232" t="s">
        <v>214</v>
      </c>
      <c r="D37" s="232">
        <v>9</v>
      </c>
      <c r="E37" s="232">
        <v>10</v>
      </c>
      <c r="F37" s="251">
        <v>14</v>
      </c>
      <c r="G37" s="565"/>
      <c r="H37" s="565"/>
    </row>
    <row r="38" spans="1:8">
      <c r="A38" s="238"/>
      <c r="B38" s="235" t="s">
        <v>197</v>
      </c>
      <c r="C38" s="241" t="s">
        <v>198</v>
      </c>
      <c r="D38" s="253">
        <v>61</v>
      </c>
      <c r="E38" s="253">
        <v>61</v>
      </c>
      <c r="F38" s="246">
        <v>132.28</v>
      </c>
      <c r="G38" s="565"/>
      <c r="H38" s="565"/>
    </row>
    <row r="39" spans="1:8">
      <c r="A39" s="238"/>
      <c r="B39" s="235" t="s">
        <v>199</v>
      </c>
      <c r="C39" s="241" t="s">
        <v>198</v>
      </c>
      <c r="D39" s="241">
        <f>D37*D38</f>
        <v>549</v>
      </c>
      <c r="E39" s="241">
        <f>E37*E38</f>
        <v>610</v>
      </c>
      <c r="F39" s="246">
        <v>1851.92</v>
      </c>
      <c r="G39" s="565"/>
      <c r="H39" s="565"/>
    </row>
    <row r="40" spans="1:8">
      <c r="A40" s="238"/>
      <c r="B40" s="235" t="s">
        <v>200</v>
      </c>
      <c r="C40" s="241" t="s">
        <v>201</v>
      </c>
      <c r="D40" s="248">
        <f>(D88/D86)*D39</f>
        <v>1.5485252637810357E-3</v>
      </c>
      <c r="E40" s="248">
        <f>(E88/E86)*E39</f>
        <v>1.0546120207464661E-3</v>
      </c>
      <c r="F40" s="252">
        <f>(F88/F86)*F39</f>
        <v>6.0951190337331363E-4</v>
      </c>
      <c r="G40" s="565"/>
      <c r="H40" s="565"/>
    </row>
    <row r="41" spans="1:8">
      <c r="A41" s="238"/>
      <c r="B41" s="235"/>
      <c r="C41" s="241"/>
      <c r="D41" s="250"/>
      <c r="E41" s="250"/>
      <c r="F41" s="246"/>
    </row>
    <row r="42" spans="1:8">
      <c r="A42" s="238" t="s">
        <v>206</v>
      </c>
      <c r="B42" s="232" t="s">
        <v>215</v>
      </c>
      <c r="C42" s="241" t="s">
        <v>214</v>
      </c>
      <c r="D42" s="241">
        <v>3</v>
      </c>
      <c r="E42" s="241">
        <v>3</v>
      </c>
      <c r="F42" s="246">
        <v>0</v>
      </c>
    </row>
    <row r="43" spans="1:8">
      <c r="A43" s="238"/>
      <c r="B43" s="235" t="s">
        <v>197</v>
      </c>
      <c r="C43" s="241" t="s">
        <v>198</v>
      </c>
      <c r="D43" s="258">
        <v>5</v>
      </c>
      <c r="E43" s="241">
        <v>5</v>
      </c>
      <c r="F43" s="259">
        <v>9.8800000000000008</v>
      </c>
    </row>
    <row r="44" spans="1:8">
      <c r="A44" s="238"/>
      <c r="B44" s="235" t="s">
        <v>199</v>
      </c>
      <c r="C44" s="241" t="s">
        <v>198</v>
      </c>
      <c r="D44" s="258">
        <f>D42*D43</f>
        <v>15</v>
      </c>
      <c r="E44" s="258">
        <f>E42*E43</f>
        <v>15</v>
      </c>
      <c r="F44" s="260">
        <f>F42*F43</f>
        <v>0</v>
      </c>
    </row>
    <row r="45" spans="1:8">
      <c r="A45" s="238"/>
      <c r="B45" s="235" t="s">
        <v>200</v>
      </c>
      <c r="C45" s="241" t="s">
        <v>201</v>
      </c>
      <c r="D45" s="261">
        <f>(D88/D86)*D44</f>
        <v>4.2309433436640316E-5</v>
      </c>
      <c r="E45" s="261">
        <f>(E88/E86)*E44</f>
        <v>2.5933082477372117E-5</v>
      </c>
      <c r="F45" s="262">
        <f>(F88/F86)*F44</f>
        <v>0</v>
      </c>
    </row>
    <row r="46" spans="1:8">
      <c r="A46" s="238"/>
      <c r="B46" s="235"/>
      <c r="C46" s="241"/>
      <c r="D46" s="261"/>
      <c r="E46" s="261"/>
      <c r="F46" s="262"/>
    </row>
    <row r="47" spans="1:8">
      <c r="A47" s="238"/>
      <c r="B47" s="235"/>
      <c r="C47" s="241"/>
      <c r="D47" s="250"/>
      <c r="E47" s="250"/>
      <c r="F47" s="246"/>
    </row>
    <row r="48" spans="1:8">
      <c r="A48" s="238" t="s">
        <v>209</v>
      </c>
      <c r="B48" s="232" t="s">
        <v>216</v>
      </c>
      <c r="C48" s="241" t="s">
        <v>214</v>
      </c>
      <c r="D48" s="241">
        <v>250</v>
      </c>
      <c r="E48" s="241">
        <v>260</v>
      </c>
      <c r="F48" s="246">
        <v>480</v>
      </c>
    </row>
    <row r="49" spans="1:6">
      <c r="A49" s="238"/>
      <c r="B49" s="235" t="s">
        <v>197</v>
      </c>
      <c r="C49" s="241" t="s">
        <v>198</v>
      </c>
      <c r="D49" s="241">
        <v>3</v>
      </c>
      <c r="E49" s="241">
        <v>3</v>
      </c>
      <c r="F49" s="247">
        <v>6.75</v>
      </c>
    </row>
    <row r="50" spans="1:6">
      <c r="A50" s="238"/>
      <c r="B50" s="235" t="s">
        <v>199</v>
      </c>
      <c r="C50" s="241" t="s">
        <v>198</v>
      </c>
      <c r="D50" s="241">
        <f>D48*D49</f>
        <v>750</v>
      </c>
      <c r="E50" s="241">
        <f>E48*E49</f>
        <v>780</v>
      </c>
      <c r="F50" s="246">
        <v>3240</v>
      </c>
    </row>
    <row r="51" spans="1:6">
      <c r="A51" s="238"/>
      <c r="B51" s="235" t="s">
        <v>200</v>
      </c>
      <c r="C51" s="241" t="s">
        <v>201</v>
      </c>
      <c r="D51" s="248">
        <f>(D88/D86)*D50</f>
        <v>2.1154716718320156E-3</v>
      </c>
      <c r="E51" s="248">
        <f>(E88/E86)*E50</f>
        <v>1.34852028882335E-3</v>
      </c>
      <c r="F51" s="252">
        <f>(F88/F86)*F50</f>
        <v>1.0663627839914986E-3</v>
      </c>
    </row>
    <row r="52" spans="1:6">
      <c r="A52" s="238"/>
      <c r="B52" s="235"/>
      <c r="C52" s="241"/>
      <c r="D52" s="250"/>
      <c r="E52" s="250"/>
      <c r="F52" s="246"/>
    </row>
    <row r="53" spans="1:6">
      <c r="A53" s="283" t="s">
        <v>18</v>
      </c>
      <c r="B53" s="277" t="s">
        <v>217</v>
      </c>
      <c r="C53" s="284"/>
      <c r="D53" s="285"/>
      <c r="E53" s="285"/>
      <c r="F53" s="287"/>
    </row>
    <row r="54" spans="1:6">
      <c r="A54" s="238" t="s">
        <v>218</v>
      </c>
      <c r="B54" s="232" t="s">
        <v>219</v>
      </c>
      <c r="C54" s="241" t="s">
        <v>214</v>
      </c>
      <c r="D54" s="241">
        <v>6</v>
      </c>
      <c r="E54" s="241">
        <v>6</v>
      </c>
      <c r="F54" s="260">
        <v>8</v>
      </c>
    </row>
    <row r="55" spans="1:6">
      <c r="A55" s="238"/>
      <c r="B55" s="235" t="s">
        <v>197</v>
      </c>
      <c r="C55" s="241" t="s">
        <v>198</v>
      </c>
      <c r="D55" s="241">
        <v>90</v>
      </c>
      <c r="E55" s="241">
        <v>90</v>
      </c>
      <c r="F55" s="246">
        <v>100</v>
      </c>
    </row>
    <row r="56" spans="1:6">
      <c r="A56" s="238"/>
      <c r="B56" s="235" t="s">
        <v>199</v>
      </c>
      <c r="C56" s="241" t="s">
        <v>198</v>
      </c>
      <c r="D56" s="241">
        <f>D54*D55</f>
        <v>540</v>
      </c>
      <c r="E56" s="241">
        <f>E54*E55</f>
        <v>540</v>
      </c>
      <c r="F56" s="246">
        <f>F54*F55</f>
        <v>800</v>
      </c>
    </row>
    <row r="57" spans="1:6">
      <c r="A57" s="238"/>
      <c r="B57" s="235" t="s">
        <v>200</v>
      </c>
      <c r="C57" s="241" t="s">
        <v>201</v>
      </c>
      <c r="D57" s="248">
        <f>(D88/D86)*D56</f>
        <v>1.5231396037190515E-3</v>
      </c>
      <c r="E57" s="248">
        <f>(E88/E86)*E56</f>
        <v>9.335909691853962E-4</v>
      </c>
      <c r="F57" s="263">
        <f>(F88/F86)*F56</f>
        <v>2.6329945283740705E-4</v>
      </c>
    </row>
    <row r="58" spans="1:6">
      <c r="A58" s="238"/>
      <c r="B58" s="235"/>
      <c r="C58" s="241"/>
      <c r="D58" s="250"/>
      <c r="E58" s="250"/>
      <c r="F58" s="246"/>
    </row>
    <row r="59" spans="1:6">
      <c r="A59" s="238" t="s">
        <v>206</v>
      </c>
      <c r="B59" s="232" t="s">
        <v>215</v>
      </c>
      <c r="C59" s="241" t="s">
        <v>214</v>
      </c>
      <c r="D59" s="241">
        <v>1</v>
      </c>
      <c r="E59" s="241">
        <v>5</v>
      </c>
      <c r="F59" s="246">
        <v>5</v>
      </c>
    </row>
    <row r="60" spans="1:6">
      <c r="A60" s="238"/>
      <c r="B60" s="235" t="s">
        <v>197</v>
      </c>
      <c r="C60" s="241" t="s">
        <v>198</v>
      </c>
      <c r="D60" s="241">
        <v>4.5</v>
      </c>
      <c r="E60" s="241">
        <v>5</v>
      </c>
      <c r="F60" s="259">
        <v>11.87</v>
      </c>
    </row>
    <row r="61" spans="1:6">
      <c r="A61" s="238"/>
      <c r="B61" s="235" t="s">
        <v>199</v>
      </c>
      <c r="C61" s="241" t="s">
        <v>198</v>
      </c>
      <c r="D61" s="241">
        <f>D59*D60</f>
        <v>4.5</v>
      </c>
      <c r="E61" s="241">
        <f>E59*E60</f>
        <v>25</v>
      </c>
      <c r="F61" s="246">
        <f>F59*F60</f>
        <v>59.349999999999994</v>
      </c>
    </row>
    <row r="62" spans="1:6">
      <c r="A62" s="238"/>
      <c r="B62" s="235" t="s">
        <v>200</v>
      </c>
      <c r="C62" s="241" t="s">
        <v>201</v>
      </c>
      <c r="D62" s="248">
        <f>(D88/D86)*D61</f>
        <v>1.2692830030992096E-5</v>
      </c>
      <c r="E62" s="248">
        <f>(E88/E86)*E61</f>
        <v>4.3221804128953527E-5</v>
      </c>
      <c r="F62" s="252">
        <f>(F88/F86)*F61</f>
        <v>1.9533528157375135E-5</v>
      </c>
    </row>
    <row r="63" spans="1:6">
      <c r="A63" s="238"/>
      <c r="B63" s="235"/>
      <c r="C63" s="241"/>
      <c r="D63" s="248"/>
      <c r="E63" s="248"/>
      <c r="F63" s="252"/>
    </row>
    <row r="64" spans="1:6">
      <c r="A64" s="238"/>
      <c r="B64" s="235"/>
      <c r="C64" s="241"/>
      <c r="D64" s="250"/>
      <c r="E64" s="250"/>
      <c r="F64" s="246"/>
    </row>
    <row r="65" spans="1:6">
      <c r="A65" s="238" t="s">
        <v>209</v>
      </c>
      <c r="B65" s="232" t="s">
        <v>220</v>
      </c>
      <c r="C65" s="241" t="s">
        <v>214</v>
      </c>
      <c r="D65" s="241">
        <v>350</v>
      </c>
      <c r="E65" s="241">
        <v>450</v>
      </c>
      <c r="F65" s="246">
        <v>900</v>
      </c>
    </row>
    <row r="66" spans="1:6">
      <c r="A66" s="238"/>
      <c r="B66" s="235" t="s">
        <v>197</v>
      </c>
      <c r="C66" s="241" t="s">
        <v>198</v>
      </c>
      <c r="D66" s="241">
        <v>4.5</v>
      </c>
      <c r="E66" s="241">
        <v>4.5</v>
      </c>
      <c r="F66" s="247">
        <v>6.83</v>
      </c>
    </row>
    <row r="67" spans="1:6">
      <c r="A67" s="238"/>
      <c r="B67" s="235" t="s">
        <v>199</v>
      </c>
      <c r="C67" s="241" t="s">
        <v>198</v>
      </c>
      <c r="D67" s="241">
        <f>D65*D66</f>
        <v>1575</v>
      </c>
      <c r="E67" s="241">
        <f>E65*E66</f>
        <v>2025</v>
      </c>
      <c r="F67" s="246">
        <v>6150</v>
      </c>
    </row>
    <row r="68" spans="1:6">
      <c r="A68" s="238"/>
      <c r="B68" s="235" t="s">
        <v>200</v>
      </c>
      <c r="C68" s="241" t="s">
        <v>201</v>
      </c>
      <c r="D68" s="248">
        <f>(D88/D86)*D67</f>
        <v>4.4424905108472329E-3</v>
      </c>
      <c r="E68" s="248">
        <f>(E88/E86)*E67</f>
        <v>3.5009661344452356E-3</v>
      </c>
      <c r="F68" s="252">
        <f>(F88/F86)*F67</f>
        <v>2.0241145436875668E-3</v>
      </c>
    </row>
    <row r="69" spans="1:6">
      <c r="A69" s="238"/>
      <c r="B69" s="234" t="s">
        <v>221</v>
      </c>
      <c r="C69" s="241"/>
      <c r="D69" s="250"/>
      <c r="E69" s="250"/>
      <c r="F69" s="246"/>
    </row>
    <row r="70" spans="1:6">
      <c r="A70" s="238"/>
      <c r="B70" s="235" t="s">
        <v>222</v>
      </c>
      <c r="C70" s="241"/>
      <c r="D70" s="255">
        <f>D67+D61+D56+D50+D44+D39+D32+D29+D24+D21+D16+D13+D7</f>
        <v>11548.5</v>
      </c>
      <c r="E70" s="255">
        <f>E67+E61+E56+E50+E44+E39+E32+E29+E24+E21+E16+E13+E7</f>
        <v>16855</v>
      </c>
      <c r="F70" s="264">
        <f>F67+F61+F56+F50+F44+F39+F32+F29+F24+F21+F16+F13+F7</f>
        <v>29667.07</v>
      </c>
    </row>
    <row r="71" spans="1:6">
      <c r="A71" s="238"/>
      <c r="B71" s="235" t="s">
        <v>223</v>
      </c>
      <c r="C71" s="241" t="s">
        <v>201</v>
      </c>
      <c r="D71" s="248">
        <f>(D88/D86)*D70</f>
        <v>3.2574032802869378E-2</v>
      </c>
      <c r="E71" s="248">
        <f>(E88/E86)*E70</f>
        <v>2.9140140343740469E-2</v>
      </c>
      <c r="F71" s="252">
        <f>(F88/F86)*F70</f>
        <v>9.7641541228613172E-3</v>
      </c>
    </row>
    <row r="72" spans="1:6">
      <c r="A72" s="238"/>
      <c r="B72" s="235"/>
      <c r="C72" s="241"/>
      <c r="D72" s="241"/>
      <c r="E72" s="241"/>
      <c r="F72" s="246"/>
    </row>
    <row r="73" spans="1:6" ht="25.5" customHeight="1">
      <c r="A73" s="243">
        <v>2</v>
      </c>
      <c r="B73" s="245" t="s">
        <v>224</v>
      </c>
      <c r="C73" s="256"/>
      <c r="D73" s="256"/>
      <c r="E73" s="256"/>
      <c r="F73" s="257"/>
    </row>
    <row r="74" spans="1:6">
      <c r="A74" s="238" t="s">
        <v>10</v>
      </c>
      <c r="B74" s="235" t="s">
        <v>225</v>
      </c>
      <c r="C74" s="241" t="s">
        <v>196</v>
      </c>
      <c r="D74" s="241">
        <v>10587</v>
      </c>
      <c r="E74" s="241">
        <v>12000</v>
      </c>
      <c r="F74" s="246">
        <v>12000</v>
      </c>
    </row>
    <row r="75" spans="1:6">
      <c r="A75" s="238" t="s">
        <v>12</v>
      </c>
      <c r="B75" s="235" t="s">
        <v>226</v>
      </c>
      <c r="C75" s="241" t="s">
        <v>196</v>
      </c>
      <c r="D75" s="241"/>
      <c r="E75" s="241"/>
      <c r="F75" s="246"/>
    </row>
    <row r="76" spans="1:6">
      <c r="A76" s="238" t="s">
        <v>14</v>
      </c>
      <c r="B76" s="235" t="s">
        <v>227</v>
      </c>
      <c r="C76" s="241" t="s">
        <v>196</v>
      </c>
      <c r="D76" s="241">
        <v>40</v>
      </c>
      <c r="E76" s="241">
        <v>50</v>
      </c>
      <c r="F76" s="246">
        <v>50</v>
      </c>
    </row>
    <row r="77" spans="1:6">
      <c r="A77" s="238"/>
      <c r="B77" s="235" t="s">
        <v>222</v>
      </c>
      <c r="C77" s="241" t="s">
        <v>198</v>
      </c>
      <c r="D77" s="241">
        <f>+D76*125000/100000</f>
        <v>50</v>
      </c>
      <c r="E77" s="241">
        <f>+E76*125000/100000</f>
        <v>62.5</v>
      </c>
      <c r="F77" s="246">
        <f>+F76*125000/100000</f>
        <v>62.5</v>
      </c>
    </row>
    <row r="78" spans="1:6">
      <c r="A78" s="238"/>
      <c r="B78" s="234" t="s">
        <v>228</v>
      </c>
      <c r="C78" s="232" t="s">
        <v>196</v>
      </c>
      <c r="D78" s="267">
        <v>80000</v>
      </c>
      <c r="E78" s="267">
        <v>200000</v>
      </c>
      <c r="F78" s="268">
        <v>200000</v>
      </c>
    </row>
    <row r="79" spans="1:6">
      <c r="A79" s="238"/>
      <c r="B79" s="235" t="s">
        <v>222</v>
      </c>
      <c r="C79" s="241" t="s">
        <v>198</v>
      </c>
      <c r="D79" s="265">
        <f>+D78*1450/100000</f>
        <v>1160</v>
      </c>
      <c r="E79" s="265">
        <f>+E78*1450/100000</f>
        <v>2900</v>
      </c>
      <c r="F79" s="266">
        <f>+F78*1450/100000</f>
        <v>2900</v>
      </c>
    </row>
    <row r="80" spans="1:6">
      <c r="A80" s="238"/>
      <c r="B80" s="234" t="s">
        <v>229</v>
      </c>
      <c r="C80" s="232" t="s">
        <v>196</v>
      </c>
      <c r="D80" s="232">
        <v>5000</v>
      </c>
      <c r="E80" s="232">
        <v>35000</v>
      </c>
      <c r="F80" s="251">
        <v>35000</v>
      </c>
    </row>
    <row r="81" spans="1:10">
      <c r="A81" s="238"/>
      <c r="B81" s="235" t="s">
        <v>222</v>
      </c>
      <c r="C81" s="241" t="s">
        <v>198</v>
      </c>
      <c r="D81" s="241">
        <f>+D80*5000/100000</f>
        <v>250</v>
      </c>
      <c r="E81" s="241">
        <f>+E80*5000/100000</f>
        <v>1750</v>
      </c>
      <c r="F81" s="246">
        <f>+F80*5000/100000</f>
        <v>1750</v>
      </c>
      <c r="H81" s="60"/>
      <c r="I81" s="60"/>
    </row>
    <row r="82" spans="1:10">
      <c r="A82" s="238"/>
      <c r="B82" s="235" t="s">
        <v>230</v>
      </c>
      <c r="C82" s="241" t="s">
        <v>204</v>
      </c>
      <c r="D82" s="241">
        <v>300</v>
      </c>
      <c r="E82" s="241">
        <v>670</v>
      </c>
      <c r="F82" s="246">
        <v>450</v>
      </c>
    </row>
    <row r="83" spans="1:10">
      <c r="A83" s="238"/>
      <c r="B83" s="235" t="s">
        <v>222</v>
      </c>
      <c r="C83" s="241" t="s">
        <v>198</v>
      </c>
      <c r="D83" s="241">
        <f>+D82*450000/100000</f>
        <v>1350</v>
      </c>
      <c r="E83" s="241">
        <f>+E82*450000/100000</f>
        <v>3015</v>
      </c>
      <c r="F83" s="246">
        <f>+F82*800000/100000</f>
        <v>3600</v>
      </c>
      <c r="I83" s="61"/>
      <c r="J83" s="62"/>
    </row>
    <row r="84" spans="1:10">
      <c r="A84" s="238"/>
      <c r="B84" s="234" t="s">
        <v>231</v>
      </c>
      <c r="C84" s="241"/>
      <c r="D84" s="241"/>
      <c r="E84" s="241"/>
      <c r="F84" s="246"/>
      <c r="I84" s="60"/>
    </row>
    <row r="85" spans="1:10">
      <c r="A85" s="238"/>
      <c r="B85" s="235" t="s">
        <v>222</v>
      </c>
      <c r="C85" s="241"/>
      <c r="D85" s="265">
        <f>D83+D81+D79+D77</f>
        <v>2810</v>
      </c>
      <c r="E85" s="265">
        <f>E83+E81+E79+E77</f>
        <v>7727.5</v>
      </c>
      <c r="F85" s="266">
        <f>F83+F81+F79+F77</f>
        <v>8312.5</v>
      </c>
    </row>
    <row r="86" spans="1:10">
      <c r="A86" s="238"/>
      <c r="B86" s="234" t="s">
        <v>232</v>
      </c>
      <c r="C86" s="232" t="s">
        <v>198</v>
      </c>
      <c r="D86" s="267">
        <f>D85+D70</f>
        <v>14358.5</v>
      </c>
      <c r="E86" s="267">
        <f>E85+E70</f>
        <v>24582.5</v>
      </c>
      <c r="F86" s="268">
        <f>F85+F70</f>
        <v>37979.57</v>
      </c>
    </row>
    <row r="87" spans="1:10">
      <c r="A87" s="238"/>
      <c r="B87" s="235" t="s">
        <v>233</v>
      </c>
      <c r="C87" s="269" t="s">
        <v>201</v>
      </c>
      <c r="D87" s="270">
        <f>(D88/D86)*D85</f>
        <v>7.9259671971306199E-3</v>
      </c>
      <c r="E87" s="270">
        <f>(E88/E86)*E85</f>
        <v>1.3359859656259535E-2</v>
      </c>
      <c r="F87" s="271">
        <f>(F88/F86)*F85</f>
        <v>2.7358458771386826E-3</v>
      </c>
    </row>
    <row r="88" spans="1:10" ht="33" customHeight="1" thickBot="1">
      <c r="A88" s="239"/>
      <c r="B88" s="240" t="s">
        <v>234</v>
      </c>
      <c r="C88" s="272" t="s">
        <v>201</v>
      </c>
      <c r="D88" s="273">
        <v>4.0500000000000001E-2</v>
      </c>
      <c r="E88" s="273">
        <v>4.2500000000000003E-2</v>
      </c>
      <c r="F88" s="274">
        <v>1.2500000000000001E-2</v>
      </c>
      <c r="I88" s="63"/>
    </row>
    <row r="90" spans="1:10">
      <c r="D90" s="64"/>
      <c r="E90" s="64"/>
    </row>
    <row r="97" spans="4:5">
      <c r="D97" s="65"/>
      <c r="E97" s="65"/>
    </row>
  </sheetData>
  <mergeCells count="4">
    <mergeCell ref="A1:B1"/>
    <mergeCell ref="G35:H40"/>
    <mergeCell ref="A2:F2"/>
    <mergeCell ref="E1:F1"/>
  </mergeCells>
  <printOptions horizontalCentered="1"/>
  <pageMargins left="0.31496062992125984" right="0.31496062992125984" top="0.55118110236220474" bottom="0.55118110236220474" header="0.31496062992125984" footer="0.31496062992125984"/>
  <pageSetup paperSize="9" fitToHeight="0" orientation="landscape" errors="blank"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4DD3C1-F629-408A-AF57-453FA6F25C77}">
  <sheetPr>
    <tabColor rgb="FF92D050"/>
    <pageSetUpPr fitToPage="1"/>
  </sheetPr>
  <dimension ref="A1:I12"/>
  <sheetViews>
    <sheetView workbookViewId="0">
      <selection activeCell="I5" sqref="I5"/>
    </sheetView>
  </sheetViews>
  <sheetFormatPr defaultRowHeight="15"/>
  <cols>
    <col min="1" max="1" width="6.44140625" style="69" bestFit="1" customWidth="1"/>
    <col min="2" max="2" width="30" style="69" bestFit="1" customWidth="1"/>
    <col min="3" max="3" width="17.77734375" style="69" customWidth="1"/>
    <col min="4" max="5" width="15.88671875" style="69" customWidth="1"/>
    <col min="6" max="6" width="16.77734375" style="69" customWidth="1"/>
    <col min="7" max="7" width="12" style="69" customWidth="1"/>
    <col min="8" max="8" width="19.109375" style="69" customWidth="1"/>
    <col min="9" max="16384" width="8.88671875" style="69"/>
  </cols>
  <sheetData>
    <row r="1" spans="1:9" s="66" customFormat="1" ht="21.75" customHeight="1">
      <c r="A1" s="572" t="s">
        <v>933</v>
      </c>
      <c r="B1" s="573"/>
      <c r="C1" s="294"/>
      <c r="D1" s="294"/>
      <c r="E1" s="294"/>
      <c r="F1" s="295"/>
      <c r="G1" s="575" t="s">
        <v>235</v>
      </c>
      <c r="H1" s="576"/>
      <c r="I1" s="293"/>
    </row>
    <row r="2" spans="1:9" s="66" customFormat="1" ht="15.75">
      <c r="A2" s="574" t="s">
        <v>236</v>
      </c>
      <c r="B2" s="571"/>
      <c r="C2" s="571"/>
      <c r="D2" s="571"/>
      <c r="E2" s="571"/>
      <c r="F2" s="571"/>
      <c r="G2" s="571"/>
      <c r="H2" s="485"/>
      <c r="I2" s="293"/>
    </row>
    <row r="3" spans="1:9" s="66" customFormat="1" ht="15.75">
      <c r="A3" s="129" t="s">
        <v>960</v>
      </c>
      <c r="B3" s="289" t="s">
        <v>975</v>
      </c>
      <c r="C3" s="571" t="s">
        <v>976</v>
      </c>
      <c r="D3" s="571"/>
      <c r="E3" s="571"/>
      <c r="F3" s="571"/>
      <c r="G3" s="571"/>
      <c r="H3" s="485"/>
      <c r="I3" s="293"/>
    </row>
    <row r="4" spans="1:9" s="66" customFormat="1" ht="32.25" customHeight="1">
      <c r="A4" s="296"/>
      <c r="B4" s="290"/>
      <c r="C4" s="577" t="s">
        <v>974</v>
      </c>
      <c r="D4" s="577"/>
      <c r="E4" s="577" t="s">
        <v>957</v>
      </c>
      <c r="F4" s="577"/>
      <c r="G4" s="577" t="s">
        <v>972</v>
      </c>
      <c r="H4" s="578"/>
      <c r="I4" s="293"/>
    </row>
    <row r="5" spans="1:9" s="66" customFormat="1" ht="15.75">
      <c r="A5" s="297"/>
      <c r="B5" s="291"/>
      <c r="C5" s="292" t="s">
        <v>237</v>
      </c>
      <c r="D5" s="292" t="s">
        <v>238</v>
      </c>
      <c r="E5" s="292" t="s">
        <v>237</v>
      </c>
      <c r="F5" s="292" t="s">
        <v>238</v>
      </c>
      <c r="G5" s="292" t="s">
        <v>237</v>
      </c>
      <c r="H5" s="298" t="s">
        <v>238</v>
      </c>
      <c r="I5" s="293"/>
    </row>
    <row r="6" spans="1:9" s="66" customFormat="1">
      <c r="A6" s="299">
        <v>1</v>
      </c>
      <c r="B6" s="288" t="s">
        <v>239</v>
      </c>
      <c r="H6" s="300"/>
      <c r="I6" s="293"/>
    </row>
    <row r="7" spans="1:9" s="66" customFormat="1" ht="75">
      <c r="A7" s="299"/>
      <c r="B7" s="67" t="s">
        <v>240</v>
      </c>
      <c r="C7" s="303">
        <v>10034</v>
      </c>
      <c r="D7" s="303">
        <v>10034</v>
      </c>
      <c r="E7" s="304">
        <v>58597</v>
      </c>
      <c r="F7" s="304">
        <v>58597</v>
      </c>
      <c r="G7" s="305">
        <v>210839</v>
      </c>
      <c r="H7" s="306">
        <v>210831</v>
      </c>
      <c r="I7" s="293"/>
    </row>
    <row r="8" spans="1:9" s="66" customFormat="1" ht="18">
      <c r="A8" s="299">
        <v>2</v>
      </c>
      <c r="B8" s="288" t="s">
        <v>241</v>
      </c>
      <c r="C8" s="307" t="s">
        <v>242</v>
      </c>
      <c r="D8" s="307" t="s">
        <v>242</v>
      </c>
      <c r="E8" s="308"/>
      <c r="F8" s="308"/>
      <c r="G8" s="307" t="s">
        <v>242</v>
      </c>
      <c r="H8" s="309" t="s">
        <v>242</v>
      </c>
      <c r="I8" s="293"/>
    </row>
    <row r="9" spans="1:9" s="66" customFormat="1" ht="127.5">
      <c r="A9" s="299"/>
      <c r="B9" s="68" t="s">
        <v>243</v>
      </c>
      <c r="C9" s="303">
        <v>404</v>
      </c>
      <c r="D9" s="303">
        <v>362</v>
      </c>
      <c r="E9" s="304">
        <v>3648</v>
      </c>
      <c r="F9" s="304">
        <v>2164</v>
      </c>
      <c r="G9" s="305">
        <v>5667</v>
      </c>
      <c r="H9" s="306">
        <v>1549</v>
      </c>
      <c r="I9" s="293"/>
    </row>
    <row r="10" spans="1:9" s="66" customFormat="1" ht="18">
      <c r="A10" s="299">
        <v>3</v>
      </c>
      <c r="B10" s="288" t="s">
        <v>244</v>
      </c>
      <c r="C10" s="307" t="s">
        <v>242</v>
      </c>
      <c r="D10" s="307" t="s">
        <v>242</v>
      </c>
      <c r="E10" s="308"/>
      <c r="F10" s="308"/>
      <c r="G10" s="307" t="s">
        <v>242</v>
      </c>
      <c r="H10" s="309" t="s">
        <v>242</v>
      </c>
      <c r="I10" s="293"/>
    </row>
    <row r="11" spans="1:9" s="66" customFormat="1" ht="127.5">
      <c r="A11" s="299"/>
      <c r="B11" s="68" t="s">
        <v>245</v>
      </c>
      <c r="C11" s="303">
        <v>2252</v>
      </c>
      <c r="D11" s="303">
        <v>2252</v>
      </c>
      <c r="E11" s="304">
        <v>4118</v>
      </c>
      <c r="F11" s="304">
        <v>4112</v>
      </c>
      <c r="G11" s="305">
        <v>4198</v>
      </c>
      <c r="H11" s="306">
        <v>3891</v>
      </c>
      <c r="I11" s="293"/>
    </row>
    <row r="12" spans="1:9" s="66" customFormat="1" ht="18.75" thickBot="1">
      <c r="A12" s="301">
        <v>4</v>
      </c>
      <c r="B12" s="302" t="s">
        <v>246</v>
      </c>
      <c r="C12" s="310">
        <v>0</v>
      </c>
      <c r="D12" s="310">
        <v>0</v>
      </c>
      <c r="E12" s="310">
        <v>991</v>
      </c>
      <c r="F12" s="310">
        <v>991</v>
      </c>
      <c r="G12" s="310">
        <v>865</v>
      </c>
      <c r="H12" s="311">
        <v>865</v>
      </c>
      <c r="I12" s="293"/>
    </row>
  </sheetData>
  <mergeCells count="7">
    <mergeCell ref="C3:H3"/>
    <mergeCell ref="A1:B1"/>
    <mergeCell ref="A2:H2"/>
    <mergeCell ref="G1:H1"/>
    <mergeCell ref="C4:D4"/>
    <mergeCell ref="E4:F4"/>
    <mergeCell ref="G4:H4"/>
  </mergeCells>
  <pageMargins left="0.7" right="0.7" top="0.75" bottom="0.75" header="0.3" footer="0.3"/>
  <pageSetup scale="76"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62A1D-58A6-477F-A962-74176E36B673}">
  <sheetPr>
    <tabColor rgb="FF92D050"/>
    <pageSetUpPr fitToPage="1"/>
  </sheetPr>
  <dimension ref="A1:BL255"/>
  <sheetViews>
    <sheetView topLeftCell="A50" zoomScale="110" zoomScaleNormal="110" workbookViewId="0">
      <selection activeCell="BL60" sqref="BL60"/>
    </sheetView>
  </sheetViews>
  <sheetFormatPr defaultRowHeight="12.75"/>
  <cols>
    <col min="1" max="1" width="39.44140625" style="315" customWidth="1"/>
    <col min="2" max="9" width="11.88671875" style="76" hidden="1" customWidth="1"/>
    <col min="10" max="20" width="7.6640625" style="76" hidden="1" customWidth="1"/>
    <col min="21" max="22" width="6.88671875" style="76" hidden="1" customWidth="1"/>
    <col min="23" max="23" width="7.77734375" style="76" hidden="1" customWidth="1"/>
    <col min="24" max="24" width="7.5546875" style="76" hidden="1" customWidth="1"/>
    <col min="25" max="25" width="7.88671875" style="76" hidden="1" customWidth="1"/>
    <col min="26" max="26" width="7.77734375" style="76" hidden="1" customWidth="1"/>
    <col min="27" max="35" width="7.6640625" style="76" hidden="1" customWidth="1"/>
    <col min="36" max="36" width="7.77734375" style="76" hidden="1" customWidth="1"/>
    <col min="37" max="37" width="7.44140625" style="76" hidden="1" customWidth="1"/>
    <col min="38" max="39" width="7.109375" style="76" hidden="1" customWidth="1"/>
    <col min="40" max="40" width="6.6640625" style="76" hidden="1" customWidth="1"/>
    <col min="41" max="41" width="6.109375" style="76" hidden="1" customWidth="1"/>
    <col min="42" max="42" width="6.5546875" style="76" hidden="1" customWidth="1"/>
    <col min="43" max="43" width="6.88671875" style="76" hidden="1" customWidth="1"/>
    <col min="44" max="45" width="7.109375" style="76" hidden="1" customWidth="1"/>
    <col min="46" max="46" width="8.21875" style="76" hidden="1" customWidth="1"/>
    <col min="47" max="47" width="9" style="76" hidden="1" customWidth="1"/>
    <col min="48" max="49" width="7.109375" style="76" hidden="1" customWidth="1"/>
    <col min="50" max="50" width="7.21875" style="76" hidden="1" customWidth="1"/>
    <col min="51" max="51" width="7.109375" style="76" hidden="1" customWidth="1"/>
    <col min="52" max="53" width="7.21875" style="76" hidden="1" customWidth="1"/>
    <col min="54" max="54" width="9" style="105" hidden="1" customWidth="1"/>
    <col min="55" max="55" width="17.33203125" style="315" customWidth="1"/>
    <col min="56" max="58" width="7.21875" style="76" hidden="1" customWidth="1"/>
    <col min="59" max="59" width="17.44140625" style="315" customWidth="1"/>
    <col min="60" max="60" width="8.77734375" style="76" hidden="1" customWidth="1"/>
    <col min="61" max="61" width="17.5546875" style="315" customWidth="1"/>
    <col min="62" max="62" width="8.77734375" style="76" customWidth="1"/>
    <col min="63" max="63" width="7.21875" style="76" customWidth="1"/>
    <col min="64" max="64" width="8.33203125" style="76" bestFit="1" customWidth="1"/>
    <col min="65" max="16384" width="8.88671875" style="76"/>
  </cols>
  <sheetData>
    <row r="1" spans="1:54" ht="12.75" hidden="1" customHeight="1">
      <c r="A1" s="579" t="s">
        <v>755</v>
      </c>
      <c r="B1" s="579"/>
      <c r="C1" s="579"/>
      <c r="D1" s="579"/>
      <c r="E1" s="579"/>
      <c r="F1" s="579"/>
      <c r="G1" s="579"/>
      <c r="H1" s="579"/>
      <c r="I1" s="579"/>
      <c r="J1" s="579"/>
      <c r="K1" s="579"/>
      <c r="L1" s="579"/>
      <c r="M1" s="579"/>
      <c r="N1" s="579"/>
      <c r="O1" s="579"/>
      <c r="BB1" s="76"/>
    </row>
    <row r="2" spans="1:54" ht="12.75" hidden="1" customHeight="1">
      <c r="A2" s="579"/>
      <c r="B2" s="579"/>
      <c r="C2" s="579"/>
      <c r="D2" s="579"/>
      <c r="E2" s="579"/>
      <c r="F2" s="579"/>
      <c r="G2" s="579"/>
      <c r="H2" s="579"/>
      <c r="I2" s="579"/>
      <c r="J2" s="579"/>
      <c r="K2" s="579"/>
      <c r="L2" s="579"/>
      <c r="M2" s="579"/>
      <c r="N2" s="579"/>
      <c r="O2" s="579"/>
      <c r="BB2" s="76"/>
    </row>
    <row r="3" spans="1:54" ht="25.5" hidden="1">
      <c r="A3" s="77" t="s">
        <v>756</v>
      </c>
      <c r="B3" s="78">
        <v>37714</v>
      </c>
      <c r="C3" s="78">
        <v>37744</v>
      </c>
      <c r="D3" s="78">
        <v>37775</v>
      </c>
      <c r="E3" s="78">
        <v>37805</v>
      </c>
      <c r="F3" s="78">
        <v>37836</v>
      </c>
      <c r="G3" s="78">
        <v>37867</v>
      </c>
      <c r="H3" s="78">
        <v>37897</v>
      </c>
      <c r="I3" s="78"/>
      <c r="J3" s="78"/>
      <c r="K3" s="78"/>
      <c r="L3" s="78">
        <v>37928</v>
      </c>
      <c r="M3" s="78">
        <v>37958</v>
      </c>
      <c r="N3" s="78"/>
      <c r="O3" s="78" t="s">
        <v>757</v>
      </c>
      <c r="Q3" s="79" t="s">
        <v>758</v>
      </c>
      <c r="R3" s="76" t="s">
        <v>759</v>
      </c>
      <c r="T3" s="79" t="s">
        <v>760</v>
      </c>
      <c r="BB3" s="76"/>
    </row>
    <row r="4" spans="1:54" hidden="1">
      <c r="A4" s="77" t="s">
        <v>761</v>
      </c>
      <c r="B4" s="80"/>
      <c r="C4" s="80"/>
      <c r="D4" s="80"/>
      <c r="E4" s="80"/>
      <c r="F4" s="80"/>
      <c r="G4" s="80"/>
      <c r="H4" s="80"/>
      <c r="I4" s="80"/>
      <c r="J4" s="80"/>
      <c r="K4" s="80"/>
      <c r="L4" s="80"/>
      <c r="M4" s="80"/>
      <c r="N4" s="80"/>
      <c r="O4" s="80"/>
      <c r="BB4" s="76"/>
    </row>
    <row r="5" spans="1:54" hidden="1">
      <c r="A5" s="312" t="s">
        <v>762</v>
      </c>
      <c r="B5" s="81"/>
      <c r="C5" s="81"/>
      <c r="D5" s="81"/>
      <c r="E5" s="81"/>
      <c r="F5" s="81"/>
      <c r="G5" s="80"/>
      <c r="H5" s="80"/>
      <c r="I5" s="80"/>
      <c r="J5" s="80"/>
      <c r="K5" s="80"/>
      <c r="L5" s="80"/>
      <c r="M5" s="80"/>
      <c r="N5" s="80"/>
      <c r="O5" s="81" t="e">
        <f>AVERAGE(B5:M5)</f>
        <v>#DIV/0!</v>
      </c>
      <c r="Q5" s="76">
        <v>582</v>
      </c>
      <c r="R5" s="76">
        <v>584</v>
      </c>
      <c r="T5" s="76">
        <v>591</v>
      </c>
      <c r="BB5" s="76"/>
    </row>
    <row r="6" spans="1:54" hidden="1">
      <c r="A6" s="312" t="s">
        <v>763</v>
      </c>
      <c r="B6" s="80">
        <f>[21]RRKL!C6+[21]RAJ!C6+[21]SND!C6+[21]SBP!C6+[21]JGH!C6+[21]BGH!C6+[21]DGH!C6+[21]BED!C6+[21]TED!C6+[21]KEED!C6+[21]KWED!C6</f>
        <v>0</v>
      </c>
      <c r="C6" s="80">
        <f>[21]RRKL!D6+[21]RAJ!D6+[21]SND!D6+[21]SBP!D6+[21]JGH!D6+[21]BGH!D6+[21]DGH!D6+[21]BED!D6+[21]TED!D6+[21]KEED!D6+[21]KWED!D6</f>
        <v>0</v>
      </c>
      <c r="D6" s="80">
        <f>[21]RRKL!E6+[21]RAJ!E6+[21]SND!E6+[21]SBP!E6+[21]JGH!E6+[21]BGH!E6+[21]DGH!E6+[21]BED!E6+[21]TED!E6+[21]KEED!E6+[21]KWED!E6</f>
        <v>0</v>
      </c>
      <c r="E6" s="80">
        <f>[21]RRKL!F6+[21]RAJ!F6+[21]SND!F6+[21]SBP!F6+[21]JGH!F6+[21]BGH!F6+[21]DGH!F6+[21]BED!F6+[21]TED!F6+[21]KEED!F6+[21]KWED!F6</f>
        <v>0</v>
      </c>
      <c r="F6" s="80">
        <f>[21]RRKL!G6+[21]RAJ!G6+[21]SND!G6+[21]SBP!G6+[21]JGH!G6+[21]BGH!G6+[21]DGH!G6+[21]BED!G6+[21]TED!G6+[21]KEED!G6+[21]KWED!G6</f>
        <v>0</v>
      </c>
      <c r="G6" s="80">
        <f>[21]RRKL!H6+[21]RAJ!H6+[21]SND!H6+[21]SBP!H6+[21]JGH!H6+[21]BGH!H6+[21]DGH!H6+[21]BED!H6+[21]TED!H6+[21]KEED!H6+[21]KWED!H6</f>
        <v>0</v>
      </c>
      <c r="H6" s="80">
        <f>[21]RRKL!I6+[21]RAJ!I6+[21]SND!I6+[21]SBP!I6+[21]JGH!I6+[21]BGH!I6+[21]DGH!I6+[21]BED!I6+[21]TED!I6+[21]KEED!I6+[21]KWED!I6</f>
        <v>0</v>
      </c>
      <c r="I6" s="80"/>
      <c r="J6" s="80"/>
      <c r="K6" s="80"/>
      <c r="L6" s="80">
        <f>[21]RRKL!K6+[21]RAJ!K6+[21]SND!K6+[21]SBP!K6+[21]JGH!K6+[21]BGH!K6+[21]DGH!K6+[21]BED!K6+[21]TED!K6+[21]KEED!K6+[21]KWED!K6</f>
        <v>0</v>
      </c>
      <c r="M6" s="80">
        <f>[21]RRKL!L6+[21]RAJ!L6+[21]SND!L6+[21]SBP!L6+[21]JGH!L6+[21]BGH!L6+[21]DGH!L6+[21]BED!L6+[21]TED!L6+[21]KEED!L6+[21]KWED!L6</f>
        <v>0</v>
      </c>
      <c r="N6" s="80"/>
      <c r="O6" s="82">
        <f>SUM(B6:M6)</f>
        <v>0</v>
      </c>
      <c r="Q6" s="83">
        <f>SUM(B6:G6)</f>
        <v>0</v>
      </c>
      <c r="R6" s="83">
        <f>SUM(B6:H6)</f>
        <v>0</v>
      </c>
      <c r="T6" s="83">
        <f>SUM(B6:L6)</f>
        <v>0</v>
      </c>
      <c r="BB6" s="76"/>
    </row>
    <row r="7" spans="1:54" hidden="1">
      <c r="A7" s="312" t="s">
        <v>764</v>
      </c>
      <c r="B7" s="80">
        <f>[21]RRKL!C7+[21]RAJ!C7+[21]SND!C7+[21]SBP!C7+[21]JGH!C7+[21]BGH!C7+[21]DGH!C7+[21]BED!C7+[21]TED!C7+[21]KEED!C7+[21]KWED!C7</f>
        <v>0</v>
      </c>
      <c r="C7" s="80">
        <f>[21]RRKL!D7+[21]RAJ!D7+[21]SND!D7+[21]SBP!D7+[21]JGH!D7+[21]BGH!D7+[21]DGH!D7+[21]BED!D7+[21]TED!D7+[21]KEED!D7+[21]KWED!D7</f>
        <v>0</v>
      </c>
      <c r="D7" s="80">
        <f>[21]RRKL!E7+[21]RAJ!E7+[21]SND!E7+[21]SBP!E7+[21]JGH!E7+[21]BGH!E7+[21]DGH!E7+[21]BED!E7+[21]TED!E7+[21]KEED!E7+[21]KWED!E7</f>
        <v>0</v>
      </c>
      <c r="E7" s="80">
        <f>[21]RRKL!F7+[21]RAJ!F7+[21]SND!F7+[21]SBP!F7+[21]JGH!F7+[21]BGH!F7+[21]DGH!F7+[21]BED!F7+[21]TED!F7+[21]KEED!F7+[21]KWED!F7</f>
        <v>0</v>
      </c>
      <c r="F7" s="80">
        <f>[21]RRKL!G7+[21]RAJ!G7+[21]SND!G7+[21]SBP!G7+[21]JGH!G7+[21]BGH!G7+[21]DGH!G7+[21]BED!G7+[21]TED!G7+[21]KEED!G7+[21]KWED!G7</f>
        <v>0</v>
      </c>
      <c r="G7" s="80">
        <f>[21]RRKL!H7+[21]RAJ!H7+[21]SND!H7+[21]SBP!H7+[21]JGH!H7+[21]BGH!H7+[21]DGH!H7+[21]BED!H7+[21]TED!H7+[21]KEED!H7+[21]KWED!H7</f>
        <v>0</v>
      </c>
      <c r="H7" s="80">
        <f>[21]RRKL!I7+[21]RAJ!I7+[21]SND!I7+[21]SBP!I7+[21]JGH!I7+[21]BGH!I7+[21]DGH!I7+[21]BED!I7+[21]TED!I7+[21]KEED!I7+[21]KWED!I7</f>
        <v>0</v>
      </c>
      <c r="I7" s="80"/>
      <c r="J7" s="80"/>
      <c r="K7" s="80"/>
      <c r="L7" s="80">
        <f>[21]RRKL!K7+[21]RAJ!K7+[21]SND!K7+[21]SBP!K7+[21]JGH!K7+[21]BGH!K7+[21]DGH!K7+[21]BED!K7+[21]TED!K7+[21]KEED!K7+[21]KWED!K7</f>
        <v>0</v>
      </c>
      <c r="M7" s="80">
        <f>[21]RRKL!L7+[21]RAJ!L7+[21]SND!L7+[21]SBP!L7+[21]JGH!L7+[21]BGH!L7+[21]DGH!L7+[21]BED!L7+[21]TED!L7+[21]KEED!L7+[21]KWED!L7</f>
        <v>0</v>
      </c>
      <c r="N7" s="80"/>
      <c r="O7" s="84">
        <f>SUM(B7:M7)</f>
        <v>0</v>
      </c>
      <c r="Q7" s="83">
        <f>SUM(B7:G7)</f>
        <v>0</v>
      </c>
      <c r="R7" s="83">
        <f>SUM(B7:H7)</f>
        <v>0</v>
      </c>
      <c r="T7" s="85">
        <f>SUM(B7:L7)</f>
        <v>0</v>
      </c>
      <c r="BB7" s="76"/>
    </row>
    <row r="8" spans="1:54" hidden="1">
      <c r="A8" s="312" t="s">
        <v>765</v>
      </c>
      <c r="B8" s="84" t="e">
        <f t="shared" ref="B8:O8" si="0">B7/B6*10</f>
        <v>#DIV/0!</v>
      </c>
      <c r="C8" s="84" t="e">
        <f t="shared" si="0"/>
        <v>#DIV/0!</v>
      </c>
      <c r="D8" s="84" t="e">
        <f t="shared" si="0"/>
        <v>#DIV/0!</v>
      </c>
      <c r="E8" s="84" t="e">
        <f t="shared" si="0"/>
        <v>#DIV/0!</v>
      </c>
      <c r="F8" s="84" t="e">
        <f t="shared" si="0"/>
        <v>#DIV/0!</v>
      </c>
      <c r="G8" s="84" t="e">
        <f t="shared" si="0"/>
        <v>#DIV/0!</v>
      </c>
      <c r="H8" s="84" t="e">
        <f t="shared" si="0"/>
        <v>#DIV/0!</v>
      </c>
      <c r="I8" s="84"/>
      <c r="J8" s="84"/>
      <c r="K8" s="84"/>
      <c r="L8" s="84" t="e">
        <f t="shared" si="0"/>
        <v>#DIV/0!</v>
      </c>
      <c r="M8" s="84" t="e">
        <f t="shared" si="0"/>
        <v>#DIV/0!</v>
      </c>
      <c r="N8" s="84"/>
      <c r="O8" s="84" t="e">
        <f t="shared" si="0"/>
        <v>#DIV/0!</v>
      </c>
      <c r="Q8" s="83"/>
      <c r="R8" s="83"/>
      <c r="T8" s="85"/>
      <c r="BB8" s="76"/>
    </row>
    <row r="9" spans="1:54" hidden="1">
      <c r="A9" s="313"/>
      <c r="B9" s="80"/>
      <c r="C9" s="80"/>
      <c r="D9" s="80"/>
      <c r="E9" s="80"/>
      <c r="F9" s="80"/>
      <c r="G9" s="80"/>
      <c r="H9" s="80"/>
      <c r="I9" s="80"/>
      <c r="J9" s="80"/>
      <c r="K9" s="80"/>
      <c r="L9" s="80"/>
      <c r="M9" s="80"/>
      <c r="N9" s="80"/>
      <c r="O9" s="80"/>
      <c r="BB9" s="76"/>
    </row>
    <row r="10" spans="1:54" hidden="1">
      <c r="A10" s="313" t="s">
        <v>766</v>
      </c>
      <c r="B10" s="84"/>
      <c r="C10" s="80"/>
      <c r="D10" s="80"/>
      <c r="E10" s="80"/>
      <c r="F10" s="80"/>
      <c r="G10" s="80"/>
      <c r="H10" s="80"/>
      <c r="I10" s="80"/>
      <c r="J10" s="80"/>
      <c r="K10" s="80"/>
      <c r="L10" s="80"/>
      <c r="M10" s="80"/>
      <c r="N10" s="80"/>
      <c r="O10" s="80"/>
      <c r="BB10" s="76"/>
    </row>
    <row r="11" spans="1:54" hidden="1">
      <c r="A11" s="312" t="s">
        <v>152</v>
      </c>
      <c r="B11" s="80">
        <f>[21]RRKL!C11+[21]RAJ!C11+[21]SND!C11+[21]SBP!C11+[21]JGH!C11+[21]BGH!C11+[21]DGH!C11+[21]BED!C11+[21]TED!C11+[21]KEED!C11+[21]KWED!C11</f>
        <v>0</v>
      </c>
      <c r="C11" s="80">
        <f>[21]RRKL!D11+[21]RAJ!D11+[21]SND!D11+[21]SBP!D11+[21]JGH!D11+[21]BGH!D11+[21]DGH!D11+[21]BED!D11+[21]TED!D11+[21]KEED!D11+[21]KWED!D11</f>
        <v>0</v>
      </c>
      <c r="D11" s="80">
        <f>[21]RRKL!E11+[21]RAJ!E11+[21]SND!E11+[21]SBP!E11+[21]JGH!E11+[21]BGH!E11+[21]DGH!E11+[21]BED!E11+[21]TED!E11+[21]KEED!E11+[21]KWED!E11</f>
        <v>0</v>
      </c>
      <c r="E11" s="80">
        <f>[21]RRKL!F11+[21]RAJ!F11+[21]SND!F11+[21]SBP!F11+[21]JGH!F11+[21]BGH!F11+[21]DGH!F11+[21]BED!F11+[21]TED!F11+[21]KEED!F11+[21]KWED!F11</f>
        <v>0</v>
      </c>
      <c r="F11" s="80">
        <f>[21]RRKL!G11+[21]RAJ!G11+[21]SND!G11+[21]SBP!G11+[21]JGH!G11+[21]BGH!G11+[21]DGH!G11+[21]BED!G11+[21]TED!G11+[21]KEED!G11+[21]KWED!G11</f>
        <v>0</v>
      </c>
      <c r="G11" s="80">
        <f>[21]RRKL!H11+[21]RAJ!H11+[21]SND!H11+[21]SBP!H11+[21]JGH!H11+[21]BGH!H11+[21]DGH!H11+[21]BED!H11+[21]TED!H11+[21]KEED!H11+[21]KWED!H11</f>
        <v>0</v>
      </c>
      <c r="H11" s="80">
        <f>[21]RRKL!I11+[21]RAJ!I11+[21]SND!I11+[21]SBP!I11+[21]JGH!I11+[21]BGH!I11+[21]DGH!I11+[21]BED!I11+[21]TED!I11+[21]KEED!I11+[21]KWED!I11</f>
        <v>0</v>
      </c>
      <c r="I11" s="80"/>
      <c r="J11" s="80"/>
      <c r="K11" s="80"/>
      <c r="L11" s="80">
        <f>[21]RRKL!K11+[21]RAJ!K11+[21]SND!K11+[21]SBP!K11+[21]JGH!K11+[21]BGH!K11+[21]DGH!K11+[21]BED!K11+[21]TED!K11+[21]KEED!K11+[21]KWED!K11</f>
        <v>0</v>
      </c>
      <c r="M11" s="80">
        <f>[21]RRKL!L11+[21]RAJ!L11+[21]SND!L11+[21]SBP!L11+[21]JGH!L11+[21]BGH!L11+[21]DGH!L11+[21]BED!L11+[21]TED!L11+[21]KEED!L11+[21]KWED!L11</f>
        <v>0</v>
      </c>
      <c r="N11" s="80"/>
      <c r="O11" s="82">
        <f>SUM(B11:M11)</f>
        <v>0</v>
      </c>
      <c r="Q11" s="83">
        <f>SUM(B11:G11)</f>
        <v>0</v>
      </c>
      <c r="R11" s="83">
        <f>SUM(B11:H11)</f>
        <v>0</v>
      </c>
      <c r="T11" s="83">
        <f>SUM(B11:L11)</f>
        <v>0</v>
      </c>
      <c r="BB11" s="76"/>
    </row>
    <row r="12" spans="1:54" hidden="1">
      <c r="A12" s="312" t="s">
        <v>153</v>
      </c>
      <c r="B12" s="80">
        <f>[21]RRKL!C12+[21]RAJ!C12+[21]SND!C12+[21]SBP!C12+[21]JGH!C12+[21]BGH!C12+[21]DGH!C12+[21]BED!C12+[21]TED!C12+[21]KEED!C12+[21]KWED!C12</f>
        <v>0</v>
      </c>
      <c r="C12" s="80">
        <f>[21]RRKL!D12+[21]RAJ!D12+[21]SND!D12+[21]SBP!D12+[21]JGH!D12+[21]BGH!D12+[21]DGH!D12+[21]BED!D12+[21]TED!D12+[21]KEED!D12+[21]KWED!D12</f>
        <v>0</v>
      </c>
      <c r="D12" s="80">
        <f>[21]RRKL!E12+[21]RAJ!E12+[21]SND!E12+[21]SBP!E12+[21]JGH!E12+[21]BGH!E12+[21]DGH!E12+[21]BED!E12+[21]TED!E12+[21]KEED!E12+[21]KWED!E12</f>
        <v>0</v>
      </c>
      <c r="E12" s="80">
        <f>[21]RRKL!F12+[21]RAJ!F12+[21]SND!F12+[21]SBP!F12+[21]JGH!F12+[21]BGH!F12+[21]DGH!F12+[21]BED!F12+[21]TED!F12+[21]KEED!F12+[21]KWED!F12</f>
        <v>0</v>
      </c>
      <c r="F12" s="80">
        <f>[21]RRKL!G12+[21]RAJ!G12+[21]SND!G12+[21]SBP!G12+[21]JGH!G12+[21]BGH!G12+[21]DGH!G12+[21]BED!G12+[21]TED!G12+[21]KEED!G12+[21]KWED!G12</f>
        <v>0</v>
      </c>
      <c r="G12" s="80">
        <f>[21]RRKL!H12+[21]RAJ!H12+[21]SND!H12+[21]SBP!H12+[21]JGH!H12+[21]BGH!H12+[21]DGH!H12+[21]BED!H12+[21]TED!H12+[21]KEED!H12+[21]KWED!H12</f>
        <v>0</v>
      </c>
      <c r="H12" s="80">
        <f>[21]RRKL!I12+[21]RAJ!I12+[21]SND!I12+[21]SBP!I12+[21]JGH!I12+[21]BGH!I12+[21]DGH!I12+[21]BED!I12+[21]TED!I12+[21]KEED!I12+[21]KWED!I12</f>
        <v>0</v>
      </c>
      <c r="I12" s="80"/>
      <c r="J12" s="80"/>
      <c r="K12" s="80"/>
      <c r="L12" s="80">
        <f>[21]RRKL!K12+[21]RAJ!K12+[21]SND!K12+[21]SBP!K12+[21]JGH!K12+[21]BGH!K12+[21]DGH!K12+[21]BED!K12+[21]TED!K12+[21]KEED!K12+[21]KWED!K12</f>
        <v>0</v>
      </c>
      <c r="M12" s="80">
        <f>[21]RRKL!L12+[21]RAJ!L12+[21]SND!L12+[21]SBP!L12+[21]JGH!L12+[21]BGH!L12+[21]DGH!L12+[21]BED!L12+[21]TED!L12+[21]KEED!L12+[21]KWED!L12</f>
        <v>0</v>
      </c>
      <c r="N12" s="80"/>
      <c r="O12" s="82">
        <f>SUM(B12:M12)</f>
        <v>0</v>
      </c>
      <c r="P12" s="76">
        <f>O12/0.92</f>
        <v>0</v>
      </c>
      <c r="Q12" s="83">
        <f>SUM(B12:G12)</f>
        <v>0</v>
      </c>
      <c r="R12" s="83">
        <f>SUM(B12:H12)</f>
        <v>0</v>
      </c>
      <c r="T12" s="83">
        <f>SUM(B12:L12)</f>
        <v>0</v>
      </c>
      <c r="BB12" s="76"/>
    </row>
    <row r="13" spans="1:54" hidden="1">
      <c r="A13" s="312" t="s">
        <v>154</v>
      </c>
      <c r="B13" s="80">
        <f>[21]RRKL!C13+[21]RAJ!C13+[21]SND!C13+[21]SBP!C13+[21]JGH!C13+[21]BGH!C13+[21]DGH!C13+[21]BED!C13+[21]TED!C13+[21]KEED!C13+[21]KWED!C13</f>
        <v>0</v>
      </c>
      <c r="C13" s="80">
        <f>[21]RRKL!D13+[21]RAJ!D13+[21]SND!D13+[21]SBP!D13+[21]JGH!D13+[21]BGH!D13+[21]DGH!D13+[21]BED!D13+[21]TED!D13+[21]KEED!D13+[21]KWED!D13</f>
        <v>0</v>
      </c>
      <c r="D13" s="80">
        <f>[21]RRKL!E13+[21]RAJ!E13+[21]SND!E13+[21]SBP!E13+[21]JGH!E13+[21]BGH!E13+[21]DGH!E13+[21]BED!E13+[21]TED!E13+[21]KEED!E13+[21]KWED!E13</f>
        <v>0</v>
      </c>
      <c r="E13" s="80">
        <f>[21]RRKL!F13+[21]RAJ!F13+[21]SND!F13+[21]SBP!F13+[21]JGH!F13+[21]BGH!F13+[21]DGH!F13+[21]BED!F13+[21]TED!F13+[21]KEED!F13+[21]KWED!F13</f>
        <v>0</v>
      </c>
      <c r="F13" s="80">
        <f>[21]RRKL!G13+[21]RAJ!G13+[21]SND!G13+[21]SBP!G13+[21]JGH!G13+[21]BGH!G13+[21]DGH!G13+[21]BED!G13+[21]TED!G13+[21]KEED!G13+[21]KWED!G13</f>
        <v>0</v>
      </c>
      <c r="G13" s="80">
        <f>[21]RRKL!H13+[21]RAJ!H13+[21]SND!H13+[21]SBP!H13+[21]JGH!H13+[21]BGH!H13+[21]DGH!H13+[21]BED!H13+[21]TED!H13+[21]KEED!H13+[21]KWED!H13</f>
        <v>0</v>
      </c>
      <c r="H13" s="80">
        <f>[21]RRKL!I13+[21]RAJ!I13+[21]SND!I13+[21]SBP!I13+[21]JGH!I13+[21]BGH!I13+[21]DGH!I13+[21]BED!I13+[21]TED!I13+[21]KEED!I13+[21]KWED!I13</f>
        <v>0</v>
      </c>
      <c r="I13" s="80"/>
      <c r="J13" s="80"/>
      <c r="K13" s="80"/>
      <c r="L13" s="80">
        <f>[21]RRKL!K13+[21]RAJ!K13+[21]SND!K13+[21]SBP!K13+[21]JGH!K13+[21]BGH!K13+[21]DGH!K13+[21]BED!K13+[21]TED!K13+[21]KEED!K13+[21]KWED!K13</f>
        <v>0</v>
      </c>
      <c r="M13" s="80">
        <f>[21]RRKL!L13+[21]RAJ!L13+[21]SND!L13+[21]SBP!L13+[21]JGH!L13+[21]BGH!L13+[21]DGH!L13+[21]BED!L13+[21]TED!L13+[21]KEED!L13+[21]KWED!L13</f>
        <v>0</v>
      </c>
      <c r="N13" s="80"/>
      <c r="O13" s="82">
        <f>SUM(B13:M13)</f>
        <v>0</v>
      </c>
      <c r="P13" s="83">
        <f>O6-O11-P12</f>
        <v>0</v>
      </c>
      <c r="Q13" s="83">
        <f>SUM(B13:G13)</f>
        <v>0</v>
      </c>
      <c r="R13" s="83">
        <f>SUM(B13:H13)</f>
        <v>0</v>
      </c>
      <c r="T13" s="83">
        <f>SUM(B13:L13)</f>
        <v>0</v>
      </c>
      <c r="BB13" s="76"/>
    </row>
    <row r="14" spans="1:54" hidden="1">
      <c r="A14" s="313" t="s">
        <v>767</v>
      </c>
      <c r="B14" s="87">
        <f t="shared" ref="B14:L14" si="1">SUM(B11:B13)</f>
        <v>0</v>
      </c>
      <c r="C14" s="87">
        <f t="shared" si="1"/>
        <v>0</v>
      </c>
      <c r="D14" s="87">
        <f t="shared" si="1"/>
        <v>0</v>
      </c>
      <c r="E14" s="87">
        <f t="shared" si="1"/>
        <v>0</v>
      </c>
      <c r="F14" s="87">
        <f t="shared" si="1"/>
        <v>0</v>
      </c>
      <c r="G14" s="87">
        <f t="shared" si="1"/>
        <v>0</v>
      </c>
      <c r="H14" s="87">
        <f t="shared" si="1"/>
        <v>0</v>
      </c>
      <c r="I14" s="87"/>
      <c r="J14" s="87"/>
      <c r="K14" s="87"/>
      <c r="L14" s="87">
        <f t="shared" si="1"/>
        <v>0</v>
      </c>
      <c r="M14" s="87">
        <f>SUM(M11:M13)</f>
        <v>0</v>
      </c>
      <c r="N14" s="87"/>
      <c r="O14" s="87">
        <f>SUM(O11:O13)</f>
        <v>0</v>
      </c>
      <c r="Q14" s="88">
        <f>SUM(B14:G14)</f>
        <v>0</v>
      </c>
      <c r="R14" s="88">
        <f>SUM(B14:H14)</f>
        <v>0</v>
      </c>
      <c r="T14" s="89">
        <f>SUM(T11:T13)</f>
        <v>0</v>
      </c>
      <c r="BB14" s="76"/>
    </row>
    <row r="15" spans="1:54" hidden="1">
      <c r="A15" s="313" t="s">
        <v>768</v>
      </c>
      <c r="B15" s="80"/>
      <c r="C15" s="80"/>
      <c r="D15" s="80"/>
      <c r="E15" s="80"/>
      <c r="F15" s="80"/>
      <c r="G15" s="80"/>
      <c r="H15" s="84"/>
      <c r="I15" s="84"/>
      <c r="J15" s="84"/>
      <c r="K15" s="84"/>
      <c r="L15" s="80"/>
      <c r="M15" s="80"/>
      <c r="N15" s="80"/>
      <c r="O15" s="80"/>
      <c r="Q15" s="83"/>
      <c r="R15" s="85"/>
      <c r="T15" s="83"/>
      <c r="BB15" s="76"/>
    </row>
    <row r="16" spans="1:54" ht="15" hidden="1">
      <c r="A16" s="312" t="s">
        <v>769</v>
      </c>
      <c r="B16" s="90">
        <v>0.15</v>
      </c>
      <c r="C16" s="90">
        <v>0.15</v>
      </c>
      <c r="D16" s="90">
        <v>0.15</v>
      </c>
      <c r="E16" s="90">
        <v>0.15</v>
      </c>
      <c r="F16" s="90">
        <v>0.15</v>
      </c>
      <c r="G16" s="90">
        <v>0.15</v>
      </c>
      <c r="H16" s="90">
        <v>0.15</v>
      </c>
      <c r="I16" s="90"/>
      <c r="J16" s="90"/>
      <c r="K16" s="90"/>
      <c r="L16" s="90">
        <v>0.15</v>
      </c>
      <c r="M16" s="90">
        <v>0.15</v>
      </c>
      <c r="N16" s="90"/>
      <c r="O16" s="90">
        <v>0.15</v>
      </c>
      <c r="Q16" s="91">
        <v>0.15</v>
      </c>
      <c r="R16" s="91">
        <v>0.15</v>
      </c>
      <c r="T16" s="91">
        <v>0.08</v>
      </c>
      <c r="BB16" s="76"/>
    </row>
    <row r="17" spans="1:54" ht="15" hidden="1">
      <c r="A17" s="312" t="s">
        <v>154</v>
      </c>
      <c r="B17" s="92" t="e">
        <f>1-(B13/(B6-B11-(B12/0.85)))</f>
        <v>#DIV/0!</v>
      </c>
      <c r="C17" s="92" t="e">
        <f t="shared" ref="C17:O17" si="2">1-(C13/(C6-C11-(C12/0.85)))</f>
        <v>#DIV/0!</v>
      </c>
      <c r="D17" s="92" t="e">
        <f t="shared" si="2"/>
        <v>#DIV/0!</v>
      </c>
      <c r="E17" s="92" t="e">
        <f t="shared" si="2"/>
        <v>#DIV/0!</v>
      </c>
      <c r="F17" s="92" t="e">
        <f t="shared" si="2"/>
        <v>#DIV/0!</v>
      </c>
      <c r="G17" s="92" t="e">
        <f t="shared" si="2"/>
        <v>#DIV/0!</v>
      </c>
      <c r="H17" s="92" t="e">
        <f t="shared" si="2"/>
        <v>#DIV/0!</v>
      </c>
      <c r="I17" s="92"/>
      <c r="J17" s="92"/>
      <c r="K17" s="92"/>
      <c r="L17" s="92" t="e">
        <f t="shared" si="2"/>
        <v>#DIV/0!</v>
      </c>
      <c r="M17" s="92" t="e">
        <f t="shared" si="2"/>
        <v>#DIV/0!</v>
      </c>
      <c r="N17" s="92"/>
      <c r="O17" s="92" t="e">
        <f t="shared" si="2"/>
        <v>#DIV/0!</v>
      </c>
      <c r="Q17" s="93">
        <v>0.60242941390093918</v>
      </c>
      <c r="R17" s="93">
        <v>0.6053201026556172</v>
      </c>
      <c r="T17" s="93">
        <v>0.60553725406862458</v>
      </c>
      <c r="BB17" s="76"/>
    </row>
    <row r="18" spans="1:54" ht="15" hidden="1">
      <c r="A18" s="312" t="s">
        <v>770</v>
      </c>
      <c r="B18" s="90" t="e">
        <f>1-(B12+B13)/(B6-B11)</f>
        <v>#DIV/0!</v>
      </c>
      <c r="C18" s="90" t="e">
        <f>1-(C12+C13)/(C6-C11)</f>
        <v>#DIV/0!</v>
      </c>
      <c r="D18" s="90" t="e">
        <f t="shared" ref="D18:L18" si="3">1-(D12+D13)/(D6-D11)</f>
        <v>#DIV/0!</v>
      </c>
      <c r="E18" s="90" t="e">
        <f t="shared" si="3"/>
        <v>#DIV/0!</v>
      </c>
      <c r="F18" s="90" t="e">
        <f t="shared" si="3"/>
        <v>#DIV/0!</v>
      </c>
      <c r="G18" s="90" t="e">
        <f t="shared" si="3"/>
        <v>#DIV/0!</v>
      </c>
      <c r="H18" s="90" t="e">
        <f t="shared" si="3"/>
        <v>#DIV/0!</v>
      </c>
      <c r="I18" s="90"/>
      <c r="J18" s="90"/>
      <c r="K18" s="90"/>
      <c r="L18" s="90" t="e">
        <f t="shared" si="3"/>
        <v>#DIV/0!</v>
      </c>
      <c r="M18" s="90" t="e">
        <f>1-(M12+M13)/(M6-M11)</f>
        <v>#DIV/0!</v>
      </c>
      <c r="N18" s="90"/>
      <c r="O18" s="90" t="e">
        <f>1-(O12+O13)/(O6-O11)</f>
        <v>#DIV/0!</v>
      </c>
      <c r="Q18" s="93">
        <v>0.52689154168578445</v>
      </c>
      <c r="R18" s="93">
        <v>0.52950614194710544</v>
      </c>
      <c r="T18" s="93">
        <v>0.52945662359912771</v>
      </c>
      <c r="BB18" s="76"/>
    </row>
    <row r="19" spans="1:54" hidden="1">
      <c r="A19" s="313" t="s">
        <v>771</v>
      </c>
      <c r="B19" s="94" t="e">
        <f>1-(B14/B6)</f>
        <v>#DIV/0!</v>
      </c>
      <c r="C19" s="94" t="e">
        <f>1-(C14/C6)</f>
        <v>#DIV/0!</v>
      </c>
      <c r="D19" s="94" t="e">
        <f t="shared" ref="D19:L19" si="4">1-(D14/D6)</f>
        <v>#DIV/0!</v>
      </c>
      <c r="E19" s="94" t="e">
        <f t="shared" si="4"/>
        <v>#DIV/0!</v>
      </c>
      <c r="F19" s="94" t="e">
        <f t="shared" si="4"/>
        <v>#DIV/0!</v>
      </c>
      <c r="G19" s="94" t="e">
        <f t="shared" si="4"/>
        <v>#DIV/0!</v>
      </c>
      <c r="H19" s="94" t="e">
        <f t="shared" si="4"/>
        <v>#DIV/0!</v>
      </c>
      <c r="I19" s="94"/>
      <c r="J19" s="94"/>
      <c r="K19" s="94"/>
      <c r="L19" s="94" t="e">
        <f t="shared" si="4"/>
        <v>#DIV/0!</v>
      </c>
      <c r="M19" s="94" t="e">
        <f>1-(M14/M6)</f>
        <v>#DIV/0!</v>
      </c>
      <c r="N19" s="94"/>
      <c r="O19" s="94" t="e">
        <f>1-(O14/O6)</f>
        <v>#DIV/0!</v>
      </c>
      <c r="Q19" s="95">
        <v>0.36341268573878538</v>
      </c>
      <c r="R19" s="95">
        <v>0.36481697379841005</v>
      </c>
      <c r="T19" s="95">
        <v>0.36359681433971724</v>
      </c>
      <c r="BB19" s="76"/>
    </row>
    <row r="20" spans="1:54" hidden="1">
      <c r="A20" s="313" t="s">
        <v>772</v>
      </c>
      <c r="B20" s="80"/>
      <c r="C20" s="80"/>
      <c r="D20" s="80"/>
      <c r="E20" s="80"/>
      <c r="F20" s="80"/>
      <c r="G20" s="80"/>
      <c r="H20" s="80"/>
      <c r="I20" s="80"/>
      <c r="J20" s="80"/>
      <c r="K20" s="80"/>
      <c r="L20" s="80"/>
      <c r="M20" s="80"/>
      <c r="N20" s="80"/>
      <c r="O20" s="80"/>
      <c r="BB20" s="76"/>
    </row>
    <row r="21" spans="1:54" hidden="1">
      <c r="A21" s="312" t="s">
        <v>154</v>
      </c>
      <c r="B21" s="96" t="e">
        <f t="shared" ref="B21:O23" si="5">1-B17</f>
        <v>#DIV/0!</v>
      </c>
      <c r="C21" s="96" t="e">
        <f t="shared" si="5"/>
        <v>#DIV/0!</v>
      </c>
      <c r="D21" s="96" t="e">
        <f t="shared" si="5"/>
        <v>#DIV/0!</v>
      </c>
      <c r="E21" s="96" t="e">
        <f t="shared" si="5"/>
        <v>#DIV/0!</v>
      </c>
      <c r="F21" s="96" t="e">
        <f t="shared" si="5"/>
        <v>#DIV/0!</v>
      </c>
      <c r="G21" s="96" t="e">
        <f t="shared" si="5"/>
        <v>#DIV/0!</v>
      </c>
      <c r="H21" s="96" t="e">
        <f t="shared" si="5"/>
        <v>#DIV/0!</v>
      </c>
      <c r="I21" s="96"/>
      <c r="J21" s="96"/>
      <c r="K21" s="96"/>
      <c r="L21" s="96" t="e">
        <f t="shared" si="5"/>
        <v>#DIV/0!</v>
      </c>
      <c r="M21" s="96" t="e">
        <f t="shared" si="5"/>
        <v>#DIV/0!</v>
      </c>
      <c r="N21" s="96"/>
      <c r="O21" s="96" t="e">
        <f t="shared" si="5"/>
        <v>#DIV/0!</v>
      </c>
      <c r="Q21" s="97">
        <f t="shared" ref="Q21:R23" si="6">1-Q17</f>
        <v>0.39757058609906082</v>
      </c>
      <c r="R21" s="97">
        <f t="shared" si="6"/>
        <v>0.3946798973443828</v>
      </c>
      <c r="T21" s="97">
        <f>1-T17</f>
        <v>0.39446274593137542</v>
      </c>
      <c r="BB21" s="76"/>
    </row>
    <row r="22" spans="1:54" hidden="1">
      <c r="A22" s="312" t="s">
        <v>770</v>
      </c>
      <c r="B22" s="96" t="e">
        <f t="shared" si="5"/>
        <v>#DIV/0!</v>
      </c>
      <c r="C22" s="96" t="e">
        <f t="shared" si="5"/>
        <v>#DIV/0!</v>
      </c>
      <c r="D22" s="96" t="e">
        <f t="shared" si="5"/>
        <v>#DIV/0!</v>
      </c>
      <c r="E22" s="96" t="e">
        <f t="shared" si="5"/>
        <v>#DIV/0!</v>
      </c>
      <c r="F22" s="96" t="e">
        <f t="shared" si="5"/>
        <v>#DIV/0!</v>
      </c>
      <c r="G22" s="96" t="e">
        <f t="shared" si="5"/>
        <v>#DIV/0!</v>
      </c>
      <c r="H22" s="96" t="e">
        <f t="shared" si="5"/>
        <v>#DIV/0!</v>
      </c>
      <c r="I22" s="96"/>
      <c r="J22" s="96"/>
      <c r="K22" s="96"/>
      <c r="L22" s="96" t="e">
        <f t="shared" si="5"/>
        <v>#DIV/0!</v>
      </c>
      <c r="M22" s="96" t="e">
        <f>1-M18</f>
        <v>#DIV/0!</v>
      </c>
      <c r="N22" s="96"/>
      <c r="O22" s="96" t="e">
        <f>1-O18</f>
        <v>#DIV/0!</v>
      </c>
      <c r="Q22" s="97">
        <f t="shared" si="6"/>
        <v>0.47310845831421555</v>
      </c>
      <c r="R22" s="97">
        <f t="shared" si="6"/>
        <v>0.47049385805289456</v>
      </c>
      <c r="T22" s="97">
        <f>1-T18</f>
        <v>0.47054337640087229</v>
      </c>
      <c r="BB22" s="76"/>
    </row>
    <row r="23" spans="1:54" hidden="1">
      <c r="A23" s="313" t="s">
        <v>771</v>
      </c>
      <c r="B23" s="98" t="e">
        <f t="shared" si="5"/>
        <v>#DIV/0!</v>
      </c>
      <c r="C23" s="98" t="e">
        <f t="shared" si="5"/>
        <v>#DIV/0!</v>
      </c>
      <c r="D23" s="98" t="e">
        <f t="shared" si="5"/>
        <v>#DIV/0!</v>
      </c>
      <c r="E23" s="98" t="e">
        <f t="shared" si="5"/>
        <v>#DIV/0!</v>
      </c>
      <c r="F23" s="98" t="e">
        <f t="shared" si="5"/>
        <v>#DIV/0!</v>
      </c>
      <c r="G23" s="98" t="e">
        <f t="shared" si="5"/>
        <v>#DIV/0!</v>
      </c>
      <c r="H23" s="98" t="e">
        <f t="shared" si="5"/>
        <v>#DIV/0!</v>
      </c>
      <c r="I23" s="98"/>
      <c r="J23" s="98"/>
      <c r="K23" s="98"/>
      <c r="L23" s="98" t="e">
        <f t="shared" si="5"/>
        <v>#DIV/0!</v>
      </c>
      <c r="M23" s="98" t="e">
        <f>1-M19</f>
        <v>#DIV/0!</v>
      </c>
      <c r="N23" s="98"/>
      <c r="O23" s="98" t="e">
        <f>1-O19</f>
        <v>#DIV/0!</v>
      </c>
      <c r="Q23" s="99">
        <f t="shared" si="6"/>
        <v>0.63658731426121462</v>
      </c>
      <c r="R23" s="99">
        <f t="shared" si="6"/>
        <v>0.63518302620158995</v>
      </c>
      <c r="T23" s="99">
        <f>1-T19</f>
        <v>0.63640318566028276</v>
      </c>
      <c r="BB23" s="76"/>
    </row>
    <row r="24" spans="1:54" hidden="1">
      <c r="A24" s="313" t="s">
        <v>773</v>
      </c>
      <c r="B24" s="80"/>
      <c r="C24" s="80"/>
      <c r="D24" s="80"/>
      <c r="E24" s="80"/>
      <c r="F24" s="80"/>
      <c r="G24" s="80"/>
      <c r="H24" s="80"/>
      <c r="I24" s="80"/>
      <c r="J24" s="80"/>
      <c r="K24" s="80"/>
      <c r="L24" s="80"/>
      <c r="M24" s="80"/>
      <c r="N24" s="80"/>
      <c r="O24" s="80"/>
      <c r="BB24" s="76"/>
    </row>
    <row r="25" spans="1:54" hidden="1">
      <c r="A25" s="312" t="s">
        <v>774</v>
      </c>
      <c r="B25" s="80">
        <f>[21]RRKL!C25+[21]RAJ!C25+[21]SND!C25+[21]SBP!C25+[21]JGH!C25+[21]BGH!C25+[21]DGH!C25+[21]BED!C25+[21]TED!C25+[21]KEED!C25+[21]KWED!C25</f>
        <v>0</v>
      </c>
      <c r="C25" s="80">
        <f>[21]RRKL!D25+[21]RAJ!D25+[21]SND!D25+[21]SBP!D25+[21]JGH!D25+[21]BGH!D25+[21]DGH!D25+[21]BED!D25+[21]TED!D25+[21]KEED!D25+[21]KWED!D25</f>
        <v>0</v>
      </c>
      <c r="D25" s="80">
        <f>[21]RRKL!E25+[21]RAJ!E25+[21]SND!E25+[21]SBP!E25+[21]JGH!E25+[21]BGH!E25+[21]DGH!E25+[21]BED!E25+[21]TED!E25+[21]KEED!E25+[21]KWED!E25</f>
        <v>0</v>
      </c>
      <c r="E25" s="80">
        <f>[21]RRKL!F25+[21]RAJ!F25+[21]SND!F25+[21]SBP!F25+[21]JGH!F25+[21]BGH!F25+[21]DGH!F25+[21]BED!F25+[21]TED!F25+[21]KEED!F25+[21]KWED!F25</f>
        <v>0</v>
      </c>
      <c r="F25" s="80">
        <f>[21]RRKL!G25+[21]RAJ!G25+[21]SND!G25+[21]SBP!G25+[21]JGH!G25+[21]BGH!G25+[21]DGH!G25+[21]BED!G25+[21]TED!G25+[21]KEED!G25+[21]KWED!G25</f>
        <v>0</v>
      </c>
      <c r="G25" s="80">
        <f>[21]RRKL!H25+[21]RAJ!H25+[21]SND!H25+[21]SBP!H25+[21]JGH!H25+[21]BGH!H25+[21]DGH!H25+[21]BED!H25+[21]TED!H25+[21]KEED!H25+[21]KWED!H25</f>
        <v>0</v>
      </c>
      <c r="H25" s="80">
        <f>[21]RRKL!I25+[21]RAJ!I25+[21]SND!I25+[21]SBP!I25+[21]JGH!I25+[21]BGH!I25+[21]DGH!I25+[21]BED!I25+[21]TED!I25+[21]KEED!I25+[21]KWED!I25</f>
        <v>0</v>
      </c>
      <c r="I25" s="80"/>
      <c r="J25" s="80"/>
      <c r="K25" s="80"/>
      <c r="L25" s="80">
        <f>[21]RRKL!K25+[21]RAJ!K25+[21]SND!K25+[21]SBP!K25+[21]JGH!K25+[21]BGH!K25+[21]DGH!K25+[21]BED!K25+[21]TED!K25+[21]KEED!K25+[21]KWED!K25</f>
        <v>0</v>
      </c>
      <c r="M25" s="80">
        <f>[21]RRKL!L25+[21]RAJ!L25+[21]SND!L25+[21]SBP!L25+[21]JGH!L25+[21]BGH!L25+[21]DGH!L25+[21]BED!L25+[21]TED!L25+[21]KEED!L25+[21]KWED!L25</f>
        <v>0</v>
      </c>
      <c r="N25" s="80"/>
      <c r="O25" s="84">
        <f>SUM(B25:M25)</f>
        <v>0</v>
      </c>
      <c r="P25" s="85">
        <f>O25-O31</f>
        <v>0</v>
      </c>
      <c r="Q25" s="85">
        <f>SUM(B25:G25)</f>
        <v>0</v>
      </c>
      <c r="R25" s="85">
        <f>SUM(B25:H25)</f>
        <v>0</v>
      </c>
      <c r="T25" s="85">
        <f>SUM(B25:L25)</f>
        <v>0</v>
      </c>
      <c r="BB25" s="76"/>
    </row>
    <row r="26" spans="1:54" hidden="1">
      <c r="A26" s="312" t="s">
        <v>153</v>
      </c>
      <c r="B26" s="80">
        <f>[21]RRKL!C26+[21]RAJ!C26+[21]SND!C26+[21]SBP!C26+[21]JGH!C26+[21]BGH!C26+[21]DGH!C26+[21]BED!C26+[21]TED!C26+[21]KEED!C26+[21]KWED!C26</f>
        <v>0</v>
      </c>
      <c r="C26" s="80">
        <f>[21]RRKL!D26+[21]RAJ!D26+[21]SND!D26+[21]SBP!D26+[21]JGH!D26+[21]BGH!D26+[21]DGH!D26+[21]BED!D26+[21]TED!D26+[21]KEED!D26+[21]KWED!D26</f>
        <v>0</v>
      </c>
      <c r="D26" s="80">
        <f>[21]RRKL!E26+[21]RAJ!E26+[21]SND!E26+[21]SBP!E26+[21]JGH!E26+[21]BGH!E26+[21]DGH!E26+[21]BED!E26+[21]TED!E26+[21]KEED!E26+[21]KWED!E26</f>
        <v>0</v>
      </c>
      <c r="E26" s="80">
        <f>[21]RRKL!F26+[21]RAJ!F26+[21]SND!F26+[21]SBP!F26+[21]JGH!F26+[21]BGH!F26+[21]DGH!F26+[21]BED!F26+[21]TED!F26+[21]KEED!F26+[21]KWED!F26</f>
        <v>0</v>
      </c>
      <c r="F26" s="80">
        <f>[21]RRKL!G26+[21]RAJ!G26+[21]SND!G26+[21]SBP!G26+[21]JGH!G26+[21]BGH!G26+[21]DGH!G26+[21]BED!G26+[21]TED!G26+[21]KEED!G26+[21]KWED!G26</f>
        <v>0</v>
      </c>
      <c r="G26" s="80">
        <f>[21]RRKL!H26+[21]RAJ!H26+[21]SND!H26+[21]SBP!H26+[21]JGH!H26+[21]BGH!H26+[21]DGH!H26+[21]BED!H26+[21]TED!H26+[21]KEED!H26+[21]KWED!H26</f>
        <v>0</v>
      </c>
      <c r="H26" s="80">
        <f>[21]RRKL!I26+[21]RAJ!I26+[21]SND!I26+[21]SBP!I26+[21]JGH!I26+[21]BGH!I26+[21]DGH!I26+[21]BED!I26+[21]TED!I26+[21]KEED!I26+[21]KWED!I26</f>
        <v>0</v>
      </c>
      <c r="I26" s="80"/>
      <c r="J26" s="80"/>
      <c r="K26" s="80"/>
      <c r="L26" s="80">
        <f>[21]RRKL!K26+[21]RAJ!K26+[21]SND!K26+[21]SBP!K26+[21]JGH!K26+[21]BGH!K26+[21]DGH!K26+[21]BED!K26+[21]TED!K26+[21]KEED!K26+[21]KWED!K26</f>
        <v>0</v>
      </c>
      <c r="M26" s="80">
        <f>[21]RRKL!L26+[21]RAJ!L26+[21]SND!L26+[21]SBP!L26+[21]JGH!L26+[21]BGH!L26+[21]DGH!L26+[21]BED!L26+[21]TED!L26+[21]KEED!L26+[21]KWED!L26</f>
        <v>0</v>
      </c>
      <c r="N26" s="80"/>
      <c r="O26" s="84">
        <f>SUM(B26:M26)</f>
        <v>0</v>
      </c>
      <c r="P26" s="85">
        <f>O26-O32</f>
        <v>0</v>
      </c>
      <c r="Q26" s="85">
        <f>SUM(B26:G26)</f>
        <v>0</v>
      </c>
      <c r="R26" s="85">
        <f>SUM(B26:H26)</f>
        <v>0</v>
      </c>
      <c r="T26" s="85">
        <f>SUM(B26:L26)</f>
        <v>0</v>
      </c>
      <c r="BB26" s="76"/>
    </row>
    <row r="27" spans="1:54" hidden="1">
      <c r="A27" s="312" t="s">
        <v>154</v>
      </c>
      <c r="B27" s="80">
        <f>[21]RRKL!C27+[21]RAJ!C27+[21]SND!C27+[21]SBP!C27+[21]JGH!C27+[21]BGH!C27+[21]DGH!C27+[21]BED!C27+[21]TED!C27+[21]KEED!C27+[21]KWED!C27</f>
        <v>0</v>
      </c>
      <c r="C27" s="80">
        <f>[21]RRKL!D27+[21]RAJ!D27+[21]SND!D27+[21]SBP!D27+[21]JGH!D27+[21]BGH!D27+[21]DGH!D27+[21]BED!D27+[21]TED!D27+[21]KEED!D27+[21]KWED!D27</f>
        <v>0</v>
      </c>
      <c r="D27" s="80">
        <f>[21]RRKL!E27+[21]RAJ!E27+[21]SND!E27+[21]SBP!E27+[21]JGH!E27+[21]BGH!E27+[21]DGH!E27+[21]BED!E27+[21]TED!E27+[21]KEED!E27+[21]KWED!E27</f>
        <v>0</v>
      </c>
      <c r="E27" s="80">
        <f>[21]RRKL!F27+[21]RAJ!F27+[21]SND!F27+[21]SBP!F27+[21]JGH!F27+[21]BGH!F27+[21]DGH!F27+[21]BED!F27+[21]TED!F27+[21]KEED!F27+[21]KWED!F27</f>
        <v>0</v>
      </c>
      <c r="F27" s="80">
        <f>[21]RRKL!G27+[21]RAJ!G27+[21]SND!G27+[21]SBP!G27+[21]JGH!G27+[21]BGH!G27+[21]DGH!G27+[21]BED!G27+[21]TED!G27+[21]KEED!G27+[21]KWED!G27</f>
        <v>0</v>
      </c>
      <c r="G27" s="80">
        <f>[21]RRKL!H27+[21]RAJ!H27+[21]SND!H27+[21]SBP!H27+[21]JGH!H27+[21]BGH!H27+[21]DGH!H27+[21]BED!H27+[21]TED!H27+[21]KEED!H27+[21]KWED!H27</f>
        <v>0</v>
      </c>
      <c r="H27" s="80">
        <f>[21]RRKL!I27+[21]RAJ!I27+[21]SND!I27+[21]SBP!I27+[21]JGH!I27+[21]BGH!I27+[21]DGH!I27+[21]BED!I27+[21]TED!I27+[21]KEED!I27+[21]KWED!I27</f>
        <v>0</v>
      </c>
      <c r="I27" s="80"/>
      <c r="J27" s="80"/>
      <c r="K27" s="80"/>
      <c r="L27" s="80">
        <f>[21]RRKL!K27+[21]RAJ!K27+[21]SND!K27+[21]SBP!K27+[21]JGH!K27+[21]BGH!K27+[21]DGH!K27+[21]BED!K27+[21]TED!K27+[21]KEED!K27+[21]KWED!K27</f>
        <v>0</v>
      </c>
      <c r="M27" s="80">
        <f>[21]RRKL!L27+[21]RAJ!L27+[21]SND!L27+[21]SBP!L27+[21]JGH!L27+[21]BGH!L27+[21]DGH!L27+[21]BED!L27+[21]TED!L27+[21]KEED!L27+[21]KWED!L27</f>
        <v>0</v>
      </c>
      <c r="N27" s="80"/>
      <c r="O27" s="84">
        <f>SUM(B27:M27)</f>
        <v>0</v>
      </c>
      <c r="P27" s="85">
        <f>O27-O33</f>
        <v>0</v>
      </c>
      <c r="Q27" s="85">
        <f>SUM(B27:G27)</f>
        <v>0</v>
      </c>
      <c r="R27" s="85">
        <f>SUM(B27:H27)</f>
        <v>0</v>
      </c>
      <c r="T27" s="85">
        <f>SUM(B27:L27)</f>
        <v>0</v>
      </c>
      <c r="BB27" s="76"/>
    </row>
    <row r="28" spans="1:54" hidden="1">
      <c r="A28" s="313" t="s">
        <v>155</v>
      </c>
      <c r="B28" s="100">
        <f t="shared" ref="B28:L28" si="7">SUM(B25:B27)</f>
        <v>0</v>
      </c>
      <c r="C28" s="100">
        <f t="shared" si="7"/>
        <v>0</v>
      </c>
      <c r="D28" s="100">
        <f t="shared" si="7"/>
        <v>0</v>
      </c>
      <c r="E28" s="100">
        <f t="shared" si="7"/>
        <v>0</v>
      </c>
      <c r="F28" s="100">
        <f t="shared" si="7"/>
        <v>0</v>
      </c>
      <c r="G28" s="100">
        <f t="shared" si="7"/>
        <v>0</v>
      </c>
      <c r="H28" s="100">
        <f t="shared" si="7"/>
        <v>0</v>
      </c>
      <c r="I28" s="100"/>
      <c r="J28" s="100"/>
      <c r="K28" s="100"/>
      <c r="L28" s="100">
        <f t="shared" si="7"/>
        <v>0</v>
      </c>
      <c r="M28" s="100">
        <f>SUM(M25:M27)</f>
        <v>0</v>
      </c>
      <c r="N28" s="100"/>
      <c r="O28" s="100">
        <f>SUM(O25:O27)</f>
        <v>0</v>
      </c>
      <c r="Q28" s="101">
        <f>SUM(B28:G28)</f>
        <v>0</v>
      </c>
      <c r="R28" s="102">
        <f>SUM(R25:R27)</f>
        <v>0</v>
      </c>
      <c r="T28" s="102">
        <f>SUM(T25:T27)</f>
        <v>0</v>
      </c>
      <c r="BB28" s="76"/>
    </row>
    <row r="29" spans="1:54" hidden="1">
      <c r="A29" s="313" t="s">
        <v>775</v>
      </c>
      <c r="B29" s="100"/>
      <c r="C29" s="100"/>
      <c r="D29" s="100"/>
      <c r="E29" s="100"/>
      <c r="F29" s="100"/>
      <c r="G29" s="86"/>
      <c r="H29" s="100"/>
      <c r="I29" s="100"/>
      <c r="J29" s="100"/>
      <c r="K29" s="100"/>
      <c r="L29" s="100"/>
      <c r="M29" s="86"/>
      <c r="N29" s="86"/>
      <c r="O29" s="100">
        <f>SUM(B29:M29)</f>
        <v>0</v>
      </c>
      <c r="Q29" s="101">
        <f>SUM(B29:G29)</f>
        <v>0</v>
      </c>
      <c r="R29" s="101">
        <f>SUM(B29:H29)</f>
        <v>0</v>
      </c>
      <c r="T29" s="101">
        <f>SUM(B29:L29)</f>
        <v>0</v>
      </c>
      <c r="BB29" s="76"/>
    </row>
    <row r="30" spans="1:54" hidden="1">
      <c r="A30" s="313" t="s">
        <v>776</v>
      </c>
      <c r="B30" s="80"/>
      <c r="C30" s="80"/>
      <c r="D30" s="80"/>
      <c r="E30" s="80"/>
      <c r="F30" s="80"/>
      <c r="G30" s="80"/>
      <c r="H30" s="80"/>
      <c r="I30" s="80"/>
      <c r="J30" s="80"/>
      <c r="K30" s="80"/>
      <c r="L30" s="80"/>
      <c r="M30" s="80"/>
      <c r="N30" s="80"/>
      <c r="O30" s="80"/>
      <c r="BB30" s="76"/>
    </row>
    <row r="31" spans="1:54" hidden="1">
      <c r="A31" s="312" t="s">
        <v>774</v>
      </c>
      <c r="B31" s="80">
        <f>[21]RRKL!C31+[21]RAJ!C31+[21]SND!C31+[21]SBP!C31+[21]JGH!C31+[21]BGH!C31+[21]DGH!C31+[21]BED!C31+[21]TED!C31+[21]KEED!C31+[21]KWED!C31</f>
        <v>0</v>
      </c>
      <c r="C31" s="80">
        <f>[21]RRKL!D31+[21]RAJ!D31+[21]SND!D31+[21]SBP!D31+[21]JGH!D31+[21]BGH!D31+[21]DGH!D31+[21]BED!D31+[21]TED!D31+[21]KEED!D31+[21]KWED!D31</f>
        <v>0</v>
      </c>
      <c r="D31" s="80">
        <f>[21]RRKL!E31+[21]RAJ!E31+[21]SND!E31+[21]SBP!E31+[21]JGH!E31+[21]BGH!E31+[21]DGH!E31+[21]BED!E31+[21]TED!E31+[21]KEED!E31+[21]KWED!E31</f>
        <v>0</v>
      </c>
      <c r="E31" s="80">
        <f>[21]RRKL!F31+[21]RAJ!F31+[21]SND!F31+[21]SBP!F31+[21]JGH!F31+[21]BGH!F31+[21]DGH!F31+[21]BED!F31+[21]TED!F31+[21]KEED!F31+[21]KWED!F31</f>
        <v>0</v>
      </c>
      <c r="F31" s="80">
        <f>[21]RRKL!G31+[21]RAJ!G31+[21]SND!G31+[21]SBP!G31+[21]JGH!G31+[21]BGH!G31+[21]DGH!G31+[21]BED!G31+[21]TED!G31+[21]KEED!G31+[21]KWED!G31</f>
        <v>0</v>
      </c>
      <c r="G31" s="80">
        <f>[21]RRKL!H31+[21]RAJ!H31+[21]SND!H31+[21]SBP!H31+[21]JGH!H31+[21]BGH!H31+[21]DGH!H31+[21]BED!H31+[21]TED!H31+[21]KEED!H31+[21]KWED!H31</f>
        <v>0</v>
      </c>
      <c r="H31" s="80">
        <f>[21]RRKL!I31+[21]RAJ!I31+[21]SND!I31+[21]SBP!I31+[21]JGH!I31+[21]BGH!I31+[21]DGH!I31+[21]BED!I31+[21]TED!I31+[21]KEED!I31+[21]KWED!I31</f>
        <v>0</v>
      </c>
      <c r="I31" s="80"/>
      <c r="J31" s="80"/>
      <c r="K31" s="80"/>
      <c r="L31" s="80">
        <f>[21]RRKL!K31+[21]RAJ!K31+[21]SND!K31+[21]SBP!K31+[21]JGH!K31+[21]BGH!K31+[21]DGH!K31+[21]BED!K31+[21]TED!K31+[21]KEED!K31+[21]KWED!K31</f>
        <v>0</v>
      </c>
      <c r="M31" s="80">
        <f>[21]RRKL!L31+[21]RAJ!L31+[21]SND!L31+[21]SBP!L31+[21]JGH!L31+[21]BGH!L31+[21]DGH!L31+[21]BED!L31+[21]TED!L31+[21]KEED!L31+[21]KWED!L31</f>
        <v>0</v>
      </c>
      <c r="N31" s="80"/>
      <c r="O31" s="84">
        <f>SUM(B31:M31)</f>
        <v>0</v>
      </c>
      <c r="Q31" s="85">
        <f>SUM(B31:G31)</f>
        <v>0</v>
      </c>
      <c r="R31" s="85">
        <f>SUM(B31:H31)</f>
        <v>0</v>
      </c>
      <c r="T31" s="85">
        <f>SUM(B31:L31)</f>
        <v>0</v>
      </c>
      <c r="BB31" s="76"/>
    </row>
    <row r="32" spans="1:54" hidden="1">
      <c r="A32" s="312" t="s">
        <v>153</v>
      </c>
      <c r="B32" s="80">
        <f>[21]RRKL!C32+[21]RAJ!C32+[21]SND!C32+[21]SBP!C32+[21]JGH!C32+[21]BGH!C32+[21]DGH!C32+[21]BED!C32+[21]TED!C32+[21]KEED!C32+[21]KWED!C32</f>
        <v>0</v>
      </c>
      <c r="C32" s="80">
        <f>[21]RRKL!D32+[21]RAJ!D32+[21]SND!D32+[21]SBP!D32+[21]JGH!D32+[21]BGH!D32+[21]DGH!D32+[21]BED!D32+[21]TED!D32+[21]KEED!D32+[21]KWED!D32</f>
        <v>0</v>
      </c>
      <c r="D32" s="80">
        <f>[21]RRKL!E32+[21]RAJ!E32+[21]SND!E32+[21]SBP!E32+[21]JGH!E32+[21]BGH!E32+[21]DGH!E32+[21]BED!E32+[21]TED!E32+[21]KEED!E32+[21]KWED!E32</f>
        <v>0</v>
      </c>
      <c r="E32" s="80">
        <f>[21]RRKL!F32+[21]RAJ!F32+[21]SND!F32+[21]SBP!F32+[21]JGH!F32+[21]BGH!F32+[21]DGH!F32+[21]BED!F32+[21]TED!F32+[21]KEED!F32+[21]KWED!F32</f>
        <v>0</v>
      </c>
      <c r="F32" s="80">
        <f>[21]RRKL!G32+[21]RAJ!G32+[21]SND!G32+[21]SBP!G32+[21]JGH!G32+[21]BGH!G32+[21]DGH!G32+[21]BED!G32+[21]TED!G32+[21]KEED!G32+[21]KWED!G32</f>
        <v>0</v>
      </c>
      <c r="G32" s="80">
        <f>[21]RRKL!H32+[21]RAJ!H32+[21]SND!H32+[21]SBP!H32+[21]JGH!H32+[21]BGH!H32+[21]DGH!H32+[21]BED!H32+[21]TED!H32+[21]KEED!H32+[21]KWED!H32</f>
        <v>0</v>
      </c>
      <c r="H32" s="80">
        <f>[21]RRKL!I32+[21]RAJ!I32+[21]SND!I32+[21]SBP!I32+[21]JGH!I32+[21]BGH!I32+[21]DGH!I32+[21]BED!I32+[21]TED!I32+[21]KEED!I32+[21]KWED!I32</f>
        <v>0</v>
      </c>
      <c r="I32" s="80"/>
      <c r="J32" s="80"/>
      <c r="K32" s="80"/>
      <c r="L32" s="80">
        <f>[21]RRKL!K32+[21]RAJ!K32+[21]SND!K32+[21]SBP!K32+[21]JGH!K32+[21]BGH!K32+[21]DGH!K32+[21]BED!K32+[21]TED!K32+[21]KEED!K32+[21]KWED!K32</f>
        <v>0</v>
      </c>
      <c r="M32" s="80">
        <f>[21]RRKL!L32+[21]RAJ!L32+[21]SND!L32+[21]SBP!L32+[21]JGH!L32+[21]BGH!L32+[21]DGH!L32+[21]BED!L32+[21]TED!L32+[21]KEED!L32+[21]KWED!L32</f>
        <v>0</v>
      </c>
      <c r="N32" s="80"/>
      <c r="O32" s="84">
        <f>SUM(B32:M32)</f>
        <v>0</v>
      </c>
      <c r="Q32" s="85">
        <f>SUM(B32:G32)</f>
        <v>0</v>
      </c>
      <c r="R32" s="85">
        <f>SUM(B32:H32)</f>
        <v>0</v>
      </c>
      <c r="T32" s="85">
        <f>SUM(B32:L32)</f>
        <v>0</v>
      </c>
      <c r="BB32" s="76"/>
    </row>
    <row r="33" spans="1:54" hidden="1">
      <c r="A33" s="312" t="s">
        <v>154</v>
      </c>
      <c r="B33" s="80">
        <f>[21]RRKL!C33+[21]RAJ!C33+[21]SND!C33+[21]SBP!C33+[21]JGH!C33+[21]BGH!C33+[21]DGH!C33+[21]BED!C33+[21]TED!C33+[21]KEED!C33+[21]KWED!C33</f>
        <v>0</v>
      </c>
      <c r="C33" s="80">
        <f>[21]RRKL!D33+[21]RAJ!D33+[21]SND!D33+[21]SBP!D33+[21]JGH!D33+[21]BGH!D33+[21]DGH!D33+[21]BED!D33+[21]TED!D33+[21]KEED!D33+[21]KWED!D33</f>
        <v>0</v>
      </c>
      <c r="D33" s="80">
        <f>[21]RRKL!E33+[21]RAJ!E33+[21]SND!E33+[21]SBP!E33+[21]JGH!E33+[21]BGH!E33+[21]DGH!E33+[21]BED!E33+[21]TED!E33+[21]KEED!E33+[21]KWED!E33</f>
        <v>0</v>
      </c>
      <c r="E33" s="80">
        <f>[21]RRKL!F33+[21]RAJ!F33+[21]SND!F33+[21]SBP!F33+[21]JGH!F33+[21]BGH!F33+[21]DGH!F33+[21]BED!F33+[21]TED!F33+[21]KEED!F33+[21]KWED!F33</f>
        <v>0</v>
      </c>
      <c r="F33" s="80">
        <f>[21]RRKL!G33+[21]RAJ!G33+[21]SND!G33+[21]SBP!G33+[21]JGH!G33+[21]BGH!G33+[21]DGH!G33+[21]BED!G33+[21]TED!G33+[21]KEED!G33+[21]KWED!G33</f>
        <v>0</v>
      </c>
      <c r="G33" s="80">
        <f>[21]RRKL!H33+[21]RAJ!H33+[21]SND!H33+[21]SBP!H33+[21]JGH!H33+[21]BGH!H33+[21]DGH!H33+[21]BED!H33+[21]TED!H33+[21]KEED!H33+[21]KWED!H33</f>
        <v>0</v>
      </c>
      <c r="H33" s="80">
        <f>[21]RRKL!I33+[21]RAJ!I33+[21]SND!I33+[21]SBP!I33+[21]JGH!I33+[21]BGH!I33+[21]DGH!I33+[21]BED!I33+[21]TED!I33+[21]KEED!I33+[21]KWED!I33</f>
        <v>0</v>
      </c>
      <c r="I33" s="80"/>
      <c r="J33" s="80"/>
      <c r="K33" s="80"/>
      <c r="L33" s="80">
        <f>[21]RRKL!K33+[21]RAJ!K33+[21]SND!K33+[21]SBP!K33+[21]JGH!K33+[21]BGH!K33+[21]DGH!K33+[21]BED!K33+[21]TED!K33+[21]KEED!K33+[21]KWED!K33</f>
        <v>0</v>
      </c>
      <c r="M33" s="80">
        <f>[21]RRKL!L33+[21]RAJ!L33+[21]SND!L33+[21]SBP!L33+[21]JGH!L33+[21]BGH!L33+[21]DGH!L33+[21]BED!L33+[21]TED!L33+[21]KEED!L33+[21]KWED!L33</f>
        <v>0</v>
      </c>
      <c r="N33" s="80"/>
      <c r="O33" s="84">
        <f>SUM(B33:M33)</f>
        <v>0</v>
      </c>
      <c r="Q33" s="85">
        <f>SUM(B33:G33)</f>
        <v>0</v>
      </c>
      <c r="R33" s="85">
        <f>SUM(B33:H33)</f>
        <v>0</v>
      </c>
      <c r="T33" s="85">
        <f>SUM(B33:L33)</f>
        <v>0</v>
      </c>
      <c r="BB33" s="76"/>
    </row>
    <row r="34" spans="1:54" hidden="1">
      <c r="A34" s="313" t="s">
        <v>155</v>
      </c>
      <c r="B34" s="100">
        <f>SUM(B31:B33)</f>
        <v>0</v>
      </c>
      <c r="C34" s="100">
        <f t="shared" ref="C34:O34" si="8">SUM(C31:C33)</f>
        <v>0</v>
      </c>
      <c r="D34" s="100">
        <f t="shared" si="8"/>
        <v>0</v>
      </c>
      <c r="E34" s="100">
        <f t="shared" si="8"/>
        <v>0</v>
      </c>
      <c r="F34" s="100">
        <f t="shared" si="8"/>
        <v>0</v>
      </c>
      <c r="G34" s="100">
        <f t="shared" si="8"/>
        <v>0</v>
      </c>
      <c r="H34" s="100">
        <f t="shared" si="8"/>
        <v>0</v>
      </c>
      <c r="I34" s="100"/>
      <c r="J34" s="100"/>
      <c r="K34" s="100"/>
      <c r="L34" s="100">
        <f t="shared" si="8"/>
        <v>0</v>
      </c>
      <c r="M34" s="100">
        <f t="shared" si="8"/>
        <v>0</v>
      </c>
      <c r="N34" s="100"/>
      <c r="O34" s="100">
        <f t="shared" si="8"/>
        <v>0</v>
      </c>
      <c r="Q34" s="101">
        <f>SUM(B34:G34)</f>
        <v>0</v>
      </c>
      <c r="R34" s="102">
        <f>SUM(R31:R33)</f>
        <v>0</v>
      </c>
      <c r="T34" s="102">
        <f>SUM(T31:T33)</f>
        <v>0</v>
      </c>
      <c r="BB34" s="76"/>
    </row>
    <row r="35" spans="1:54" hidden="1">
      <c r="A35" s="313" t="s">
        <v>777</v>
      </c>
      <c r="B35" s="100"/>
      <c r="C35" s="100"/>
      <c r="D35" s="100"/>
      <c r="E35" s="100"/>
      <c r="F35" s="100"/>
      <c r="G35" s="100"/>
      <c r="H35" s="100"/>
      <c r="I35" s="100"/>
      <c r="J35" s="100"/>
      <c r="K35" s="100"/>
      <c r="L35" s="100"/>
      <c r="M35" s="100"/>
      <c r="N35" s="100"/>
      <c r="O35" s="100">
        <f>SUM(B35:M35)</f>
        <v>0</v>
      </c>
      <c r="Q35" s="101">
        <f>SUM(B35:G35)</f>
        <v>0</v>
      </c>
      <c r="R35" s="101">
        <f>SUM(B35:H35)</f>
        <v>0</v>
      </c>
      <c r="T35" s="101">
        <f>SUM(B35:L35)</f>
        <v>0</v>
      </c>
      <c r="BB35" s="76"/>
    </row>
    <row r="36" spans="1:54" hidden="1">
      <c r="A36" s="313" t="s">
        <v>778</v>
      </c>
      <c r="B36" s="100" t="e">
        <f t="shared" ref="B36:O36" si="9">(B34*100)/B14/10</f>
        <v>#DIV/0!</v>
      </c>
      <c r="C36" s="100" t="e">
        <f t="shared" si="9"/>
        <v>#DIV/0!</v>
      </c>
      <c r="D36" s="100" t="e">
        <f t="shared" si="9"/>
        <v>#DIV/0!</v>
      </c>
      <c r="E36" s="100" t="e">
        <f t="shared" si="9"/>
        <v>#DIV/0!</v>
      </c>
      <c r="F36" s="100" t="e">
        <f t="shared" si="9"/>
        <v>#DIV/0!</v>
      </c>
      <c r="G36" s="100" t="e">
        <f t="shared" si="9"/>
        <v>#DIV/0!</v>
      </c>
      <c r="H36" s="100" t="e">
        <f t="shared" si="9"/>
        <v>#DIV/0!</v>
      </c>
      <c r="I36" s="100"/>
      <c r="J36" s="100"/>
      <c r="K36" s="100"/>
      <c r="L36" s="100" t="e">
        <f t="shared" si="9"/>
        <v>#DIV/0!</v>
      </c>
      <c r="M36" s="100" t="e">
        <f t="shared" si="9"/>
        <v>#DIV/0!</v>
      </c>
      <c r="N36" s="100"/>
      <c r="O36" s="100" t="e">
        <f t="shared" si="9"/>
        <v>#DIV/0!</v>
      </c>
      <c r="Q36" s="101"/>
      <c r="R36" s="101"/>
      <c r="T36" s="101"/>
      <c r="BB36" s="76"/>
    </row>
    <row r="37" spans="1:54" hidden="1">
      <c r="A37" s="313" t="s">
        <v>779</v>
      </c>
      <c r="B37" s="80"/>
      <c r="C37" s="80"/>
      <c r="D37" s="80"/>
      <c r="E37" s="80"/>
      <c r="F37" s="80"/>
      <c r="G37" s="80"/>
      <c r="H37" s="80"/>
      <c r="I37" s="80"/>
      <c r="J37" s="80"/>
      <c r="K37" s="80"/>
      <c r="L37" s="80"/>
      <c r="M37" s="80"/>
      <c r="N37" s="80"/>
      <c r="O37" s="80"/>
      <c r="BB37" s="76"/>
    </row>
    <row r="38" spans="1:54" ht="15" hidden="1">
      <c r="A38" s="312" t="s">
        <v>774</v>
      </c>
      <c r="B38" s="90" t="e">
        <f t="shared" ref="B38:O40" si="10">B31/B25</f>
        <v>#DIV/0!</v>
      </c>
      <c r="C38" s="90" t="e">
        <f t="shared" si="10"/>
        <v>#DIV/0!</v>
      </c>
      <c r="D38" s="90" t="e">
        <f t="shared" si="10"/>
        <v>#DIV/0!</v>
      </c>
      <c r="E38" s="90" t="e">
        <f t="shared" si="10"/>
        <v>#DIV/0!</v>
      </c>
      <c r="F38" s="90" t="e">
        <f t="shared" si="10"/>
        <v>#DIV/0!</v>
      </c>
      <c r="G38" s="90" t="e">
        <f t="shared" si="10"/>
        <v>#DIV/0!</v>
      </c>
      <c r="H38" s="90" t="e">
        <f t="shared" si="10"/>
        <v>#DIV/0!</v>
      </c>
      <c r="I38" s="90"/>
      <c r="J38" s="90"/>
      <c r="K38" s="90"/>
      <c r="L38" s="90" t="e">
        <f t="shared" si="10"/>
        <v>#DIV/0!</v>
      </c>
      <c r="M38" s="90" t="e">
        <f t="shared" si="10"/>
        <v>#DIV/0!</v>
      </c>
      <c r="N38" s="90"/>
      <c r="O38" s="90" t="e">
        <f t="shared" si="10"/>
        <v>#DIV/0!</v>
      </c>
      <c r="Q38" s="91" t="e">
        <f t="shared" ref="Q38:R40" si="11">Q31/Q25</f>
        <v>#DIV/0!</v>
      </c>
      <c r="R38" s="91" t="e">
        <f t="shared" si="11"/>
        <v>#DIV/0!</v>
      </c>
      <c r="T38" s="91" t="e">
        <f>T31/T25</f>
        <v>#DIV/0!</v>
      </c>
      <c r="BB38" s="76"/>
    </row>
    <row r="39" spans="1:54" ht="15" hidden="1">
      <c r="A39" s="312" t="s">
        <v>780</v>
      </c>
      <c r="B39" s="90" t="e">
        <f t="shared" si="10"/>
        <v>#DIV/0!</v>
      </c>
      <c r="C39" s="90" t="e">
        <f t="shared" si="10"/>
        <v>#DIV/0!</v>
      </c>
      <c r="D39" s="90" t="e">
        <f t="shared" si="10"/>
        <v>#DIV/0!</v>
      </c>
      <c r="E39" s="90" t="e">
        <f t="shared" si="10"/>
        <v>#DIV/0!</v>
      </c>
      <c r="F39" s="90" t="e">
        <f t="shared" si="10"/>
        <v>#DIV/0!</v>
      </c>
      <c r="G39" s="90" t="e">
        <f t="shared" si="10"/>
        <v>#DIV/0!</v>
      </c>
      <c r="H39" s="90" t="e">
        <f t="shared" si="10"/>
        <v>#DIV/0!</v>
      </c>
      <c r="I39" s="90"/>
      <c r="J39" s="90"/>
      <c r="K39" s="90"/>
      <c r="L39" s="90" t="e">
        <f t="shared" si="10"/>
        <v>#DIV/0!</v>
      </c>
      <c r="M39" s="90" t="e">
        <f t="shared" si="10"/>
        <v>#DIV/0!</v>
      </c>
      <c r="N39" s="90"/>
      <c r="O39" s="90" t="e">
        <f t="shared" si="10"/>
        <v>#DIV/0!</v>
      </c>
      <c r="Q39" s="91" t="e">
        <f t="shared" si="11"/>
        <v>#DIV/0!</v>
      </c>
      <c r="R39" s="91" t="e">
        <f t="shared" si="11"/>
        <v>#DIV/0!</v>
      </c>
      <c r="T39" s="91" t="e">
        <f>T32/T26</f>
        <v>#DIV/0!</v>
      </c>
      <c r="BB39" s="76"/>
    </row>
    <row r="40" spans="1:54" ht="15" hidden="1">
      <c r="A40" s="312" t="s">
        <v>154</v>
      </c>
      <c r="B40" s="90" t="e">
        <f t="shared" si="10"/>
        <v>#DIV/0!</v>
      </c>
      <c r="C40" s="90" t="e">
        <f t="shared" si="10"/>
        <v>#DIV/0!</v>
      </c>
      <c r="D40" s="90" t="e">
        <f t="shared" si="10"/>
        <v>#DIV/0!</v>
      </c>
      <c r="E40" s="90" t="e">
        <f t="shared" si="10"/>
        <v>#DIV/0!</v>
      </c>
      <c r="F40" s="90" t="e">
        <f t="shared" si="10"/>
        <v>#DIV/0!</v>
      </c>
      <c r="G40" s="90" t="e">
        <f t="shared" si="10"/>
        <v>#DIV/0!</v>
      </c>
      <c r="H40" s="90" t="e">
        <f t="shared" si="10"/>
        <v>#DIV/0!</v>
      </c>
      <c r="I40" s="90"/>
      <c r="J40" s="90"/>
      <c r="K40" s="90"/>
      <c r="L40" s="90" t="e">
        <f t="shared" si="10"/>
        <v>#DIV/0!</v>
      </c>
      <c r="M40" s="90" t="e">
        <f t="shared" si="10"/>
        <v>#DIV/0!</v>
      </c>
      <c r="N40" s="90"/>
      <c r="O40" s="90" t="e">
        <f t="shared" si="10"/>
        <v>#DIV/0!</v>
      </c>
      <c r="Q40" s="91" t="e">
        <f t="shared" si="11"/>
        <v>#DIV/0!</v>
      </c>
      <c r="R40" s="91" t="e">
        <f t="shared" si="11"/>
        <v>#DIV/0!</v>
      </c>
      <c r="T40" s="91" t="e">
        <f>T33/T27</f>
        <v>#DIV/0!</v>
      </c>
      <c r="BB40" s="76"/>
    </row>
    <row r="41" spans="1:54" ht="15" hidden="1">
      <c r="A41" s="312" t="s">
        <v>770</v>
      </c>
      <c r="B41" s="90" t="e">
        <f t="shared" ref="B41:G41" si="12">(B32+B33)/(B26+B27)</f>
        <v>#DIV/0!</v>
      </c>
      <c r="C41" s="90" t="e">
        <f t="shared" si="12"/>
        <v>#DIV/0!</v>
      </c>
      <c r="D41" s="90" t="e">
        <f t="shared" si="12"/>
        <v>#DIV/0!</v>
      </c>
      <c r="E41" s="90" t="e">
        <f t="shared" si="12"/>
        <v>#DIV/0!</v>
      </c>
      <c r="F41" s="90" t="e">
        <f t="shared" si="12"/>
        <v>#DIV/0!</v>
      </c>
      <c r="G41" s="90" t="e">
        <f t="shared" si="12"/>
        <v>#DIV/0!</v>
      </c>
      <c r="H41" s="90" t="e">
        <f>(H32+H33)/(H26+H27)</f>
        <v>#DIV/0!</v>
      </c>
      <c r="I41" s="90"/>
      <c r="J41" s="90"/>
      <c r="K41" s="90"/>
      <c r="L41" s="90" t="e">
        <f>(L32+L33)/(L26+L27)</f>
        <v>#DIV/0!</v>
      </c>
      <c r="M41" s="90" t="e">
        <f>(M32+M33)/(M26+M27)</f>
        <v>#DIV/0!</v>
      </c>
      <c r="N41" s="90"/>
      <c r="O41" s="90" t="e">
        <f>(O32+O33)/(O26+O27)</f>
        <v>#DIV/0!</v>
      </c>
      <c r="Q41" s="91" t="e">
        <f>(Q32+Q33)/(Q26+Q27)</f>
        <v>#DIV/0!</v>
      </c>
      <c r="R41" s="91" t="e">
        <f>(R32+R33)/(R26+R27)</f>
        <v>#DIV/0!</v>
      </c>
      <c r="T41" s="91" t="e">
        <f>(T32+T33)/(T26+T27)</f>
        <v>#DIV/0!</v>
      </c>
      <c r="BB41" s="76"/>
    </row>
    <row r="42" spans="1:54" hidden="1">
      <c r="A42" s="313" t="s">
        <v>771</v>
      </c>
      <c r="B42" s="94" t="e">
        <f t="shared" ref="B42:G42" si="13">B34/B28</f>
        <v>#DIV/0!</v>
      </c>
      <c r="C42" s="94" t="e">
        <f t="shared" si="13"/>
        <v>#DIV/0!</v>
      </c>
      <c r="D42" s="94" t="e">
        <f t="shared" si="13"/>
        <v>#DIV/0!</v>
      </c>
      <c r="E42" s="94" t="e">
        <f t="shared" si="13"/>
        <v>#DIV/0!</v>
      </c>
      <c r="F42" s="94" t="e">
        <f t="shared" si="13"/>
        <v>#DIV/0!</v>
      </c>
      <c r="G42" s="94" t="e">
        <f t="shared" si="13"/>
        <v>#DIV/0!</v>
      </c>
      <c r="H42" s="94" t="e">
        <f>H34/H28</f>
        <v>#DIV/0!</v>
      </c>
      <c r="I42" s="94"/>
      <c r="J42" s="94"/>
      <c r="K42" s="94"/>
      <c r="L42" s="94" t="e">
        <f>L34/L28</f>
        <v>#DIV/0!</v>
      </c>
      <c r="M42" s="94" t="e">
        <f>M34/M28</f>
        <v>#DIV/0!</v>
      </c>
      <c r="N42" s="94"/>
      <c r="O42" s="94" t="e">
        <f>O34/O28</f>
        <v>#DIV/0!</v>
      </c>
      <c r="Q42" s="103" t="e">
        <f>Q34/Q28</f>
        <v>#DIV/0!</v>
      </c>
      <c r="R42" s="103" t="e">
        <f>R34/R28</f>
        <v>#DIV/0!</v>
      </c>
      <c r="T42" s="103" t="e">
        <f>T34/T28</f>
        <v>#DIV/0!</v>
      </c>
      <c r="BB42" s="76"/>
    </row>
    <row r="43" spans="1:54" hidden="1">
      <c r="A43" s="313"/>
      <c r="B43" s="80"/>
      <c r="C43" s="80"/>
      <c r="D43" s="80"/>
      <c r="E43" s="80"/>
      <c r="F43" s="80"/>
      <c r="G43" s="80"/>
      <c r="H43" s="80"/>
      <c r="I43" s="80"/>
      <c r="J43" s="80"/>
      <c r="K43" s="80"/>
      <c r="L43" s="80"/>
      <c r="M43" s="80"/>
      <c r="N43" s="80"/>
      <c r="O43" s="80"/>
      <c r="BB43" s="76"/>
    </row>
    <row r="44" spans="1:54" hidden="1">
      <c r="A44" s="313"/>
      <c r="B44" s="80"/>
      <c r="C44" s="80"/>
      <c r="D44" s="80"/>
      <c r="E44" s="80"/>
      <c r="F44" s="80"/>
      <c r="G44" s="80"/>
      <c r="H44" s="80"/>
      <c r="I44" s="80"/>
      <c r="J44" s="80"/>
      <c r="K44" s="80"/>
      <c r="L44" s="80"/>
      <c r="M44" s="80"/>
      <c r="N44" s="80"/>
      <c r="O44" s="80"/>
      <c r="BB44" s="76"/>
    </row>
    <row r="45" spans="1:54" ht="25.5" hidden="1" customHeight="1">
      <c r="A45" s="314" t="s">
        <v>781</v>
      </c>
      <c r="B45" s="90" t="e">
        <f t="shared" ref="B45:H45" si="14">(B34-B35)/(B28-B29)</f>
        <v>#DIV/0!</v>
      </c>
      <c r="C45" s="90" t="e">
        <f t="shared" si="14"/>
        <v>#DIV/0!</v>
      </c>
      <c r="D45" s="90" t="e">
        <f t="shared" si="14"/>
        <v>#DIV/0!</v>
      </c>
      <c r="E45" s="90" t="e">
        <f t="shared" si="14"/>
        <v>#DIV/0!</v>
      </c>
      <c r="F45" s="90" t="e">
        <f t="shared" si="14"/>
        <v>#DIV/0!</v>
      </c>
      <c r="G45" s="90" t="e">
        <f t="shared" si="14"/>
        <v>#DIV/0!</v>
      </c>
      <c r="H45" s="90" t="e">
        <f t="shared" si="14"/>
        <v>#DIV/0!</v>
      </c>
      <c r="I45" s="90"/>
      <c r="J45" s="90"/>
      <c r="K45" s="90"/>
      <c r="L45" s="90" t="e">
        <f>(L34-L35)/(L28-L29)</f>
        <v>#DIV/0!</v>
      </c>
      <c r="M45" s="90" t="e">
        <f>(M34-M35)/(M28-M29)</f>
        <v>#DIV/0!</v>
      </c>
      <c r="N45" s="90"/>
      <c r="O45" s="90" t="e">
        <f>(O34-O35)/(O28-O29)</f>
        <v>#DIV/0!</v>
      </c>
      <c r="Q45" s="91" t="e">
        <f>(Q34-Q35)/(Q28-Q29)</f>
        <v>#DIV/0!</v>
      </c>
      <c r="R45" s="91" t="e">
        <f>(R34-R35)/(R28-R29)</f>
        <v>#DIV/0!</v>
      </c>
      <c r="T45" s="91" t="e">
        <f>(T34-T35)/(T28-T29)</f>
        <v>#DIV/0!</v>
      </c>
      <c r="BB45" s="76"/>
    </row>
    <row r="46" spans="1:54" hidden="1">
      <c r="A46" s="312" t="s">
        <v>782</v>
      </c>
      <c r="B46" s="80"/>
      <c r="C46" s="80"/>
      <c r="D46" s="80"/>
      <c r="E46" s="80"/>
      <c r="F46" s="80"/>
      <c r="G46" s="80"/>
      <c r="H46" s="80"/>
      <c r="I46" s="80"/>
      <c r="J46" s="80"/>
      <c r="K46" s="80"/>
      <c r="L46" s="80"/>
      <c r="M46" s="80"/>
      <c r="N46" s="80"/>
      <c r="O46" s="80"/>
      <c r="BB46" s="76"/>
    </row>
    <row r="47" spans="1:54" ht="15" hidden="1">
      <c r="A47" s="313" t="s">
        <v>154</v>
      </c>
      <c r="B47" s="90" t="e">
        <f t="shared" ref="B47:M49" si="15">1-(B21*B40)</f>
        <v>#DIV/0!</v>
      </c>
      <c r="C47" s="90" t="e">
        <f t="shared" si="15"/>
        <v>#DIV/0!</v>
      </c>
      <c r="D47" s="90" t="e">
        <f t="shared" si="15"/>
        <v>#DIV/0!</v>
      </c>
      <c r="E47" s="90" t="e">
        <f t="shared" si="15"/>
        <v>#DIV/0!</v>
      </c>
      <c r="F47" s="90" t="e">
        <f t="shared" si="15"/>
        <v>#DIV/0!</v>
      </c>
      <c r="G47" s="90" t="e">
        <f t="shared" si="15"/>
        <v>#DIV/0!</v>
      </c>
      <c r="H47" s="90" t="e">
        <f t="shared" si="15"/>
        <v>#DIV/0!</v>
      </c>
      <c r="I47" s="90"/>
      <c r="J47" s="90"/>
      <c r="K47" s="90"/>
      <c r="L47" s="90" t="e">
        <f t="shared" si="15"/>
        <v>#DIV/0!</v>
      </c>
      <c r="M47" s="90" t="e">
        <f t="shared" si="15"/>
        <v>#DIV/0!</v>
      </c>
      <c r="N47" s="90"/>
      <c r="O47" s="92" t="e">
        <f>1-(O21*O40)</f>
        <v>#DIV/0!</v>
      </c>
      <c r="BB47" s="76"/>
    </row>
    <row r="48" spans="1:54" hidden="1">
      <c r="A48" s="313" t="s">
        <v>770</v>
      </c>
      <c r="B48" s="104" t="e">
        <f t="shared" si="15"/>
        <v>#DIV/0!</v>
      </c>
      <c r="C48" s="104" t="e">
        <f t="shared" si="15"/>
        <v>#DIV/0!</v>
      </c>
      <c r="D48" s="104" t="e">
        <f t="shared" si="15"/>
        <v>#DIV/0!</v>
      </c>
      <c r="E48" s="104" t="e">
        <f t="shared" si="15"/>
        <v>#DIV/0!</v>
      </c>
      <c r="F48" s="104" t="e">
        <f t="shared" si="15"/>
        <v>#DIV/0!</v>
      </c>
      <c r="G48" s="104" t="e">
        <f t="shared" si="15"/>
        <v>#DIV/0!</v>
      </c>
      <c r="H48" s="104" t="e">
        <f t="shared" si="15"/>
        <v>#DIV/0!</v>
      </c>
      <c r="I48" s="104"/>
      <c r="J48" s="104"/>
      <c r="K48" s="104"/>
      <c r="L48" s="104" t="e">
        <f t="shared" si="15"/>
        <v>#DIV/0!</v>
      </c>
      <c r="M48" s="104" t="e">
        <f t="shared" si="15"/>
        <v>#DIV/0!</v>
      </c>
      <c r="N48" s="104"/>
      <c r="O48" s="104" t="e">
        <f>1-(O22*O41)</f>
        <v>#DIV/0!</v>
      </c>
      <c r="Q48" s="103" t="e">
        <f>1-(Q22*Q41)</f>
        <v>#DIV/0!</v>
      </c>
      <c r="R48" s="103" t="e">
        <f>1-(R22*R41)</f>
        <v>#DIV/0!</v>
      </c>
      <c r="T48" s="103" t="e">
        <f>1-(T22*T41)</f>
        <v>#DIV/0!</v>
      </c>
      <c r="BB48" s="76"/>
    </row>
    <row r="49" spans="1:63" hidden="1">
      <c r="A49" s="316" t="s">
        <v>771</v>
      </c>
      <c r="B49" s="317" t="e">
        <f t="shared" si="15"/>
        <v>#DIV/0!</v>
      </c>
      <c r="C49" s="317" t="e">
        <f t="shared" si="15"/>
        <v>#DIV/0!</v>
      </c>
      <c r="D49" s="317" t="e">
        <f t="shared" si="15"/>
        <v>#DIV/0!</v>
      </c>
      <c r="E49" s="317" t="e">
        <f t="shared" si="15"/>
        <v>#DIV/0!</v>
      </c>
      <c r="F49" s="317" t="e">
        <f t="shared" si="15"/>
        <v>#DIV/0!</v>
      </c>
      <c r="G49" s="317" t="e">
        <f t="shared" si="15"/>
        <v>#DIV/0!</v>
      </c>
      <c r="H49" s="317" t="e">
        <f t="shared" si="15"/>
        <v>#DIV/0!</v>
      </c>
      <c r="I49" s="317"/>
      <c r="J49" s="317"/>
      <c r="K49" s="317"/>
      <c r="L49" s="317" t="e">
        <f t="shared" si="15"/>
        <v>#DIV/0!</v>
      </c>
      <c r="M49" s="317" t="e">
        <f>1-(M23*M42)</f>
        <v>#DIV/0!</v>
      </c>
      <c r="N49" s="317"/>
      <c r="O49" s="318" t="e">
        <f>1-(O23*O42)</f>
        <v>#DIV/0!</v>
      </c>
      <c r="Q49" s="319" t="e">
        <f>1-(Q23*Q42)</f>
        <v>#DIV/0!</v>
      </c>
      <c r="R49" s="319" t="e">
        <f>1-(R23*R42)</f>
        <v>#DIV/0!</v>
      </c>
      <c r="T49" s="319" t="e">
        <f>1-(T23*T42)</f>
        <v>#DIV/0!</v>
      </c>
    </row>
    <row r="50" spans="1:63" ht="16.5" customHeight="1">
      <c r="A50" s="580" t="s">
        <v>978</v>
      </c>
      <c r="B50" s="581"/>
      <c r="C50" s="581"/>
      <c r="D50" s="581"/>
      <c r="E50" s="581"/>
      <c r="F50" s="581"/>
      <c r="G50" s="581"/>
      <c r="H50" s="581"/>
      <c r="I50" s="581"/>
      <c r="J50" s="581"/>
      <c r="K50" s="581"/>
      <c r="L50" s="581"/>
      <c r="M50" s="581"/>
      <c r="N50" s="581"/>
      <c r="O50" s="581"/>
      <c r="P50" s="581"/>
      <c r="Q50" s="581"/>
      <c r="R50" s="581"/>
      <c r="S50" s="581"/>
      <c r="T50" s="581"/>
      <c r="U50" s="581"/>
      <c r="V50" s="581"/>
      <c r="W50" s="581"/>
      <c r="X50" s="581"/>
      <c r="Y50" s="581"/>
      <c r="Z50" s="581"/>
      <c r="AA50" s="581"/>
      <c r="AB50" s="581"/>
      <c r="AC50" s="581"/>
      <c r="AD50" s="581"/>
      <c r="AE50" s="581"/>
      <c r="AF50" s="581"/>
      <c r="AG50" s="581"/>
      <c r="AH50" s="581"/>
      <c r="AI50" s="581"/>
      <c r="AJ50" s="581"/>
      <c r="AK50" s="581"/>
      <c r="AL50" s="581"/>
      <c r="AM50" s="582"/>
      <c r="AN50" s="582"/>
      <c r="AO50" s="582"/>
      <c r="AP50" s="348"/>
      <c r="AQ50" s="348"/>
      <c r="AR50" s="348"/>
      <c r="AS50" s="348"/>
      <c r="AT50" s="348"/>
      <c r="AU50" s="348"/>
      <c r="AV50" s="348"/>
      <c r="AW50" s="348"/>
      <c r="AX50" s="348"/>
      <c r="AY50" s="348"/>
      <c r="AZ50" s="348"/>
      <c r="BA50" s="348"/>
      <c r="BB50" s="349"/>
      <c r="BC50" s="350"/>
      <c r="BD50" s="348"/>
      <c r="BE50" s="348"/>
      <c r="BF50" s="348"/>
      <c r="BG50" s="583" t="s">
        <v>977</v>
      </c>
      <c r="BH50" s="583"/>
      <c r="BI50" s="584"/>
    </row>
    <row r="51" spans="1:63" ht="30" customHeight="1">
      <c r="A51" s="351" t="s">
        <v>783</v>
      </c>
      <c r="B51" s="321" t="s">
        <v>784</v>
      </c>
      <c r="C51" s="321" t="s">
        <v>785</v>
      </c>
      <c r="D51" s="321" t="s">
        <v>786</v>
      </c>
      <c r="E51" s="321" t="s">
        <v>787</v>
      </c>
      <c r="F51" s="321" t="s">
        <v>788</v>
      </c>
      <c r="G51" s="321" t="s">
        <v>789</v>
      </c>
      <c r="H51" s="321" t="s">
        <v>790</v>
      </c>
      <c r="I51" s="321" t="s">
        <v>790</v>
      </c>
      <c r="J51" s="321" t="s">
        <v>791</v>
      </c>
      <c r="K51" s="321" t="s">
        <v>792</v>
      </c>
      <c r="L51" s="321" t="s">
        <v>793</v>
      </c>
      <c r="M51" s="321" t="s">
        <v>794</v>
      </c>
      <c r="N51" s="321" t="s">
        <v>795</v>
      </c>
      <c r="O51" s="321" t="s">
        <v>796</v>
      </c>
      <c r="P51" s="321" t="s">
        <v>797</v>
      </c>
      <c r="Q51" s="321" t="s">
        <v>798</v>
      </c>
      <c r="R51" s="321" t="s">
        <v>799</v>
      </c>
      <c r="S51" s="321" t="s">
        <v>800</v>
      </c>
      <c r="T51" s="321" t="s">
        <v>801</v>
      </c>
      <c r="U51" s="321" t="s">
        <v>802</v>
      </c>
      <c r="V51" s="321" t="s">
        <v>803</v>
      </c>
      <c r="W51" s="321" t="s">
        <v>804</v>
      </c>
      <c r="X51" s="321" t="s">
        <v>805</v>
      </c>
      <c r="Y51" s="321" t="s">
        <v>805</v>
      </c>
      <c r="Z51" s="321" t="s">
        <v>806</v>
      </c>
      <c r="AA51" s="321" t="s">
        <v>807</v>
      </c>
      <c r="AB51" s="321" t="s">
        <v>807</v>
      </c>
      <c r="AC51" s="321" t="s">
        <v>808</v>
      </c>
      <c r="AD51" s="321" t="s">
        <v>809</v>
      </c>
      <c r="AE51" s="321" t="s">
        <v>809</v>
      </c>
      <c r="AF51" s="321" t="s">
        <v>810</v>
      </c>
      <c r="AG51" s="321" t="s">
        <v>811</v>
      </c>
      <c r="AH51" s="321" t="s">
        <v>811</v>
      </c>
      <c r="AI51" s="321" t="s">
        <v>812</v>
      </c>
      <c r="AJ51" s="321" t="s">
        <v>813</v>
      </c>
      <c r="AK51" s="321" t="s">
        <v>813</v>
      </c>
      <c r="AL51" s="321" t="s">
        <v>814</v>
      </c>
      <c r="AM51" s="321" t="s">
        <v>815</v>
      </c>
      <c r="AN51" s="321" t="s">
        <v>815</v>
      </c>
      <c r="AO51" s="321" t="s">
        <v>816</v>
      </c>
      <c r="AP51" s="321" t="s">
        <v>817</v>
      </c>
      <c r="AQ51" s="321" t="s">
        <v>818</v>
      </c>
      <c r="AR51" s="321" t="s">
        <v>819</v>
      </c>
      <c r="AS51" s="321" t="s">
        <v>820</v>
      </c>
      <c r="AT51" s="321" t="s">
        <v>821</v>
      </c>
      <c r="AU51" s="321" t="s">
        <v>821</v>
      </c>
      <c r="AV51" s="321" t="s">
        <v>822</v>
      </c>
      <c r="AW51" s="321" t="s">
        <v>823</v>
      </c>
      <c r="AX51" s="321" t="s">
        <v>824</v>
      </c>
      <c r="AY51" s="321" t="s">
        <v>824</v>
      </c>
      <c r="AZ51" s="321" t="s">
        <v>825</v>
      </c>
      <c r="BA51" s="321" t="s">
        <v>826</v>
      </c>
      <c r="BB51" s="321" t="s">
        <v>827</v>
      </c>
      <c r="BC51" s="322" t="s">
        <v>827</v>
      </c>
      <c r="BD51" s="322" t="s">
        <v>828</v>
      </c>
      <c r="BE51" s="322" t="s">
        <v>829</v>
      </c>
      <c r="BF51" s="322" t="s">
        <v>830</v>
      </c>
      <c r="BG51" s="322" t="s">
        <v>830</v>
      </c>
      <c r="BH51" s="322" t="s">
        <v>831</v>
      </c>
      <c r="BI51" s="352" t="s">
        <v>832</v>
      </c>
      <c r="BJ51" s="106"/>
      <c r="BK51" s="106"/>
    </row>
    <row r="52" spans="1:63">
      <c r="A52" s="353" t="s">
        <v>833</v>
      </c>
      <c r="B52" s="323">
        <f>'[21]RKL CIRCLE'!C52+'[21]SBP CIRCLE'!C52+'[21]BGH CIRCLE'!C52+'[21]BGR CIRCLE'!C52+'[21]BPT CIRCLE'!C52</f>
        <v>5</v>
      </c>
      <c r="C52" s="323">
        <f>'[21]RKL CIRCLE'!D52+'[21]SBP CIRCLE'!D52+'[21]BGH CIRCLE'!D52+'[21]BGR CIRCLE'!D52+'[21]BPT CIRCLE'!D52</f>
        <v>5</v>
      </c>
      <c r="D52" s="323">
        <f>'[21]RKL CIRCLE'!E52+'[21]SBP CIRCLE'!E52+'[21]BGH CIRCLE'!E52+'[21]BGR CIRCLE'!E52+'[21]BPT CIRCLE'!E52</f>
        <v>5</v>
      </c>
      <c r="E52" s="323">
        <f>'[21]RKL CIRCLE'!F52+'[21]SBP CIRCLE'!F52+'[21]BGH CIRCLE'!F52+'[21]BGR CIRCLE'!F52+'[21]BPT CIRCLE'!F52</f>
        <v>5</v>
      </c>
      <c r="F52" s="323">
        <f>'[21]RKL CIRCLE'!G52+'[21]SBP CIRCLE'!G52+'[21]BGH CIRCLE'!G52+'[21]BGR CIRCLE'!G52+'[21]BPT CIRCLE'!G52</f>
        <v>5</v>
      </c>
      <c r="G52" s="323">
        <f>'[21]RKL CIRCLE'!H52+'[21]SBP CIRCLE'!H52+'[21]BGH CIRCLE'!H52+'[21]BGR CIRCLE'!H52+'[21]BPT CIRCLE'!H52</f>
        <v>5</v>
      </c>
      <c r="H52" s="323">
        <f>'[21]RKL CIRCLE'!I52+'[21]SBP CIRCLE'!I52+'[21]BGH CIRCLE'!I52+'[21]BGR CIRCLE'!I52+'[21]BPT CIRCLE'!I52</f>
        <v>5</v>
      </c>
      <c r="I52" s="323">
        <f>'[21]RKL CIRCLE'!J52+'[21]SBP CIRCLE'!J52+'[21]BGH CIRCLE'!J52+'[21]BGR CIRCLE'!J52+'[21]BPT CIRCLE'!J52</f>
        <v>5</v>
      </c>
      <c r="J52" s="323">
        <f>'[21]RKL CIRCLE'!K52+'[21]SBP CIRCLE'!K52+'[21]BGH CIRCLE'!K52+'[21]BGR CIRCLE'!K52+'[21]BPT CIRCLE'!K52</f>
        <v>5</v>
      </c>
      <c r="K52" s="323">
        <f>'[21]RKL CIRCLE'!L52+'[21]SBP CIRCLE'!L52+'[21]BGH CIRCLE'!L52+'[21]BGR CIRCLE'!L52+'[21]BPT CIRCLE'!L52</f>
        <v>5</v>
      </c>
      <c r="L52" s="323">
        <f>'[21]RKL CIRCLE'!M52+'[21]SBP CIRCLE'!M52+'[21]BGH CIRCLE'!M52+'[21]BGR CIRCLE'!M52+'[21]BPT CIRCLE'!M52</f>
        <v>5</v>
      </c>
      <c r="M52" s="323">
        <f>'[21]RKL CIRCLE'!N52+'[21]SBP CIRCLE'!N52+'[21]BGH CIRCLE'!N52+'[21]BGR CIRCLE'!N52+'[21]BPT CIRCLE'!N52</f>
        <v>5</v>
      </c>
      <c r="N52" s="323">
        <f>'[21]RKL CIRCLE'!O52+'[21]SBP CIRCLE'!O52+'[21]BGH CIRCLE'!O52+'[21]BGR CIRCLE'!O52+'[21]BPT CIRCLE'!O52</f>
        <v>5</v>
      </c>
      <c r="O52" s="323">
        <f>'[21]RKL CIRCLE'!P52+'[21]SBP CIRCLE'!P52+'[21]BGH CIRCLE'!P52+'[21]BGR CIRCLE'!P52+'[21]BPT CIRCLE'!P52</f>
        <v>5</v>
      </c>
      <c r="P52" s="323">
        <f>'[21]RKL CIRCLE'!Q52+'[21]SBP CIRCLE'!Q52+'[21]BGH CIRCLE'!Q52+'[21]BGR CIRCLE'!Q52+'[21]BPT CIRCLE'!Q52</f>
        <v>5</v>
      </c>
      <c r="Q52" s="323">
        <f>'[21]RKL CIRCLE'!R52+'[21]SBP CIRCLE'!R52+'[21]BGH CIRCLE'!R52+'[21]BGR CIRCLE'!R52+'[21]BPT CIRCLE'!R52</f>
        <v>5</v>
      </c>
      <c r="R52" s="323">
        <f>'[21]RKL CIRCLE'!S52+'[21]SBP CIRCLE'!S52+'[21]BGH CIRCLE'!S52+'[21]BGR CIRCLE'!S52+'[21]BPT CIRCLE'!S52</f>
        <v>5</v>
      </c>
      <c r="S52" s="323">
        <f>'[21]RKL CIRCLE'!T52+'[21]SBP CIRCLE'!T52+'[21]BGH CIRCLE'!T52+'[21]BGR CIRCLE'!T52+'[21]BPT CIRCLE'!T52</f>
        <v>5</v>
      </c>
      <c r="T52" s="323">
        <f>'[21]RKL CIRCLE'!U52+'[21]SBP CIRCLE'!U52+'[21]BGH CIRCLE'!U52+'[21]BGR CIRCLE'!U52+'[21]BPT CIRCLE'!U52</f>
        <v>4</v>
      </c>
      <c r="U52" s="323">
        <f>'[21]RKL CIRCLE'!V52+'[21]SBP CIRCLE'!V52+'[21]BGH CIRCLE'!V52+'[21]BGR CIRCLE'!V52+'[21]BPT CIRCLE'!V52</f>
        <v>4</v>
      </c>
      <c r="V52" s="323">
        <f>'[21]RKL CIRCLE'!W52+'[21]SBP CIRCLE'!W52+'[21]BGH CIRCLE'!W52+'[21]BGR CIRCLE'!W52+'[21]BPT CIRCLE'!W52</f>
        <v>4</v>
      </c>
      <c r="W52" s="323">
        <f>'[21]RKL CIRCLE'!X52+'[21]SBP CIRCLE'!X52+'[21]BGH CIRCLE'!X52+'[21]BGR CIRCLE'!X52+'[21]BPT CIRCLE'!X52</f>
        <v>5</v>
      </c>
      <c r="X52" s="323">
        <f>'[21]RKL CIRCLE'!Y52+'[21]SBP CIRCLE'!Y52+'[21]BGH CIRCLE'!Y52+'[21]BGR CIRCLE'!Y52+'[21]BPT CIRCLE'!Y52</f>
        <v>5</v>
      </c>
      <c r="Y52" s="323">
        <f t="shared" ref="Y52:Y57" si="16">X52</f>
        <v>5</v>
      </c>
      <c r="Z52" s="323">
        <f>'[21]RKL CIRCLE'!AA52+'[21]SBP CIRCLE'!AA52+'[21]BGH CIRCLE'!AA52+'[21]BGR CIRCLE'!AA52+'[21]BPT CIRCLE'!AA52</f>
        <v>5</v>
      </c>
      <c r="AA52" s="324">
        <f>'[21]RKL CIRCLE'!AC52+'[21]SBP CIRCLE'!AC52+'[21]BGH CIRCLE'!AC52+'[21]BGR CIRCLE'!AC52+'[21]BPT CIRCLE'!AC52</f>
        <v>5</v>
      </c>
      <c r="AB52" s="323">
        <f t="shared" ref="AB52:AE57" si="17">AA52</f>
        <v>5</v>
      </c>
      <c r="AC52" s="323">
        <f t="shared" si="17"/>
        <v>5</v>
      </c>
      <c r="AD52" s="323">
        <f t="shared" si="17"/>
        <v>5</v>
      </c>
      <c r="AE52" s="323">
        <f t="shared" si="17"/>
        <v>5</v>
      </c>
      <c r="AF52" s="323">
        <f>'[21]RKL CIRCLE'!AF52+'[21]SBP CIRCLE'!AF52+'[21]BGH CIRCLE'!AF52+'[21]BGR CIRCLE'!AF52+'[21]BPT CIRCLE'!AF52</f>
        <v>5</v>
      </c>
      <c r="AG52" s="323">
        <f>'[21]RKL CIRCLE'!AG52+'[21]SBP CIRCLE'!AG52+'[21]BGH CIRCLE'!AG52+'[21]BGR CIRCLE'!AG52+'[21]BPT CIRCLE'!AG52</f>
        <v>5</v>
      </c>
      <c r="AH52" s="323">
        <f t="shared" ref="AH52:AH57" si="18">AG52</f>
        <v>5</v>
      </c>
      <c r="AI52" s="323">
        <f>'[21]RKL CIRCLE'!AH52+'[21]SBP CIRCLE'!AH52+'[21]BGH CIRCLE'!AH52+'[21]BGR CIRCLE'!AH52+'[21]BPT CIRCLE'!AH52</f>
        <v>5</v>
      </c>
      <c r="AJ52" s="323">
        <f>'[21]RKL CIRCLE'!AI52+'[21]SBP CIRCLE'!AI52+'[21]BGH CIRCLE'!AI52+'[21]BGR CIRCLE'!AI52+'[21]BPT CIRCLE'!AI52</f>
        <v>5</v>
      </c>
      <c r="AK52" s="323">
        <f t="shared" ref="AK52:AK57" si="19">AJ52</f>
        <v>5</v>
      </c>
      <c r="AL52" s="323">
        <f>'[21]RKL CIRCLE'!AJ52+'[21]SBP CIRCLE'!AJ52+'[21]BGH CIRCLE'!AJ52+'[21]BGR CIRCLE'!AJ52+'[21]BPT CIRCLE'!AJ52</f>
        <v>5</v>
      </c>
      <c r="AM52" s="323">
        <f>'[21]RKL CIRCLE'!AL52+'[21]SBP CIRCLE'!AL52+'[21]BGH CIRCLE'!AL52+'[21]BGR CIRCLE'!AL52+'[21]BPT CIRCLE'!AL52</f>
        <v>5</v>
      </c>
      <c r="AN52" s="323">
        <f t="shared" ref="AN52:AN57" si="20">AM52</f>
        <v>5</v>
      </c>
      <c r="AO52" s="323">
        <f>'[21]RKL CIRCLE'!AM52+'[21]SBP CIRCLE'!AM52+'[21]BGH CIRCLE'!AM52+'[21]BGR CIRCLE'!AM52+'[21]BPT CIRCLE'!AM52</f>
        <v>5</v>
      </c>
      <c r="AP52" s="323">
        <f>'[21]RKL CIRCLE'!AN52+'[21]SBP CIRCLE'!AN52+'[21]BGH CIRCLE'!AN52+'[21]BGR CIRCLE'!AN52+'[21]BPT CIRCLE'!AN52</f>
        <v>5</v>
      </c>
      <c r="AQ52" s="323">
        <f t="shared" ref="AQ52:AQ57" si="21">AP52</f>
        <v>5</v>
      </c>
      <c r="AR52" s="323">
        <f>'[21]RKL CIRCLE'!AO52+'[21]SBP CIRCLE'!AO52+'[21]BGH CIRCLE'!AO52+'[21]BGR CIRCLE'!AO52+'[21]BPT CIRCLE'!AO52</f>
        <v>5</v>
      </c>
      <c r="AS52" s="323">
        <f>'[21]RKL CIRCLE'!AP52+'[21]SBP CIRCLE'!AP52+'[21]BGH CIRCLE'!AP52+'[21]BGR CIRCLE'!AP52+'[21]BPT CIRCLE'!AP52</f>
        <v>5</v>
      </c>
      <c r="AT52" s="323">
        <f>'[21]RKL CIRCLE'!AQ52+'[21]SBP CIRCLE'!AQ52+'[21]BGH CIRCLE'!AQ52+'[21]BGR CIRCLE'!AQ52+'[21]BPT CIRCLE'!AQ52</f>
        <v>5</v>
      </c>
      <c r="AU52" s="323">
        <f t="shared" ref="AU52:BI57" si="22">AT52</f>
        <v>5</v>
      </c>
      <c r="AV52" s="323">
        <f t="shared" si="22"/>
        <v>5</v>
      </c>
      <c r="AW52" s="323">
        <f t="shared" si="22"/>
        <v>5</v>
      </c>
      <c r="AX52" s="323">
        <f t="shared" si="22"/>
        <v>5</v>
      </c>
      <c r="AY52" s="323">
        <f t="shared" si="22"/>
        <v>5</v>
      </c>
      <c r="AZ52" s="323">
        <f t="shared" si="22"/>
        <v>5</v>
      </c>
      <c r="BA52" s="323">
        <f t="shared" si="22"/>
        <v>5</v>
      </c>
      <c r="BB52" s="323">
        <f t="shared" si="22"/>
        <v>5</v>
      </c>
      <c r="BC52" s="323">
        <f t="shared" si="22"/>
        <v>5</v>
      </c>
      <c r="BD52" s="323">
        <f t="shared" si="22"/>
        <v>5</v>
      </c>
      <c r="BE52" s="323">
        <f t="shared" si="22"/>
        <v>5</v>
      </c>
      <c r="BF52" s="323">
        <f t="shared" si="22"/>
        <v>5</v>
      </c>
      <c r="BG52" s="323">
        <f t="shared" si="22"/>
        <v>5</v>
      </c>
      <c r="BH52" s="323">
        <f t="shared" si="22"/>
        <v>5</v>
      </c>
      <c r="BI52" s="354">
        <f t="shared" si="22"/>
        <v>5</v>
      </c>
      <c r="BJ52" s="107"/>
      <c r="BK52" s="107"/>
    </row>
    <row r="53" spans="1:63">
      <c r="A53" s="353" t="s">
        <v>834</v>
      </c>
      <c r="B53" s="323">
        <f>'[21]RKL CIRCLE'!C53+'[21]SBP CIRCLE'!C53+'[21]BGH CIRCLE'!C53+'[21]BGR CIRCLE'!C53+'[21]BPT CIRCLE'!C53</f>
        <v>16</v>
      </c>
      <c r="C53" s="323">
        <f>'[21]RKL CIRCLE'!D53+'[21]SBP CIRCLE'!D53+'[21]BGH CIRCLE'!D53+'[21]BGR CIRCLE'!D53+'[21]BPT CIRCLE'!D53</f>
        <v>16</v>
      </c>
      <c r="D53" s="323">
        <f>'[21]RKL CIRCLE'!E53+'[21]SBP CIRCLE'!E53+'[21]BGH CIRCLE'!E53+'[21]BGR CIRCLE'!E53+'[21]BPT CIRCLE'!E53</f>
        <v>16</v>
      </c>
      <c r="E53" s="323">
        <f>'[21]RKL CIRCLE'!F53+'[21]SBP CIRCLE'!F53+'[21]BGH CIRCLE'!F53+'[21]BGR CIRCLE'!F53+'[21]BPT CIRCLE'!F53</f>
        <v>16</v>
      </c>
      <c r="F53" s="323">
        <f>'[21]RKL CIRCLE'!G53+'[21]SBP CIRCLE'!G53+'[21]BGH CIRCLE'!G53+'[21]BGR CIRCLE'!G53+'[21]BPT CIRCLE'!G53</f>
        <v>16</v>
      </c>
      <c r="G53" s="323">
        <f>'[21]RKL CIRCLE'!H53+'[21]SBP CIRCLE'!H53+'[21]BGH CIRCLE'!H53+'[21]BGR CIRCLE'!H53+'[21]BPT CIRCLE'!H53</f>
        <v>16</v>
      </c>
      <c r="H53" s="323">
        <f>'[21]RKL CIRCLE'!I53+'[21]SBP CIRCLE'!I53+'[21]BGH CIRCLE'!I53+'[21]BGR CIRCLE'!I53+'[21]BPT CIRCLE'!I53</f>
        <v>16</v>
      </c>
      <c r="I53" s="323">
        <f>'[21]RKL CIRCLE'!J53+'[21]SBP CIRCLE'!J53+'[21]BGH CIRCLE'!J53+'[21]BGR CIRCLE'!J53+'[21]BPT CIRCLE'!J53</f>
        <v>16</v>
      </c>
      <c r="J53" s="323">
        <f>'[21]RKL CIRCLE'!K53+'[21]SBP CIRCLE'!K53+'[21]BGH CIRCLE'!K53+'[21]BGR CIRCLE'!K53+'[21]BPT CIRCLE'!K53</f>
        <v>16</v>
      </c>
      <c r="K53" s="323">
        <f>'[21]RKL CIRCLE'!L53+'[21]SBP CIRCLE'!L53+'[21]BGH CIRCLE'!L53+'[21]BGR CIRCLE'!L53+'[21]BPT CIRCLE'!L53</f>
        <v>16</v>
      </c>
      <c r="L53" s="323">
        <f>'[21]RKL CIRCLE'!M53+'[21]SBP CIRCLE'!M53+'[21]BGH CIRCLE'!M53+'[21]BGR CIRCLE'!M53+'[21]BPT CIRCLE'!M53</f>
        <v>16</v>
      </c>
      <c r="M53" s="323">
        <f>'[21]RKL CIRCLE'!N53+'[21]SBP CIRCLE'!N53+'[21]BGH CIRCLE'!N53+'[21]BGR CIRCLE'!N53+'[21]BPT CIRCLE'!N53</f>
        <v>16</v>
      </c>
      <c r="N53" s="323">
        <f>'[21]RKL CIRCLE'!O53+'[21]SBP CIRCLE'!O53+'[21]BGH CIRCLE'!O53+'[21]BGR CIRCLE'!O53+'[21]BPT CIRCLE'!O53</f>
        <v>16</v>
      </c>
      <c r="O53" s="323">
        <f>'[21]RKL CIRCLE'!P53+'[21]SBP CIRCLE'!P53+'[21]BGH CIRCLE'!P53+'[21]BGR CIRCLE'!P53+'[21]BPT CIRCLE'!P53</f>
        <v>16</v>
      </c>
      <c r="P53" s="323">
        <f>'[21]RKL CIRCLE'!Q53+'[21]SBP CIRCLE'!Q53+'[21]BGH CIRCLE'!Q53+'[21]BGR CIRCLE'!Q53+'[21]BPT CIRCLE'!Q53</f>
        <v>16</v>
      </c>
      <c r="Q53" s="323">
        <f>'[21]RKL CIRCLE'!R53+'[21]SBP CIRCLE'!R53+'[21]BGH CIRCLE'!R53+'[21]BGR CIRCLE'!R53+'[21]BPT CIRCLE'!R53</f>
        <v>16</v>
      </c>
      <c r="R53" s="323">
        <f>'[21]RKL CIRCLE'!S53+'[21]SBP CIRCLE'!S53+'[21]BGH CIRCLE'!S53+'[21]BGR CIRCLE'!S53+'[21]BPT CIRCLE'!S53</f>
        <v>16</v>
      </c>
      <c r="S53" s="323">
        <f>'[21]RKL CIRCLE'!T53+'[21]SBP CIRCLE'!T53+'[21]BGH CIRCLE'!T53+'[21]BGR CIRCLE'!T53+'[21]BPT CIRCLE'!T53</f>
        <v>16</v>
      </c>
      <c r="T53" s="323">
        <f>'[21]RKL CIRCLE'!U53+'[21]SBP CIRCLE'!U53+'[21]BGH CIRCLE'!U53+'[21]BGR CIRCLE'!U53+'[21]BPT CIRCLE'!U53</f>
        <v>15</v>
      </c>
      <c r="U53" s="323">
        <f>'[21]RKL CIRCLE'!V53+'[21]SBP CIRCLE'!V53+'[21]BGH CIRCLE'!V53+'[21]BGR CIRCLE'!V53+'[21]BPT CIRCLE'!V53</f>
        <v>15</v>
      </c>
      <c r="V53" s="323">
        <f>'[21]RKL CIRCLE'!W53+'[21]SBP CIRCLE'!W53+'[21]BGH CIRCLE'!W53+'[21]BGR CIRCLE'!W53+'[21]BPT CIRCLE'!W53</f>
        <v>15</v>
      </c>
      <c r="W53" s="323">
        <f>'[21]RKL CIRCLE'!X53+'[21]SBP CIRCLE'!X53+'[21]BGH CIRCLE'!X53+'[21]BGR CIRCLE'!X53+'[21]BPT CIRCLE'!X53</f>
        <v>16</v>
      </c>
      <c r="X53" s="323">
        <f>'[21]RKL CIRCLE'!Y53+'[21]SBP CIRCLE'!Y53+'[21]BGH CIRCLE'!Y53+'[21]BGR CIRCLE'!Y53+'[21]BPT CIRCLE'!Y53</f>
        <v>16</v>
      </c>
      <c r="Y53" s="323">
        <f t="shared" si="16"/>
        <v>16</v>
      </c>
      <c r="Z53" s="323">
        <f>'[21]RKL CIRCLE'!AA53+'[21]SBP CIRCLE'!AA53+'[21]BGH CIRCLE'!AA53+'[21]BGR CIRCLE'!AA53+'[21]BPT CIRCLE'!AA53</f>
        <v>17</v>
      </c>
      <c r="AA53" s="324">
        <f>'[21]RKL CIRCLE'!AC53+'[21]SBP CIRCLE'!AC53+'[21]BGH CIRCLE'!AC53+'[21]BGR CIRCLE'!AC53+'[21]BPT CIRCLE'!AC53</f>
        <v>17</v>
      </c>
      <c r="AB53" s="323">
        <f t="shared" si="17"/>
        <v>17</v>
      </c>
      <c r="AC53" s="323">
        <f t="shared" si="17"/>
        <v>17</v>
      </c>
      <c r="AD53" s="323">
        <f t="shared" si="17"/>
        <v>17</v>
      </c>
      <c r="AE53" s="323">
        <f t="shared" si="17"/>
        <v>17</v>
      </c>
      <c r="AF53" s="323">
        <f>'[21]RKL CIRCLE'!AF53+'[21]SBP CIRCLE'!AF53+'[21]BGH CIRCLE'!AF53+'[21]BGR CIRCLE'!AF53+'[21]BPT CIRCLE'!AF53</f>
        <v>17</v>
      </c>
      <c r="AG53" s="323">
        <f>'[21]RKL CIRCLE'!AG53+'[21]SBP CIRCLE'!AG53+'[21]BGH CIRCLE'!AG53+'[21]BGR CIRCLE'!AG53+'[21]BPT CIRCLE'!AG53</f>
        <v>17</v>
      </c>
      <c r="AH53" s="323">
        <f t="shared" si="18"/>
        <v>17</v>
      </c>
      <c r="AI53" s="323">
        <f>'[21]RKL CIRCLE'!AH53+'[21]SBP CIRCLE'!AH53+'[21]BGH CIRCLE'!AH53+'[21]BGR CIRCLE'!AH53+'[21]BPT CIRCLE'!AH53</f>
        <v>17</v>
      </c>
      <c r="AJ53" s="323">
        <f>'[21]RKL CIRCLE'!AI53+'[21]SBP CIRCLE'!AI53+'[21]BGH CIRCLE'!AI53+'[21]BGR CIRCLE'!AI53+'[21]BPT CIRCLE'!AI53</f>
        <v>17</v>
      </c>
      <c r="AK53" s="323">
        <f t="shared" si="19"/>
        <v>17</v>
      </c>
      <c r="AL53" s="323">
        <f>'[21]RKL CIRCLE'!AJ53+'[21]SBP CIRCLE'!AJ53+'[21]BGH CIRCLE'!AJ53+'[21]BGR CIRCLE'!AJ53+'[21]BPT CIRCLE'!AJ53</f>
        <v>17</v>
      </c>
      <c r="AM53" s="323">
        <f>'[21]RKL CIRCLE'!AL53+'[21]SBP CIRCLE'!AL53+'[21]BGH CIRCLE'!AL53+'[21]BGR CIRCLE'!AL53+'[21]BPT CIRCLE'!AL53</f>
        <v>17</v>
      </c>
      <c r="AN53" s="323">
        <f t="shared" si="20"/>
        <v>17</v>
      </c>
      <c r="AO53" s="323">
        <f>'[21]RKL CIRCLE'!AM53+'[21]SBP CIRCLE'!AM53+'[21]BGH CIRCLE'!AM53+'[21]BGR CIRCLE'!AM53+'[21]BPT CIRCLE'!AM53</f>
        <v>17</v>
      </c>
      <c r="AP53" s="323">
        <f>'[21]RKL CIRCLE'!AN53+'[21]SBP CIRCLE'!AN53+'[21]BGH CIRCLE'!AN53+'[21]BGR CIRCLE'!AN53+'[21]BPT CIRCLE'!AN53</f>
        <v>17</v>
      </c>
      <c r="AQ53" s="323">
        <f t="shared" si="21"/>
        <v>17</v>
      </c>
      <c r="AR53" s="323">
        <f>'[21]RKL CIRCLE'!AO53+'[21]SBP CIRCLE'!AO53+'[21]BGH CIRCLE'!AO53+'[21]BGR CIRCLE'!AO53+'[21]BPT CIRCLE'!AO53</f>
        <v>17</v>
      </c>
      <c r="AS53" s="323">
        <f>'[21]RKL CIRCLE'!AP53+'[21]SBP CIRCLE'!AP53+'[21]BGH CIRCLE'!AP53+'[21]BGR CIRCLE'!AP53+'[21]BPT CIRCLE'!AP53</f>
        <v>17</v>
      </c>
      <c r="AT53" s="323">
        <f>'[21]RKL CIRCLE'!AQ53+'[21]SBP CIRCLE'!AQ53+'[21]BGH CIRCLE'!AQ53+'[21]BGR CIRCLE'!AQ53+'[21]BPT CIRCLE'!AQ53</f>
        <v>17</v>
      </c>
      <c r="AU53" s="323">
        <f t="shared" si="22"/>
        <v>17</v>
      </c>
      <c r="AV53" s="323">
        <f t="shared" si="22"/>
        <v>17</v>
      </c>
      <c r="AW53" s="323">
        <f t="shared" si="22"/>
        <v>17</v>
      </c>
      <c r="AX53" s="323">
        <f t="shared" si="22"/>
        <v>17</v>
      </c>
      <c r="AY53" s="323">
        <f t="shared" si="22"/>
        <v>17</v>
      </c>
      <c r="AZ53" s="323">
        <f t="shared" si="22"/>
        <v>17</v>
      </c>
      <c r="BA53" s="323">
        <f t="shared" si="22"/>
        <v>17</v>
      </c>
      <c r="BB53" s="323">
        <f t="shared" si="22"/>
        <v>17</v>
      </c>
      <c r="BC53" s="323">
        <f t="shared" si="22"/>
        <v>17</v>
      </c>
      <c r="BD53" s="323">
        <f t="shared" si="22"/>
        <v>17</v>
      </c>
      <c r="BE53" s="323">
        <f t="shared" si="22"/>
        <v>17</v>
      </c>
      <c r="BF53" s="323">
        <f t="shared" si="22"/>
        <v>17</v>
      </c>
      <c r="BG53" s="323">
        <f t="shared" si="22"/>
        <v>17</v>
      </c>
      <c r="BH53" s="323">
        <f t="shared" si="22"/>
        <v>17</v>
      </c>
      <c r="BI53" s="354">
        <f t="shared" si="22"/>
        <v>17</v>
      </c>
      <c r="BJ53" s="107"/>
      <c r="BK53" s="107"/>
    </row>
    <row r="54" spans="1:63">
      <c r="A54" s="353" t="s">
        <v>835</v>
      </c>
      <c r="B54" s="323">
        <f>'[21]RKL CIRCLE'!C54+'[21]SBP CIRCLE'!C54+'[21]BGH CIRCLE'!C54+'[21]BGR CIRCLE'!C54+'[21]BPT CIRCLE'!C54</f>
        <v>35</v>
      </c>
      <c r="C54" s="323">
        <f>'[21]RKL CIRCLE'!D54+'[21]SBP CIRCLE'!D54+'[21]BGH CIRCLE'!D54+'[21]BGR CIRCLE'!D54+'[21]BPT CIRCLE'!D54</f>
        <v>35</v>
      </c>
      <c r="D54" s="323">
        <f>'[21]RKL CIRCLE'!E54+'[21]SBP CIRCLE'!E54+'[21]BGH CIRCLE'!E54+'[21]BGR CIRCLE'!E54+'[21]BPT CIRCLE'!E54</f>
        <v>41</v>
      </c>
      <c r="E54" s="323">
        <f>'[21]RKL CIRCLE'!F54+'[21]SBP CIRCLE'!F54+'[21]BGH CIRCLE'!F54+'[21]BGR CIRCLE'!F54+'[21]BPT CIRCLE'!F54</f>
        <v>55</v>
      </c>
      <c r="F54" s="323">
        <f>'[21]RKL CIRCLE'!G54+'[21]SBP CIRCLE'!G54+'[21]BGH CIRCLE'!G54+'[21]BGR CIRCLE'!G54+'[21]BPT CIRCLE'!G54</f>
        <v>55</v>
      </c>
      <c r="G54" s="323">
        <f>'[21]RKL CIRCLE'!H54+'[21]SBP CIRCLE'!H54+'[21]BGH CIRCLE'!H54+'[21]BGR CIRCLE'!H54+'[21]BPT CIRCLE'!H54</f>
        <v>55</v>
      </c>
      <c r="H54" s="323">
        <f>'[21]RKL CIRCLE'!I54+'[21]SBP CIRCLE'!I54+'[21]BGH CIRCLE'!I54+'[21]BGR CIRCLE'!I54+'[21]BPT CIRCLE'!I54</f>
        <v>55</v>
      </c>
      <c r="I54" s="323">
        <f>'[21]RKL CIRCLE'!J54+'[21]SBP CIRCLE'!J54+'[21]BGH CIRCLE'!J54+'[21]BGR CIRCLE'!J54+'[21]BPT CIRCLE'!J54</f>
        <v>55</v>
      </c>
      <c r="J54" s="323">
        <f>'[21]RKL CIRCLE'!K54+'[21]SBP CIRCLE'!K54+'[21]BGH CIRCLE'!K54+'[21]BGR CIRCLE'!K54+'[21]BPT CIRCLE'!K54</f>
        <v>55</v>
      </c>
      <c r="K54" s="323">
        <f>'[21]RKL CIRCLE'!L54+'[21]SBP CIRCLE'!L54+'[21]BGH CIRCLE'!L54+'[21]BGR CIRCLE'!L54+'[21]BPT CIRCLE'!L54</f>
        <v>55</v>
      </c>
      <c r="L54" s="323">
        <f>'[21]RKL CIRCLE'!M54+'[21]SBP CIRCLE'!M54+'[21]BGH CIRCLE'!M54+'[21]BGR CIRCLE'!M54+'[21]BPT CIRCLE'!M54</f>
        <v>55</v>
      </c>
      <c r="M54" s="323">
        <f>'[21]RKL CIRCLE'!N54+'[21]SBP CIRCLE'!N54+'[21]BGH CIRCLE'!N54+'[21]BGR CIRCLE'!N54+'[21]BPT CIRCLE'!N54</f>
        <v>55</v>
      </c>
      <c r="N54" s="323">
        <f>'[21]RKL CIRCLE'!O54+'[21]SBP CIRCLE'!O54+'[21]BGH CIRCLE'!O54+'[21]BGR CIRCLE'!O54+'[21]BPT CIRCLE'!O54</f>
        <v>55</v>
      </c>
      <c r="O54" s="323">
        <f>'[21]RKL CIRCLE'!P54+'[21]SBP CIRCLE'!P54+'[21]BGH CIRCLE'!P54+'[21]BGR CIRCLE'!P54+'[21]BPT CIRCLE'!P54</f>
        <v>55</v>
      </c>
      <c r="P54" s="323">
        <f>'[21]RKL CIRCLE'!Q54+'[21]SBP CIRCLE'!Q54+'[21]BGH CIRCLE'!Q54+'[21]BGR CIRCLE'!Q54+'[21]BPT CIRCLE'!Q54</f>
        <v>55</v>
      </c>
      <c r="Q54" s="323">
        <f>'[21]RKL CIRCLE'!R54+'[21]SBP CIRCLE'!R54+'[21]BGH CIRCLE'!R54+'[21]BGR CIRCLE'!R54+'[21]BPT CIRCLE'!R54</f>
        <v>55</v>
      </c>
      <c r="R54" s="323">
        <f>'[21]RKL CIRCLE'!S54+'[21]SBP CIRCLE'!S54+'[21]BGH CIRCLE'!S54+'[21]BGR CIRCLE'!S54+'[21]BPT CIRCLE'!S54</f>
        <v>55</v>
      </c>
      <c r="S54" s="323">
        <f>'[21]RKL CIRCLE'!T54+'[21]SBP CIRCLE'!T54+'[21]BGH CIRCLE'!T54+'[21]BGR CIRCLE'!T54+'[21]BPT CIRCLE'!T54</f>
        <v>55</v>
      </c>
      <c r="T54" s="323">
        <f>'[21]RKL CIRCLE'!U54+'[21]SBP CIRCLE'!U54+'[21]BGH CIRCLE'!U54+'[21]BGR CIRCLE'!U54+'[21]BPT CIRCLE'!U54</f>
        <v>55</v>
      </c>
      <c r="U54" s="323">
        <f>'[21]RKL CIRCLE'!V54+'[21]SBP CIRCLE'!V54+'[21]BGH CIRCLE'!V54+'[21]BGR CIRCLE'!V54+'[21]BPT CIRCLE'!V54</f>
        <v>55</v>
      </c>
      <c r="V54" s="323">
        <f>'[21]RKL CIRCLE'!W54+'[21]SBP CIRCLE'!W54+'[21]BGH CIRCLE'!W54+'[21]BGR CIRCLE'!W54+'[21]BPT CIRCLE'!W54</f>
        <v>55</v>
      </c>
      <c r="W54" s="323">
        <f>'[21]RKL CIRCLE'!X54+'[21]SBP CIRCLE'!X54+'[21]BGH CIRCLE'!X54+'[21]BGR CIRCLE'!X54+'[21]BPT CIRCLE'!X54</f>
        <v>56</v>
      </c>
      <c r="X54" s="323">
        <f>'[21]RKL CIRCLE'!Y54+'[21]SBP CIRCLE'!Y54+'[21]BGH CIRCLE'!Y54+'[21]BGR CIRCLE'!Y54+'[21]BPT CIRCLE'!Y54</f>
        <v>56</v>
      </c>
      <c r="Y54" s="323">
        <f t="shared" si="16"/>
        <v>56</v>
      </c>
      <c r="Z54" s="323">
        <f>'[21]RKL CIRCLE'!AA54+'[21]SBP CIRCLE'!AA54+'[21]BGH CIRCLE'!AA54+'[21]BGR CIRCLE'!AA54+'[21]BPT CIRCLE'!AA54</f>
        <v>56</v>
      </c>
      <c r="AA54" s="324">
        <f>'[21]RKL CIRCLE'!AC54+'[21]SBP CIRCLE'!AC54+'[21]BGH CIRCLE'!AC54+'[21]BGR CIRCLE'!AC54+'[21]BPT CIRCLE'!AC54</f>
        <v>56</v>
      </c>
      <c r="AB54" s="323">
        <f t="shared" si="17"/>
        <v>56</v>
      </c>
      <c r="AC54" s="323">
        <f t="shared" si="17"/>
        <v>56</v>
      </c>
      <c r="AD54" s="323">
        <f t="shared" si="17"/>
        <v>56</v>
      </c>
      <c r="AE54" s="323">
        <f t="shared" si="17"/>
        <v>56</v>
      </c>
      <c r="AF54" s="323">
        <f>'[21]RKL CIRCLE'!AF54+'[21]SBP CIRCLE'!AF54+'[21]BGH CIRCLE'!AF54+'[21]BGR CIRCLE'!AF54+'[21]BPT CIRCLE'!AF54</f>
        <v>56</v>
      </c>
      <c r="AG54" s="323">
        <f>'[21]RKL CIRCLE'!AG54+'[21]SBP CIRCLE'!AG54+'[21]BGH CIRCLE'!AG54+'[21]BGR CIRCLE'!AG54+'[21]BPT CIRCLE'!AG54</f>
        <v>58</v>
      </c>
      <c r="AH54" s="323">
        <f t="shared" si="18"/>
        <v>58</v>
      </c>
      <c r="AI54" s="323">
        <f>'[21]RKL CIRCLE'!AH54+'[21]SBP CIRCLE'!AH54+'[21]BGH CIRCLE'!AH54+'[21]BGR CIRCLE'!AH54+'[21]BPT CIRCLE'!AH54</f>
        <v>58</v>
      </c>
      <c r="AJ54" s="323">
        <f>'[21]RKL CIRCLE'!AI54+'[21]SBP CIRCLE'!AI54+'[21]BGH CIRCLE'!AI54+'[21]BGR CIRCLE'!AI54+'[21]BPT CIRCLE'!AI54</f>
        <v>58</v>
      </c>
      <c r="AK54" s="323">
        <f t="shared" si="19"/>
        <v>58</v>
      </c>
      <c r="AL54" s="323">
        <f>'[21]RKL CIRCLE'!AJ54+'[21]SBP CIRCLE'!AJ54+'[21]BGH CIRCLE'!AJ54+'[21]BGR CIRCLE'!AJ54+'[21]BPT CIRCLE'!AJ54</f>
        <v>58</v>
      </c>
      <c r="AM54" s="323">
        <f>'[21]RKL CIRCLE'!AL54+'[21]SBP CIRCLE'!AL54+'[21]BGH CIRCLE'!AL54+'[21]BGR CIRCLE'!AL54+'[21]BPT CIRCLE'!AL54</f>
        <v>58</v>
      </c>
      <c r="AN54" s="323">
        <f t="shared" si="20"/>
        <v>58</v>
      </c>
      <c r="AO54" s="323">
        <f>'[21]RKL CIRCLE'!AM54+'[21]SBP CIRCLE'!AM54+'[21]BGH CIRCLE'!AM54+'[21]BGR CIRCLE'!AM54+'[21]BPT CIRCLE'!AM54</f>
        <v>58</v>
      </c>
      <c r="AP54" s="323">
        <f>'[21]RKL CIRCLE'!AN54+'[21]SBP CIRCLE'!AN54+'[21]BGH CIRCLE'!AN54+'[21]BGR CIRCLE'!AN54+'[21]BPT CIRCLE'!AN54</f>
        <v>58</v>
      </c>
      <c r="AQ54" s="323">
        <f t="shared" si="21"/>
        <v>58</v>
      </c>
      <c r="AR54" s="323">
        <f>'[21]RKL CIRCLE'!AO54+'[21]SBP CIRCLE'!AO54+'[21]BGH CIRCLE'!AO54+'[21]BGR CIRCLE'!AO54+'[21]BPT CIRCLE'!AO54</f>
        <v>58</v>
      </c>
      <c r="AS54" s="323">
        <f>'[21]RKL CIRCLE'!AP54+'[21]SBP CIRCLE'!AP54+'[21]BGH CIRCLE'!AP54+'[21]BGR CIRCLE'!AP54+'[21]BPT CIRCLE'!AP54</f>
        <v>58</v>
      </c>
      <c r="AT54" s="323">
        <f>'[21]RKL CIRCLE'!AQ54+'[21]SBP CIRCLE'!AQ54+'[21]BGH CIRCLE'!AQ54+'[21]BGR CIRCLE'!AQ54+'[21]BPT CIRCLE'!AQ54</f>
        <v>58</v>
      </c>
      <c r="AU54" s="323">
        <f t="shared" si="22"/>
        <v>58</v>
      </c>
      <c r="AV54" s="323">
        <f t="shared" si="22"/>
        <v>58</v>
      </c>
      <c r="AW54" s="323">
        <f t="shared" si="22"/>
        <v>58</v>
      </c>
      <c r="AX54" s="323">
        <f t="shared" si="22"/>
        <v>58</v>
      </c>
      <c r="AY54" s="323">
        <v>57</v>
      </c>
      <c r="AZ54" s="323">
        <f t="shared" si="22"/>
        <v>57</v>
      </c>
      <c r="BA54" s="323">
        <f t="shared" si="22"/>
        <v>57</v>
      </c>
      <c r="BB54" s="323">
        <f t="shared" si="22"/>
        <v>57</v>
      </c>
      <c r="BC54" s="323">
        <f t="shared" si="22"/>
        <v>57</v>
      </c>
      <c r="BD54" s="323">
        <f t="shared" si="22"/>
        <v>57</v>
      </c>
      <c r="BE54" s="323">
        <f t="shared" si="22"/>
        <v>57</v>
      </c>
      <c r="BF54" s="323">
        <v>57</v>
      </c>
      <c r="BG54" s="323">
        <f t="shared" si="22"/>
        <v>57</v>
      </c>
      <c r="BH54" s="323">
        <f t="shared" si="22"/>
        <v>57</v>
      </c>
      <c r="BI54" s="354">
        <f t="shared" si="22"/>
        <v>57</v>
      </c>
      <c r="BJ54" s="107"/>
      <c r="BK54" s="107"/>
    </row>
    <row r="55" spans="1:63">
      <c r="A55" s="353" t="s">
        <v>836</v>
      </c>
      <c r="B55" s="323">
        <f>'[21]RKL CIRCLE'!C55+'[21]SBP CIRCLE'!C55+'[21]BGH CIRCLE'!C55+'[21]BGR CIRCLE'!C55+'[21]BPT CIRCLE'!C55</f>
        <v>135</v>
      </c>
      <c r="C55" s="323">
        <f>'[21]RKL CIRCLE'!D55+'[21]SBP CIRCLE'!D55+'[21]BGH CIRCLE'!D55+'[21]BGR CIRCLE'!D55+'[21]BPT CIRCLE'!D55</f>
        <v>135</v>
      </c>
      <c r="D55" s="323">
        <f>'[21]RKL CIRCLE'!E55+'[21]SBP CIRCLE'!E55+'[21]BGH CIRCLE'!E55+'[21]BGR CIRCLE'!E55+'[21]BPT CIRCLE'!E55</f>
        <v>150</v>
      </c>
      <c r="E55" s="323">
        <f>'[21]RKL CIRCLE'!F55+'[21]SBP CIRCLE'!F55+'[21]BGH CIRCLE'!F55+'[21]BGR CIRCLE'!F55+'[21]BPT CIRCLE'!F55</f>
        <v>202</v>
      </c>
      <c r="F55" s="323">
        <f>'[21]RKL CIRCLE'!G55+'[21]SBP CIRCLE'!G55+'[21]BGH CIRCLE'!G55+'[21]BGR CIRCLE'!G55+'[21]BPT CIRCLE'!G55</f>
        <v>202</v>
      </c>
      <c r="G55" s="323">
        <f>'[21]RKL CIRCLE'!H55+'[21]SBP CIRCLE'!H55+'[21]BGH CIRCLE'!H55+'[21]BGR CIRCLE'!H55+'[21]BPT CIRCLE'!H55</f>
        <v>202</v>
      </c>
      <c r="H55" s="323">
        <f>'[21]RKL CIRCLE'!I55+'[21]SBP CIRCLE'!I55+'[21]BGH CIRCLE'!I55+'[21]BGR CIRCLE'!I55+'[21]BPT CIRCLE'!I55</f>
        <v>202</v>
      </c>
      <c r="I55" s="323">
        <f>'[21]RKL CIRCLE'!J55+'[21]SBP CIRCLE'!J55+'[21]BGH CIRCLE'!J55+'[21]BGR CIRCLE'!J55+'[21]BPT CIRCLE'!J55</f>
        <v>202</v>
      </c>
      <c r="J55" s="323">
        <f>'[21]RKL CIRCLE'!K55+'[21]SBP CIRCLE'!K55+'[21]BGH CIRCLE'!K55+'[21]BGR CIRCLE'!K55+'[21]BPT CIRCLE'!K55</f>
        <v>202</v>
      </c>
      <c r="K55" s="323">
        <f>'[21]RKL CIRCLE'!L55+'[21]SBP CIRCLE'!L55+'[21]BGH CIRCLE'!L55+'[21]BGR CIRCLE'!L55+'[21]BPT CIRCLE'!L55</f>
        <v>202</v>
      </c>
      <c r="L55" s="323">
        <f>'[21]RKL CIRCLE'!M55+'[21]SBP CIRCLE'!M55+'[21]BGH CIRCLE'!M55+'[21]BGR CIRCLE'!M55+'[21]BPT CIRCLE'!M55</f>
        <v>202</v>
      </c>
      <c r="M55" s="323">
        <f>'[21]RKL CIRCLE'!N55+'[21]SBP CIRCLE'!N55+'[21]BGH CIRCLE'!N55+'[21]BGR CIRCLE'!N55+'[21]BPT CIRCLE'!N55</f>
        <v>202</v>
      </c>
      <c r="N55" s="323">
        <f>'[21]RKL CIRCLE'!O55+'[21]SBP CIRCLE'!O55+'[21]BGH CIRCLE'!O55+'[21]BGR CIRCLE'!O55+'[21]BPT CIRCLE'!O55</f>
        <v>202</v>
      </c>
      <c r="O55" s="323">
        <f>'[21]RKL CIRCLE'!P55+'[21]SBP CIRCLE'!P55+'[21]BGH CIRCLE'!P55+'[21]BGR CIRCLE'!P55+'[21]BPT CIRCLE'!P55</f>
        <v>202</v>
      </c>
      <c r="P55" s="323">
        <f>'[21]RKL CIRCLE'!Q55+'[21]SBP CIRCLE'!Q55+'[21]BGH CIRCLE'!Q55+'[21]BGR CIRCLE'!Q55+'[21]BPT CIRCLE'!Q55</f>
        <v>202</v>
      </c>
      <c r="Q55" s="323">
        <f>'[21]RKL CIRCLE'!R55+'[21]SBP CIRCLE'!R55+'[21]BGH CIRCLE'!R55+'[21]BGR CIRCLE'!R55+'[21]BPT CIRCLE'!R55</f>
        <v>202</v>
      </c>
      <c r="R55" s="323">
        <f>'[21]RKL CIRCLE'!S55+'[21]SBP CIRCLE'!S55+'[21]BGH CIRCLE'!S55+'[21]BGR CIRCLE'!S55+'[21]BPT CIRCLE'!S55</f>
        <v>202</v>
      </c>
      <c r="S55" s="323">
        <f>'[21]RKL CIRCLE'!T55+'[21]SBP CIRCLE'!T55+'[21]BGH CIRCLE'!T55+'[21]BGR CIRCLE'!T55+'[21]BPT CIRCLE'!T55</f>
        <v>202</v>
      </c>
      <c r="T55" s="323">
        <f>'[21]RKL CIRCLE'!U55+'[21]SBP CIRCLE'!U55+'[21]BGH CIRCLE'!U55+'[21]BGR CIRCLE'!U55+'[21]BPT CIRCLE'!U55</f>
        <v>202</v>
      </c>
      <c r="U55" s="323">
        <f>'[21]RKL CIRCLE'!V55+'[21]SBP CIRCLE'!V55+'[21]BGH CIRCLE'!V55+'[21]BGR CIRCLE'!V55+'[21]BPT CIRCLE'!V55</f>
        <v>202</v>
      </c>
      <c r="V55" s="323">
        <f>'[21]RKL CIRCLE'!W55+'[21]SBP CIRCLE'!W55+'[21]BGH CIRCLE'!W55+'[21]BGR CIRCLE'!W55+'[21]BPT CIRCLE'!W55</f>
        <v>202</v>
      </c>
      <c r="W55" s="323">
        <f>'[21]RKL CIRCLE'!X55+'[21]SBP CIRCLE'!X55+'[21]BGH CIRCLE'!X55+'[21]BGR CIRCLE'!X55+'[21]BPT CIRCLE'!X55</f>
        <v>204</v>
      </c>
      <c r="X55" s="323">
        <f>'[21]RKL CIRCLE'!Y55+'[21]SBP CIRCLE'!Y55+'[21]BGH CIRCLE'!Y55+'[21]BGR CIRCLE'!Y55+'[21]BPT CIRCLE'!Y55</f>
        <v>204</v>
      </c>
      <c r="Y55" s="323">
        <f t="shared" si="16"/>
        <v>204</v>
      </c>
      <c r="Z55" s="323">
        <f>'[21]RKL CIRCLE'!AA55+'[21]SBP CIRCLE'!AA55+'[21]BGH CIRCLE'!AA55+'[21]BGR CIRCLE'!AA55+'[21]BPT CIRCLE'!AA55</f>
        <v>204</v>
      </c>
      <c r="AA55" s="324">
        <f>'[21]RKL CIRCLE'!AC55+'[21]SBP CIRCLE'!AC55+'[21]BGH CIRCLE'!AC55+'[21]BGR CIRCLE'!AC55+'[21]BPT CIRCLE'!AC55</f>
        <v>204</v>
      </c>
      <c r="AB55" s="323">
        <f t="shared" si="17"/>
        <v>204</v>
      </c>
      <c r="AC55" s="323">
        <f t="shared" si="17"/>
        <v>204</v>
      </c>
      <c r="AD55" s="323">
        <f t="shared" si="17"/>
        <v>204</v>
      </c>
      <c r="AE55" s="323">
        <f t="shared" si="17"/>
        <v>204</v>
      </c>
      <c r="AF55" s="323">
        <f>'[21]RKL CIRCLE'!AF55+'[21]SBP CIRCLE'!AF55+'[21]BGH CIRCLE'!AF55+'[21]BGR CIRCLE'!AF55+'[21]BPT CIRCLE'!AF55</f>
        <v>204</v>
      </c>
      <c r="AG55" s="323">
        <f>'[21]RKL CIRCLE'!AG55+'[21]SBP CIRCLE'!AG55+'[21]BGH CIRCLE'!AG55+'[21]BGR CIRCLE'!AG55+'[21]BPT CIRCLE'!AG55</f>
        <v>202</v>
      </c>
      <c r="AH55" s="323">
        <f t="shared" si="18"/>
        <v>202</v>
      </c>
      <c r="AI55" s="323">
        <f>'[21]RKL CIRCLE'!AH55+'[21]SBP CIRCLE'!AH55+'[21]BGH CIRCLE'!AH55+'[21]BGR CIRCLE'!AH55+'[21]BPT CIRCLE'!AH55</f>
        <v>202</v>
      </c>
      <c r="AJ55" s="323">
        <f>'[21]RKL CIRCLE'!AI55+'[21]SBP CIRCLE'!AI55+'[21]BGH CIRCLE'!AI55+'[21]BGR CIRCLE'!AI55+'[21]BPT CIRCLE'!AI55</f>
        <v>202</v>
      </c>
      <c r="AK55" s="323">
        <f t="shared" si="19"/>
        <v>202</v>
      </c>
      <c r="AL55" s="323">
        <f>'[21]RKL CIRCLE'!AJ55+'[21]SBP CIRCLE'!AJ55+'[21]BGH CIRCLE'!AJ55+'[21]BGR CIRCLE'!AJ55+'[21]BPT CIRCLE'!AJ55</f>
        <v>202</v>
      </c>
      <c r="AM55" s="323">
        <f>'[21]RKL CIRCLE'!AL55+'[21]SBP CIRCLE'!AL55+'[21]BGH CIRCLE'!AL55+'[21]BGR CIRCLE'!AL55+'[21]BPT CIRCLE'!AL55</f>
        <v>202</v>
      </c>
      <c r="AN55" s="323">
        <f t="shared" si="20"/>
        <v>202</v>
      </c>
      <c r="AO55" s="323">
        <f>'[21]RKL CIRCLE'!AM55+'[21]SBP CIRCLE'!AM55+'[21]BGH CIRCLE'!AM55+'[21]BGR CIRCLE'!AM55+'[21]BPT CIRCLE'!AM55</f>
        <v>202</v>
      </c>
      <c r="AP55" s="323">
        <f>'[21]RKL CIRCLE'!AN55+'[21]SBP CIRCLE'!AN55+'[21]BGH CIRCLE'!AN55+'[21]BGR CIRCLE'!AN55+'[21]BPT CIRCLE'!AN55</f>
        <v>202</v>
      </c>
      <c r="AQ55" s="323">
        <f t="shared" si="21"/>
        <v>202</v>
      </c>
      <c r="AR55" s="323">
        <f>'[21]RKL CIRCLE'!AO55+'[21]SBP CIRCLE'!AO55+'[21]BGH CIRCLE'!AO55+'[21]BGR CIRCLE'!AO55+'[21]BPT CIRCLE'!AO55</f>
        <v>202</v>
      </c>
      <c r="AS55" s="323">
        <f>'[21]RKL CIRCLE'!AP55+'[21]SBP CIRCLE'!AP55+'[21]BGH CIRCLE'!AP55+'[21]BGR CIRCLE'!AP55+'[21]BPT CIRCLE'!AP55</f>
        <v>202</v>
      </c>
      <c r="AT55" s="323">
        <f>'[21]RKL CIRCLE'!AQ55+'[21]SBP CIRCLE'!AQ55+'[21]BGH CIRCLE'!AQ55+'[21]BGR CIRCLE'!AQ55+'[21]BPT CIRCLE'!AQ55</f>
        <v>202</v>
      </c>
      <c r="AU55" s="323">
        <f t="shared" si="22"/>
        <v>202</v>
      </c>
      <c r="AV55" s="323">
        <f t="shared" si="22"/>
        <v>202</v>
      </c>
      <c r="AW55" s="323">
        <f t="shared" si="22"/>
        <v>202</v>
      </c>
      <c r="AX55" s="323">
        <f t="shared" si="22"/>
        <v>202</v>
      </c>
      <c r="AY55" s="323">
        <f t="shared" si="22"/>
        <v>202</v>
      </c>
      <c r="AZ55" s="323">
        <f t="shared" si="22"/>
        <v>202</v>
      </c>
      <c r="BA55" s="323">
        <f t="shared" si="22"/>
        <v>202</v>
      </c>
      <c r="BB55" s="323">
        <f t="shared" si="22"/>
        <v>202</v>
      </c>
      <c r="BC55" s="323">
        <f t="shared" si="22"/>
        <v>202</v>
      </c>
      <c r="BD55" s="323">
        <f t="shared" si="22"/>
        <v>202</v>
      </c>
      <c r="BE55" s="323">
        <f t="shared" si="22"/>
        <v>202</v>
      </c>
      <c r="BF55" s="323">
        <f t="shared" si="22"/>
        <v>202</v>
      </c>
      <c r="BG55" s="323">
        <f t="shared" si="22"/>
        <v>202</v>
      </c>
      <c r="BH55" s="323">
        <f t="shared" si="22"/>
        <v>202</v>
      </c>
      <c r="BI55" s="354">
        <f t="shared" si="22"/>
        <v>202</v>
      </c>
      <c r="BJ55" s="107"/>
      <c r="BK55" s="107"/>
    </row>
    <row r="56" spans="1:63">
      <c r="A56" s="353" t="s">
        <v>837</v>
      </c>
      <c r="B56" s="323"/>
      <c r="C56" s="323"/>
      <c r="D56" s="323"/>
      <c r="E56" s="323"/>
      <c r="F56" s="323"/>
      <c r="G56" s="323"/>
      <c r="H56" s="323"/>
      <c r="I56" s="323"/>
      <c r="J56" s="323"/>
      <c r="K56" s="323"/>
      <c r="L56" s="323"/>
      <c r="M56" s="323"/>
      <c r="N56" s="323"/>
      <c r="O56" s="323"/>
      <c r="P56" s="323"/>
      <c r="Q56" s="323"/>
      <c r="R56" s="323"/>
      <c r="S56" s="323"/>
      <c r="T56" s="323"/>
      <c r="U56" s="323"/>
      <c r="V56" s="323">
        <f>'[21]RKL CIRCLE'!W56+'[21]SBP CIRCLE'!W56+'[21]BGH CIRCLE'!W56+'[21]BGR CIRCLE'!W56+'[21]BPT CIRCLE'!W56</f>
        <v>1</v>
      </c>
      <c r="W56" s="323">
        <f>'[21]RKL CIRCLE'!X56+'[21]SBP CIRCLE'!X56+'[21]BGH CIRCLE'!X56+'[21]BGR CIRCLE'!X56+'[21]BPT CIRCLE'!X56</f>
        <v>3</v>
      </c>
      <c r="X56" s="323">
        <f>'[21]RKL CIRCLE'!Y56+'[21]SBP CIRCLE'!Y56+'[21]BGH CIRCLE'!Y56+'[21]BGR CIRCLE'!Y56+'[21]BPT CIRCLE'!Y56</f>
        <v>10</v>
      </c>
      <c r="Y56" s="323">
        <f t="shared" si="16"/>
        <v>10</v>
      </c>
      <c r="Z56" s="323">
        <f>'[21]RKL CIRCLE'!AA56+'[21]SBP CIRCLE'!AA56+'[21]BGH CIRCLE'!AA56+'[21]BGR CIRCLE'!AA56+'[21]BPT CIRCLE'!AA56</f>
        <v>10</v>
      </c>
      <c r="AA56" s="324">
        <f>'[21]RKL CIRCLE'!AC56+'[21]SBP CIRCLE'!AC56+'[21]BGH CIRCLE'!AC56+'[21]BGR CIRCLE'!AC56+'[21]BPT CIRCLE'!AC56</f>
        <v>10</v>
      </c>
      <c r="AB56" s="323">
        <f t="shared" si="17"/>
        <v>10</v>
      </c>
      <c r="AC56" s="323">
        <f t="shared" si="17"/>
        <v>10</v>
      </c>
      <c r="AD56" s="323">
        <f t="shared" si="17"/>
        <v>10</v>
      </c>
      <c r="AE56" s="323">
        <f t="shared" si="17"/>
        <v>10</v>
      </c>
      <c r="AF56" s="323">
        <f>'[21]RKL CIRCLE'!AF56+'[21]SBP CIRCLE'!AF56+'[21]BGH CIRCLE'!AF56+'[21]BGR CIRCLE'!AF56+'[21]BPT CIRCLE'!AF56</f>
        <v>10</v>
      </c>
      <c r="AG56" s="323">
        <f>'[21]RKL CIRCLE'!AG56+'[21]SBP CIRCLE'!AG56+'[21]BGH CIRCLE'!AG56+'[21]BGR CIRCLE'!AG56+'[21]BPT CIRCLE'!AG56</f>
        <v>10</v>
      </c>
      <c r="AH56" s="323">
        <f t="shared" si="18"/>
        <v>10</v>
      </c>
      <c r="AI56" s="323">
        <f>'[21]RKL CIRCLE'!AH56+'[21]SBP CIRCLE'!AH56+'[21]BGH CIRCLE'!AH56+'[21]BGR CIRCLE'!AH56+'[21]BPT CIRCLE'!AH56</f>
        <v>10</v>
      </c>
      <c r="AJ56" s="323">
        <f>'[21]RKL CIRCLE'!AI56+'[21]SBP CIRCLE'!AI56+'[21]BGH CIRCLE'!AI56+'[21]BGR CIRCLE'!AI56+'[21]BPT CIRCLE'!AI56</f>
        <v>10</v>
      </c>
      <c r="AK56" s="323">
        <f t="shared" si="19"/>
        <v>10</v>
      </c>
      <c r="AL56" s="323">
        <f>'[21]RKL CIRCLE'!AJ56+'[21]SBP CIRCLE'!AJ56+'[21]BGH CIRCLE'!AJ56+'[21]BGR CIRCLE'!AJ56+'[21]BPT CIRCLE'!AJ56</f>
        <v>10</v>
      </c>
      <c r="AM56" s="323">
        <f>'[21]RKL CIRCLE'!AL56+'[21]SBP CIRCLE'!AL56+'[21]BGH CIRCLE'!AL56+'[21]BGR CIRCLE'!AL56+'[21]BPT CIRCLE'!AL56</f>
        <v>10</v>
      </c>
      <c r="AN56" s="323">
        <f t="shared" si="20"/>
        <v>10</v>
      </c>
      <c r="AO56" s="323">
        <f>'[21]RKL CIRCLE'!AM56+'[21]SBP CIRCLE'!AM56+'[21]BGH CIRCLE'!AM56+'[21]BGR CIRCLE'!AM56+'[21]BPT CIRCLE'!AM56</f>
        <v>10</v>
      </c>
      <c r="AP56" s="323">
        <f>'[21]RKL CIRCLE'!AN56+'[21]SBP CIRCLE'!AN56+'[21]BGH CIRCLE'!AN56+'[21]BGR CIRCLE'!AN56+'[21]BPT CIRCLE'!AN56</f>
        <v>10</v>
      </c>
      <c r="AQ56" s="323">
        <f t="shared" si="21"/>
        <v>10</v>
      </c>
      <c r="AR56" s="323">
        <f>'[21]RKL CIRCLE'!AO56+'[21]SBP CIRCLE'!AO56+'[21]BGH CIRCLE'!AO56+'[21]BGR CIRCLE'!AO56+'[21]BPT CIRCLE'!AO56</f>
        <v>10</v>
      </c>
      <c r="AS56" s="323">
        <f>'[21]RKL CIRCLE'!AP56+'[21]SBP CIRCLE'!AP56+'[21]BGH CIRCLE'!AP56+'[21]BGR CIRCLE'!AP56+'[21]BPT CIRCLE'!AP56</f>
        <v>10</v>
      </c>
      <c r="AT56" s="323">
        <f>'[21]RKL CIRCLE'!AQ56+'[21]SBP CIRCLE'!AQ56+'[21]BGH CIRCLE'!AQ56+'[21]BGR CIRCLE'!AQ56+'[21]BPT CIRCLE'!AQ56</f>
        <v>10</v>
      </c>
      <c r="AU56" s="323">
        <f>AT56</f>
        <v>10</v>
      </c>
      <c r="AV56" s="323">
        <f>'[21]RKL CIRCLE'!AR56+'[21]SBP CIRCLE'!AR56+'[21]BGH CIRCLE'!AR56+'[21]BGR CIRCLE'!AR56+'[21]BPT CIRCLE'!AR56</f>
        <v>10</v>
      </c>
      <c r="AW56" s="323">
        <f>'[21]RKL CIRCLE'!AS56+'[21]SBP CIRCLE'!AS56+'[21]BGH CIRCLE'!AS56+'[21]BGR CIRCLE'!AS56+'[21]BPT CIRCLE'!AS56</f>
        <v>10</v>
      </c>
      <c r="AX56" s="323">
        <f>'[21]RKL CIRCLE'!AT56+'[21]SBP CIRCLE'!AT56+'[21]BGH CIRCLE'!AT56+'[21]BGR CIRCLE'!AT56+'[21]BPT CIRCLE'!AT56</f>
        <v>10</v>
      </c>
      <c r="AY56" s="323">
        <f t="shared" si="22"/>
        <v>10</v>
      </c>
      <c r="AZ56" s="323">
        <f t="shared" si="22"/>
        <v>10</v>
      </c>
      <c r="BA56" s="323">
        <f t="shared" si="22"/>
        <v>10</v>
      </c>
      <c r="BB56" s="323">
        <v>0</v>
      </c>
      <c r="BC56" s="323">
        <f t="shared" si="22"/>
        <v>0</v>
      </c>
      <c r="BD56" s="323">
        <f t="shared" si="22"/>
        <v>0</v>
      </c>
      <c r="BE56" s="323">
        <f t="shared" si="22"/>
        <v>0</v>
      </c>
      <c r="BF56" s="323">
        <f t="shared" si="22"/>
        <v>0</v>
      </c>
      <c r="BG56" s="323">
        <f t="shared" si="22"/>
        <v>0</v>
      </c>
      <c r="BH56" s="323">
        <f t="shared" si="22"/>
        <v>0</v>
      </c>
      <c r="BI56" s="354">
        <f t="shared" si="22"/>
        <v>0</v>
      </c>
      <c r="BJ56" s="107"/>
      <c r="BK56" s="107"/>
    </row>
    <row r="57" spans="1:63">
      <c r="A57" s="353" t="s">
        <v>838</v>
      </c>
      <c r="B57" s="323"/>
      <c r="C57" s="323"/>
      <c r="D57" s="323"/>
      <c r="E57" s="323"/>
      <c r="F57" s="323"/>
      <c r="G57" s="323"/>
      <c r="H57" s="323"/>
      <c r="I57" s="323"/>
      <c r="J57" s="323"/>
      <c r="K57" s="323"/>
      <c r="L57" s="323"/>
      <c r="M57" s="323"/>
      <c r="N57" s="323"/>
      <c r="O57" s="323"/>
      <c r="P57" s="323"/>
      <c r="Q57" s="323"/>
      <c r="R57" s="323"/>
      <c r="S57" s="323"/>
      <c r="T57" s="323"/>
      <c r="U57" s="323"/>
      <c r="V57" s="323">
        <f>'[21]RKL CIRCLE'!W57+'[21]SBP CIRCLE'!W57+'[21]BGH CIRCLE'!W57+'[21]BGR CIRCLE'!W57+'[21]BPT CIRCLE'!W57</f>
        <v>0</v>
      </c>
      <c r="W57" s="323">
        <f>'[21]RKL CIRCLE'!X57+'[21]SBP CIRCLE'!X57+'[21]BGH CIRCLE'!X57+'[21]BGR CIRCLE'!X57+'[21]BPT CIRCLE'!X57</f>
        <v>0</v>
      </c>
      <c r="X57" s="323">
        <f>'[21]RKL CIRCLE'!Y57+'[21]SBP CIRCLE'!Y57+'[21]BGH CIRCLE'!Y57+'[21]BGR CIRCLE'!Y57+'[21]BPT CIRCLE'!Y57</f>
        <v>0</v>
      </c>
      <c r="Y57" s="323">
        <f t="shared" si="16"/>
        <v>0</v>
      </c>
      <c r="Z57" s="323">
        <f>'[21]RKL CIRCLE'!AA57+'[21]SBP CIRCLE'!AA57+'[21]BGH CIRCLE'!AA57+'[21]BGR CIRCLE'!AA57+'[21]BPT CIRCLE'!AA57</f>
        <v>0</v>
      </c>
      <c r="AA57" s="324">
        <f>'[21]RKL CIRCLE'!AC57+'[21]SBP CIRCLE'!AC57+'[21]BGH CIRCLE'!AC57+'[21]BGR CIRCLE'!AC57+'[21]BPT CIRCLE'!AC57</f>
        <v>0</v>
      </c>
      <c r="AB57" s="323">
        <f t="shared" si="17"/>
        <v>0</v>
      </c>
      <c r="AC57" s="323">
        <f t="shared" si="17"/>
        <v>0</v>
      </c>
      <c r="AD57" s="323">
        <f t="shared" si="17"/>
        <v>0</v>
      </c>
      <c r="AE57" s="323">
        <f t="shared" si="17"/>
        <v>0</v>
      </c>
      <c r="AF57" s="323">
        <f>'[21]RKL CIRCLE'!AF57+'[21]SBP CIRCLE'!AF57+'[21]BGH CIRCLE'!AF57+'[21]BGR CIRCLE'!AF57+'[21]BPT CIRCLE'!AF57</f>
        <v>0</v>
      </c>
      <c r="AG57" s="323">
        <f>'[21]RKL CIRCLE'!AG57+'[21]SBP CIRCLE'!AG57+'[21]BGH CIRCLE'!AG57+'[21]BGR CIRCLE'!AG57+'[21]BPT CIRCLE'!AG57</f>
        <v>0</v>
      </c>
      <c r="AH57" s="323">
        <f t="shared" si="18"/>
        <v>0</v>
      </c>
      <c r="AI57" s="323">
        <f>'[21]RKL CIRCLE'!AH57+'[21]SBP CIRCLE'!AH57+'[21]BGH CIRCLE'!AH57+'[21]BGR CIRCLE'!AH57+'[21]BPT CIRCLE'!AH57</f>
        <v>0</v>
      </c>
      <c r="AJ57" s="323">
        <f>'[21]RKL CIRCLE'!AI57+'[21]SBP CIRCLE'!AI57+'[21]BGH CIRCLE'!AI57+'[21]BGR CIRCLE'!AI57+'[21]BPT CIRCLE'!AI57</f>
        <v>0</v>
      </c>
      <c r="AK57" s="323">
        <f t="shared" si="19"/>
        <v>0</v>
      </c>
      <c r="AL57" s="323">
        <f>'[21]RKL CIRCLE'!AJ57+'[21]SBP CIRCLE'!AJ57+'[21]BGH CIRCLE'!AJ57+'[21]BGR CIRCLE'!AJ57+'[21]BPT CIRCLE'!AJ57</f>
        <v>0</v>
      </c>
      <c r="AM57" s="323">
        <f>'[21]RKL CIRCLE'!AL57+'[21]SBP CIRCLE'!AL57+'[21]BGH CIRCLE'!AL57+'[21]BGR CIRCLE'!AL57+'[21]BPT CIRCLE'!AL57</f>
        <v>0</v>
      </c>
      <c r="AN57" s="323">
        <f t="shared" si="20"/>
        <v>0</v>
      </c>
      <c r="AO57" s="323">
        <f>'[21]RKL CIRCLE'!AM57+'[21]SBP CIRCLE'!AM57+'[21]BGH CIRCLE'!AM57+'[21]BGR CIRCLE'!AM57+'[21]BPT CIRCLE'!AM57</f>
        <v>0</v>
      </c>
      <c r="AP57" s="323">
        <f>'[21]RKL CIRCLE'!AN57+'[21]SBP CIRCLE'!AN57+'[21]BGH CIRCLE'!AN57+'[21]BGR CIRCLE'!AN57+'[21]BPT CIRCLE'!AN57</f>
        <v>0</v>
      </c>
      <c r="AQ57" s="323">
        <f t="shared" si="21"/>
        <v>0</v>
      </c>
      <c r="AR57" s="323">
        <f>'[21]RKL CIRCLE'!AO57+'[21]SBP CIRCLE'!AO57+'[21]BGH CIRCLE'!AO57+'[21]BGR CIRCLE'!AO57+'[21]BPT CIRCLE'!AO57</f>
        <v>0</v>
      </c>
      <c r="AS57" s="323">
        <f>'[21]RKL CIRCLE'!AP57+'[21]SBP CIRCLE'!AP57+'[21]BGH CIRCLE'!AP57+'[21]BGR CIRCLE'!AP57+'[21]BPT CIRCLE'!AP57</f>
        <v>0</v>
      </c>
      <c r="AT57" s="323">
        <f>'[21]RKL CIRCLE'!AQ57+'[21]SBP CIRCLE'!AQ57+'[21]BGH CIRCLE'!AQ57+'[21]BGR CIRCLE'!AQ57+'[21]BPT CIRCLE'!AQ57</f>
        <v>0</v>
      </c>
      <c r="AU57" s="323">
        <f>AT57</f>
        <v>0</v>
      </c>
      <c r="AV57" s="323">
        <f>'[21]RKL CIRCLE'!AR57+'[21]SBP CIRCLE'!AR57+'[21]BGH CIRCLE'!AR57+'[21]BGR CIRCLE'!AR57+'[21]BPT CIRCLE'!AR57</f>
        <v>0</v>
      </c>
      <c r="AW57" s="323">
        <f>'[21]RKL CIRCLE'!AS57+'[21]SBP CIRCLE'!AS57+'[21]BGH CIRCLE'!AS57+'[21]BGR CIRCLE'!AS57+'[21]BPT CIRCLE'!AS57</f>
        <v>0</v>
      </c>
      <c r="AX57" s="323">
        <f>'[21]RKL CIRCLE'!AT57+'[21]SBP CIRCLE'!AT57+'[21]BGH CIRCLE'!AT57+'[21]BGR CIRCLE'!AT57+'[21]BPT CIRCLE'!AT57</f>
        <v>0</v>
      </c>
      <c r="AY57" s="323">
        <f t="shared" si="22"/>
        <v>0</v>
      </c>
      <c r="AZ57" s="323">
        <f t="shared" si="22"/>
        <v>0</v>
      </c>
      <c r="BA57" s="323">
        <f t="shared" si="22"/>
        <v>0</v>
      </c>
      <c r="BB57" s="323">
        <f t="shared" si="22"/>
        <v>0</v>
      </c>
      <c r="BC57" s="323">
        <f t="shared" si="22"/>
        <v>0</v>
      </c>
      <c r="BD57" s="323">
        <f t="shared" si="22"/>
        <v>0</v>
      </c>
      <c r="BE57" s="323">
        <f t="shared" si="22"/>
        <v>0</v>
      </c>
      <c r="BF57" s="323">
        <f t="shared" si="22"/>
        <v>0</v>
      </c>
      <c r="BG57" s="323">
        <f t="shared" si="22"/>
        <v>0</v>
      </c>
      <c r="BH57" s="323">
        <f t="shared" si="22"/>
        <v>0</v>
      </c>
      <c r="BI57" s="354">
        <f t="shared" si="22"/>
        <v>0</v>
      </c>
      <c r="BJ57" s="107"/>
      <c r="BK57" s="107"/>
    </row>
    <row r="58" spans="1:63">
      <c r="A58" s="355" t="s">
        <v>157</v>
      </c>
      <c r="B58" s="323"/>
      <c r="C58" s="323"/>
      <c r="D58" s="326"/>
      <c r="E58" s="326"/>
      <c r="F58" s="326"/>
      <c r="G58" s="326"/>
      <c r="H58" s="327"/>
      <c r="I58" s="327"/>
      <c r="J58" s="327"/>
      <c r="K58" s="327"/>
      <c r="L58" s="327"/>
      <c r="M58" s="327"/>
      <c r="N58" s="327"/>
      <c r="O58" s="326"/>
      <c r="P58" s="326"/>
      <c r="Q58" s="326"/>
      <c r="R58" s="326"/>
      <c r="S58" s="326"/>
      <c r="T58" s="326"/>
      <c r="U58" s="326"/>
      <c r="V58" s="326"/>
      <c r="W58" s="326"/>
      <c r="X58" s="326"/>
      <c r="Y58" s="326"/>
      <c r="Z58" s="326"/>
      <c r="AA58" s="326"/>
      <c r="AB58" s="326"/>
      <c r="AC58" s="326"/>
      <c r="AD58" s="326"/>
      <c r="AE58" s="323"/>
      <c r="AF58" s="326"/>
      <c r="AG58" s="326"/>
      <c r="AH58" s="326"/>
      <c r="AI58" s="326"/>
      <c r="AJ58" s="326"/>
      <c r="AK58" s="326"/>
      <c r="AL58" s="323"/>
      <c r="AM58" s="323"/>
      <c r="AN58" s="326"/>
      <c r="AO58" s="323"/>
      <c r="AP58" s="323"/>
      <c r="AQ58" s="326"/>
      <c r="AR58" s="323"/>
      <c r="AS58" s="323"/>
      <c r="AT58" s="323"/>
      <c r="AU58" s="323"/>
      <c r="AV58" s="323"/>
      <c r="AW58" s="323"/>
      <c r="AX58" s="323"/>
      <c r="AY58" s="323"/>
      <c r="AZ58" s="323"/>
      <c r="BA58" s="323"/>
      <c r="BB58" s="323"/>
      <c r="BC58" s="323"/>
      <c r="BD58" s="323"/>
      <c r="BE58" s="323"/>
      <c r="BF58" s="323"/>
      <c r="BG58" s="323"/>
      <c r="BH58" s="323"/>
      <c r="BI58" s="354"/>
      <c r="BJ58" s="107"/>
      <c r="BK58" s="107"/>
    </row>
    <row r="59" spans="1:63">
      <c r="A59" s="353" t="s">
        <v>152</v>
      </c>
      <c r="B59" s="323">
        <f>'[21]RKL CIRCLE'!C59+'[21]SBP CIRCLE'!C59+'[21]BGH CIRCLE'!C59+'[21]BGR CIRCLE'!C59+'[21]BPT CIRCLE'!C59</f>
        <v>14</v>
      </c>
      <c r="C59" s="323">
        <f>'[21]RKL CIRCLE'!D59+'[21]SBP CIRCLE'!D59+'[21]BGH CIRCLE'!D59+'[21]BGR CIRCLE'!D59+'[21]BPT CIRCLE'!D59</f>
        <v>14</v>
      </c>
      <c r="D59" s="323">
        <f>'[21]RKL CIRCLE'!E59+'[21]SBP CIRCLE'!E59+'[21]BGH CIRCLE'!E59+'[21]BGR CIRCLE'!E59+'[21]BPT CIRCLE'!E59</f>
        <v>15</v>
      </c>
      <c r="E59" s="323">
        <f>'[21]RKL CIRCLE'!F59+'[21]SBP CIRCLE'!F59+'[21]BGH CIRCLE'!F59+'[21]BGR CIRCLE'!F59+'[21]BPT CIRCLE'!F59</f>
        <v>15</v>
      </c>
      <c r="F59" s="323">
        <f>'[21]RKL CIRCLE'!G59+'[21]SBP CIRCLE'!G59+'[21]BGH CIRCLE'!G59+'[21]BGR CIRCLE'!G59+'[21]BPT CIRCLE'!G59</f>
        <v>16</v>
      </c>
      <c r="G59" s="323">
        <f>'[21]RKL CIRCLE'!H59+'[21]SBP CIRCLE'!H59+'[21]BGH CIRCLE'!H59+'[21]BGR CIRCLE'!H59+'[21]BPT CIRCLE'!H59</f>
        <v>16</v>
      </c>
      <c r="H59" s="323">
        <f>'[21]RKL CIRCLE'!I59+'[21]SBP CIRCLE'!I59+'[21]BGH CIRCLE'!I59+'[21]BGR CIRCLE'!I59+'[21]BPT CIRCLE'!I59</f>
        <v>16</v>
      </c>
      <c r="I59" s="323">
        <f>'[21]RKL CIRCLE'!J59+'[21]SBP CIRCLE'!J59+'[21]BGH CIRCLE'!J59+'[21]BGR CIRCLE'!J59+'[21]BPT CIRCLE'!J59</f>
        <v>16</v>
      </c>
      <c r="J59" s="323">
        <f>'[21]RKL CIRCLE'!K59+'[21]SBP CIRCLE'!K59+'[21]BGH CIRCLE'!K59+'[21]BGR CIRCLE'!K59+'[21]BPT CIRCLE'!K59</f>
        <v>16</v>
      </c>
      <c r="K59" s="323">
        <f>'[21]RKL CIRCLE'!L59+'[21]SBP CIRCLE'!L59+'[21]BGH CIRCLE'!L59+'[21]BGR CIRCLE'!L59+'[21]BPT CIRCLE'!L59</f>
        <v>17</v>
      </c>
      <c r="L59" s="323">
        <f>'[21]RKL CIRCLE'!M59+'[21]SBP CIRCLE'!M59+'[21]BGH CIRCLE'!M59+'[21]BGR CIRCLE'!M59+'[21]BPT CIRCLE'!M59</f>
        <v>18</v>
      </c>
      <c r="M59" s="323">
        <f>'[21]RKL CIRCLE'!N59+'[21]SBP CIRCLE'!N59+'[21]BGH CIRCLE'!N59+'[21]BGR CIRCLE'!N59+'[21]BPT CIRCLE'!N59</f>
        <v>18</v>
      </c>
      <c r="N59" s="323">
        <f>'[21]RKL CIRCLE'!O59+'[21]SBP CIRCLE'!O59+'[21]BGH CIRCLE'!O59+'[21]BGR CIRCLE'!O59+'[21]BPT CIRCLE'!O59</f>
        <v>18</v>
      </c>
      <c r="O59" s="323">
        <f>'[21]RKL CIRCLE'!P59+'[21]SBP CIRCLE'!P59+'[21]BGH CIRCLE'!P59+'[21]BGR CIRCLE'!P59+'[21]BPT CIRCLE'!P59</f>
        <v>21</v>
      </c>
      <c r="P59" s="323">
        <f>'[21]RKL CIRCLE'!Q59+'[21]SBP CIRCLE'!Q59+'[21]BGH CIRCLE'!Q59+'[21]BGR CIRCLE'!Q59+'[21]BPT CIRCLE'!Q59</f>
        <v>21</v>
      </c>
      <c r="Q59" s="323">
        <f>'[21]RKL CIRCLE'!R59+'[21]SBP CIRCLE'!R59+'[21]BGH CIRCLE'!R59+'[21]BGR CIRCLE'!R59+'[21]BPT CIRCLE'!R59</f>
        <v>21</v>
      </c>
      <c r="R59" s="323">
        <f>'[21]RKL CIRCLE'!S59+'[21]SBP CIRCLE'!S59+'[21]BGH CIRCLE'!S59+'[21]BGR CIRCLE'!S59+'[21]BPT CIRCLE'!S59</f>
        <v>21</v>
      </c>
      <c r="S59" s="323">
        <f>'[21]RKL CIRCLE'!T59+'[21]SBP CIRCLE'!T59+'[21]BGH CIRCLE'!T59+'[21]BGR CIRCLE'!T59+'[21]BPT CIRCLE'!T59</f>
        <v>22</v>
      </c>
      <c r="T59" s="323">
        <f>'[21]RKL CIRCLE'!U59+'[21]SBP CIRCLE'!U59+'[21]BGH CIRCLE'!U59+'[21]BGR CIRCLE'!U59+'[21]BPT CIRCLE'!U59</f>
        <v>23</v>
      </c>
      <c r="U59" s="323">
        <f>'[21]RKL CIRCLE'!V59+'[21]SBP CIRCLE'!V59+'[21]BGH CIRCLE'!V59+'[21]BGR CIRCLE'!V59+'[21]BPT CIRCLE'!V59</f>
        <v>23</v>
      </c>
      <c r="V59" s="323">
        <f>'[21]RKL CIRCLE'!W59+'[21]SBP CIRCLE'!W59+'[21]BGH CIRCLE'!W59+'[21]BGR CIRCLE'!W59+'[21]BPT CIRCLE'!W59</f>
        <v>23</v>
      </c>
      <c r="W59" s="323">
        <f>'[21]RKL CIRCLE'!X59+'[21]SBP CIRCLE'!X59+'[21]BGH CIRCLE'!X59+'[21]BGR CIRCLE'!X59+'[21]BPT CIRCLE'!X59</f>
        <v>24</v>
      </c>
      <c r="X59" s="323">
        <f>'[21]RKL CIRCLE'!Y59+'[21]SBP CIRCLE'!Y59+'[21]BGH CIRCLE'!Y59+'[21]BGR CIRCLE'!Y59+'[21]BPT CIRCLE'!Y59</f>
        <v>24</v>
      </c>
      <c r="Y59" s="323">
        <f>X59</f>
        <v>24</v>
      </c>
      <c r="Z59" s="323">
        <f>'[21]RKL CIRCLE'!AA59+'[21]SBP CIRCLE'!AA59+'[21]BGH CIRCLE'!AA59+'[21]BGR CIRCLE'!AA59+'[21]BPT CIRCLE'!AA59</f>
        <v>26</v>
      </c>
      <c r="AA59" s="324">
        <f>'[21]RKL CIRCLE'!AC59+'[21]SBP CIRCLE'!AC59+'[21]BGH CIRCLE'!AC59+'[21]BGR CIRCLE'!AC59+'[21]BPT CIRCLE'!AC59</f>
        <v>29</v>
      </c>
      <c r="AB59" s="323">
        <f>AA59</f>
        <v>29</v>
      </c>
      <c r="AC59" s="324">
        <f>'[21]RKL CIRCLE'!AD59+'[21]SBP CIRCLE'!AD59+'[21]BGH CIRCLE'!AD59+'[21]BGR CIRCLE'!AD59+'[21]BPT CIRCLE'!AD59</f>
        <v>29</v>
      </c>
      <c r="AD59" s="324">
        <f>'[21]RKL CIRCLE'!AE59+'[21]SBP CIRCLE'!AE59+'[21]BGH CIRCLE'!AE59+'[21]BGR CIRCLE'!AE59+'[21]BPT CIRCLE'!AE59</f>
        <v>29</v>
      </c>
      <c r="AE59" s="323">
        <f>AD59</f>
        <v>29</v>
      </c>
      <c r="AF59" s="323">
        <f>'[21]RKL CIRCLE'!AF59+'[21]SBP CIRCLE'!AF59+'[21]BGH CIRCLE'!AF59+'[21]BGR CIRCLE'!AF59+'[21]BPT CIRCLE'!AF59</f>
        <v>29</v>
      </c>
      <c r="AG59" s="323">
        <f>'[21]RKL CIRCLE'!AG59+'[21]SBP CIRCLE'!AG59+'[21]BGH CIRCLE'!AG59+'[21]BGR CIRCLE'!AG59+'[21]BPT CIRCLE'!AG59</f>
        <v>29</v>
      </c>
      <c r="AH59" s="323">
        <f>AG59</f>
        <v>29</v>
      </c>
      <c r="AI59" s="323">
        <f>'[21]RKL CIRCLE'!AH59+'[21]SBP CIRCLE'!AH59+'[21]BGH CIRCLE'!AH59+'[21]BGR CIRCLE'!AH59+'[21]BPT CIRCLE'!AH59</f>
        <v>30</v>
      </c>
      <c r="AJ59" s="323">
        <f>'[21]RKL CIRCLE'!AI59+'[21]SBP CIRCLE'!AI59+'[21]BGH CIRCLE'!AI59+'[21]BGR CIRCLE'!AI59+'[21]BPT CIRCLE'!AI59</f>
        <v>31</v>
      </c>
      <c r="AK59" s="323">
        <f>AJ59</f>
        <v>31</v>
      </c>
      <c r="AL59" s="323">
        <f>'[21]RKL CIRCLE'!AJ59+'[21]SBP CIRCLE'!AJ59+'[21]BGH CIRCLE'!AJ59+'[21]BGR CIRCLE'!AJ59+'[21]BPT CIRCLE'!AJ59</f>
        <v>30</v>
      </c>
      <c r="AM59" s="323">
        <f>'[21]RKL CIRCLE'!AL59+'[21]SBP CIRCLE'!AL59+'[21]BGH CIRCLE'!AL59+'[21]BGR CIRCLE'!AL59+'[21]BPT CIRCLE'!AL59</f>
        <v>28</v>
      </c>
      <c r="AN59" s="323">
        <f>AM59</f>
        <v>28</v>
      </c>
      <c r="AO59" s="323">
        <f>'[21]RKL CIRCLE'!AM59+'[21]SBP CIRCLE'!AM59+'[21]BGH CIRCLE'!AM59+'[21]BGR CIRCLE'!AM59+'[21]BPT CIRCLE'!AM59</f>
        <v>28</v>
      </c>
      <c r="AP59" s="323">
        <f>'[21]RKL CIRCLE'!AN59+'[21]SBP CIRCLE'!AN59+'[21]BGH CIRCLE'!AN59+'[21]BGR CIRCLE'!AN59+'[21]BPT CIRCLE'!AN59</f>
        <v>30</v>
      </c>
      <c r="AQ59" s="323">
        <f>AP59</f>
        <v>30</v>
      </c>
      <c r="AR59" s="323">
        <f>'[21]RKL CIRCLE'!AO59+'[21]SBP CIRCLE'!AO59+'[21]BGH CIRCLE'!AO59+'[21]BGR CIRCLE'!AO59+'[21]BPT CIRCLE'!AO59</f>
        <v>32</v>
      </c>
      <c r="AS59" s="323">
        <f>'[21]RKL CIRCLE'!AP59+'[21]SBP CIRCLE'!AP59+'[21]BGH CIRCLE'!AP59+'[21]BGR CIRCLE'!AP59+'[21]BPT CIRCLE'!AP59</f>
        <v>32</v>
      </c>
      <c r="AT59" s="323">
        <f>'[21]RKL CIRCLE'!AQ59+'[21]SBP CIRCLE'!AQ59+'[21]BGH CIRCLE'!AQ59+'[21]BGR CIRCLE'!AQ59+'[21]BPT CIRCLE'!AQ59</f>
        <v>34</v>
      </c>
      <c r="AU59" s="323">
        <f>AT59</f>
        <v>34</v>
      </c>
      <c r="AV59" s="323">
        <f>'[21]RKL CIRCLE'!AR59+'[21]SBP CIRCLE'!AR59+'[21]BGH CIRCLE'!AR59+'[21]BGR CIRCLE'!AR59+'[21]BPT CIRCLE'!AR59</f>
        <v>34</v>
      </c>
      <c r="AW59" s="323">
        <f>'[21]RKL CIRCLE'!AS59+'[21]SBP CIRCLE'!AS59+'[21]BGH CIRCLE'!AS59+'[21]BGR CIRCLE'!AS59+'[21]BPT CIRCLE'!AS59</f>
        <v>33</v>
      </c>
      <c r="AX59" s="323">
        <f>'[21]RKL CIRCLE'!AT59+'[21]SBP CIRCLE'!AT59+'[21]BGH CIRCLE'!AT59+'[21]BGR CIRCLE'!AT59+'[21]BPT CIRCLE'!AT59</f>
        <v>33</v>
      </c>
      <c r="AY59" s="323">
        <f t="shared" ref="AY59:AY62" si="23">AX59</f>
        <v>33</v>
      </c>
      <c r="AZ59" s="323">
        <f>'[21]RKL CIRCLE'!AU59+'[21]SBP CIRCLE'!AU59+'[21]BGH CIRCLE'!AU59+'[21]BGR CIRCLE'!AU59+'[21]BPT CIRCLE'!AU59</f>
        <v>33</v>
      </c>
      <c r="BA59" s="323">
        <f>'[21]RKL CIRCLE'!AV59+'[21]SBP CIRCLE'!AV59+'[21]BGH CIRCLE'!AV59+'[21]BGR CIRCLE'!AV59+'[21]BPT CIRCLE'!AV59</f>
        <v>35</v>
      </c>
      <c r="BB59" s="323">
        <f>'[21]RKL CIRCLE'!AW59+'[21]SBP CIRCLE'!AW59+'[21]BGH CIRCLE'!AW59+'[21]BGR CIRCLE'!AW59+'[21]BPT CIRCLE'!AW59</f>
        <v>38</v>
      </c>
      <c r="BC59" s="323">
        <f t="shared" ref="BC59:BC61" si="24">BB59</f>
        <v>38</v>
      </c>
      <c r="BD59" s="323">
        <f>'[21]RKL CIRCLE'!AX59+'[21]SBP CIRCLE'!AX59+'[21]BGH CIRCLE'!AX59+'[21]BGR CIRCLE'!AX59+'[21]BPT CIRCLE'!AX59</f>
        <v>38</v>
      </c>
      <c r="BE59" s="323">
        <f>'[21]RKL CIRCLE'!AY59+'[21]SBP CIRCLE'!AY59+'[21]BGH CIRCLE'!AY59+'[21]BGR CIRCLE'!AY59+'[21]BPT CIRCLE'!AY59</f>
        <v>39</v>
      </c>
      <c r="BF59" s="323">
        <f>'[21]RKL CIRCLE'!AZ59+'[21]SBP CIRCLE'!AZ59+'[21]BGH CIRCLE'!AZ59+'[21]BGR CIRCLE'!AZ59+'[21]BPT CIRCLE'!AZ59</f>
        <v>41</v>
      </c>
      <c r="BG59" s="323">
        <f t="shared" ref="BG59:BG61" si="25">BF59</f>
        <v>41</v>
      </c>
      <c r="BH59" s="323">
        <f>'[21]RKL CIRCLE'!BA59+'[21]SBP CIRCLE'!BA59+'[21]BGH CIRCLE'!BA59+'[21]BGR CIRCLE'!BA59+'[21]BPT CIRCLE'!BA59</f>
        <v>41</v>
      </c>
      <c r="BI59" s="354">
        <f>'[21]RKL CIRCLE'!BB59+'[21]SBP CIRCLE'!BB59+'[21]BGH CIRCLE'!BB59+'[21]BGR CIRCLE'!BB59+'[21]BPT CIRCLE'!BB59</f>
        <v>42</v>
      </c>
      <c r="BJ59" s="107"/>
      <c r="BK59" s="107"/>
    </row>
    <row r="60" spans="1:63">
      <c r="A60" s="353" t="s">
        <v>153</v>
      </c>
      <c r="B60" s="323">
        <f>'[21]RKL CIRCLE'!C60+'[21]SBP CIRCLE'!C60+'[21]BGH CIRCLE'!C60+'[21]BGR CIRCLE'!C60+'[21]BPT CIRCLE'!C60</f>
        <v>328</v>
      </c>
      <c r="C60" s="323">
        <f>'[21]RKL CIRCLE'!D60+'[21]SBP CIRCLE'!D60+'[21]BGH CIRCLE'!D60+'[21]BGR CIRCLE'!D60+'[21]BPT CIRCLE'!D60</f>
        <v>277</v>
      </c>
      <c r="D60" s="323">
        <f>'[21]RKL CIRCLE'!E60+'[21]SBP CIRCLE'!E60+'[21]BGH CIRCLE'!E60+'[21]BGR CIRCLE'!E60+'[21]BPT CIRCLE'!E60</f>
        <v>387</v>
      </c>
      <c r="E60" s="323">
        <f>'[21]RKL CIRCLE'!F60+'[21]SBP CIRCLE'!F60+'[21]BGH CIRCLE'!F60+'[21]BGR CIRCLE'!F60+'[21]BPT CIRCLE'!F60</f>
        <v>434</v>
      </c>
      <c r="F60" s="323">
        <f>'[21]RKL CIRCLE'!G60+'[21]SBP CIRCLE'!G60+'[21]BGH CIRCLE'!G60+'[21]BGR CIRCLE'!G60+'[21]BPT CIRCLE'!G60</f>
        <v>430</v>
      </c>
      <c r="G60" s="323">
        <f>'[21]RKL CIRCLE'!H60+'[21]SBP CIRCLE'!H60+'[21]BGH CIRCLE'!H60+'[21]BGR CIRCLE'!H60+'[21]BPT CIRCLE'!H60</f>
        <v>450</v>
      </c>
      <c r="H60" s="323">
        <f>'[21]RKL CIRCLE'!I60+'[21]SBP CIRCLE'!I60+'[21]BGH CIRCLE'!I60+'[21]BGR CIRCLE'!I60+'[21]BPT CIRCLE'!I60</f>
        <v>470</v>
      </c>
      <c r="I60" s="323">
        <f>'[21]RKL CIRCLE'!J60+'[21]SBP CIRCLE'!J60+'[21]BGH CIRCLE'!J60+'[21]BGR CIRCLE'!J60+'[21]BPT CIRCLE'!J60</f>
        <v>468</v>
      </c>
      <c r="J60" s="323">
        <f>'[21]RKL CIRCLE'!K60+'[21]SBP CIRCLE'!K60+'[21]BGH CIRCLE'!K60+'[21]BGR CIRCLE'!K60+'[21]BPT CIRCLE'!K60</f>
        <v>488</v>
      </c>
      <c r="K60" s="323">
        <f>'[21]RKL CIRCLE'!L60+'[21]SBP CIRCLE'!L60+'[21]BGH CIRCLE'!L60+'[21]BGR CIRCLE'!L60+'[21]BPT CIRCLE'!L60</f>
        <v>490</v>
      </c>
      <c r="L60" s="323">
        <f>'[21]RKL CIRCLE'!M60+'[21]SBP CIRCLE'!M60+'[21]BGH CIRCLE'!M60+'[21]BGR CIRCLE'!M60+'[21]BPT CIRCLE'!M60</f>
        <v>503</v>
      </c>
      <c r="M60" s="323">
        <f>'[21]RKL CIRCLE'!N60+'[21]SBP CIRCLE'!N60+'[21]BGH CIRCLE'!N60+'[21]BGR CIRCLE'!N60+'[21]BPT CIRCLE'!N60</f>
        <v>517</v>
      </c>
      <c r="N60" s="323">
        <f>'[21]RKL CIRCLE'!O60+'[21]SBP CIRCLE'!O60+'[21]BGH CIRCLE'!O60+'[21]BGR CIRCLE'!O60+'[21]BPT CIRCLE'!O60</f>
        <v>527</v>
      </c>
      <c r="O60" s="323">
        <f>'[21]RKL CIRCLE'!P60+'[21]SBP CIRCLE'!P60+'[21]BGH CIRCLE'!P60+'[21]BGR CIRCLE'!P60+'[21]BPT CIRCLE'!P60</f>
        <v>532</v>
      </c>
      <c r="P60" s="323">
        <f>'[21]RKL CIRCLE'!Q60+'[21]SBP CIRCLE'!Q60+'[21]BGH CIRCLE'!Q60+'[21]BGR CIRCLE'!Q60+'[21]BPT CIRCLE'!Q60</f>
        <v>539</v>
      </c>
      <c r="Q60" s="323">
        <f>'[21]RKL CIRCLE'!R60+'[21]SBP CIRCLE'!R60+'[21]BGH CIRCLE'!R60+'[21]BGR CIRCLE'!R60+'[21]BPT CIRCLE'!R60</f>
        <v>548</v>
      </c>
      <c r="R60" s="323">
        <f>'[21]RKL CIRCLE'!S60+'[21]SBP CIRCLE'!S60+'[21]BGH CIRCLE'!S60+'[21]BGR CIRCLE'!S60+'[21]BPT CIRCLE'!S60</f>
        <v>555</v>
      </c>
      <c r="S60" s="323">
        <f>'[21]RKL CIRCLE'!T60+'[21]SBP CIRCLE'!T60+'[21]BGH CIRCLE'!T60+'[21]BGR CIRCLE'!T60+'[21]BPT CIRCLE'!T60</f>
        <v>565</v>
      </c>
      <c r="T60" s="323">
        <f>'[21]RKL CIRCLE'!U60+'[21]SBP CIRCLE'!U60+'[21]BGH CIRCLE'!U60+'[21]BGR CIRCLE'!U60+'[21]BPT CIRCLE'!U60</f>
        <v>584</v>
      </c>
      <c r="U60" s="323">
        <f>'[21]RKL CIRCLE'!V60+'[21]SBP CIRCLE'!V60+'[21]BGH CIRCLE'!V60+'[21]BGR CIRCLE'!V60+'[21]BPT CIRCLE'!V60</f>
        <v>619</v>
      </c>
      <c r="V60" s="323">
        <f>'[21]RKL CIRCLE'!W60+'[21]SBP CIRCLE'!W60+'[21]BGH CIRCLE'!W60+'[21]BGR CIRCLE'!W60+'[21]BPT CIRCLE'!W60</f>
        <v>624</v>
      </c>
      <c r="W60" s="323">
        <f>'[21]RKL CIRCLE'!X60+'[21]SBP CIRCLE'!X60+'[21]BGH CIRCLE'!X60+'[21]BGR CIRCLE'!X60+'[21]BPT CIRCLE'!X60</f>
        <v>633</v>
      </c>
      <c r="X60" s="323">
        <f>'[21]RKL CIRCLE'!Y60+'[21]SBP CIRCLE'!Y60+'[21]BGH CIRCLE'!Y60+'[21]BGR CIRCLE'!Y60+'[21]BPT CIRCLE'!Y60</f>
        <v>646</v>
      </c>
      <c r="Y60" s="323">
        <f>X60</f>
        <v>646</v>
      </c>
      <c r="Z60" s="323">
        <f>'[21]RKL CIRCLE'!AA60+'[21]SBP CIRCLE'!AA60+'[21]BGH CIRCLE'!AA60+'[21]BGR CIRCLE'!AA60+'[21]BPT CIRCLE'!AA60</f>
        <v>660</v>
      </c>
      <c r="AA60" s="324">
        <f>'[21]RKL CIRCLE'!AC60+'[21]SBP CIRCLE'!AC60+'[21]BGH CIRCLE'!AC60+'[21]BGR CIRCLE'!AC60+'[21]BPT CIRCLE'!AC60</f>
        <v>649</v>
      </c>
      <c r="AB60" s="323">
        <f>AA60</f>
        <v>649</v>
      </c>
      <c r="AC60" s="324">
        <f>'[21]RKL CIRCLE'!AD60+'[21]SBP CIRCLE'!AD60+'[21]BGH CIRCLE'!AD60+'[21]BGR CIRCLE'!AD60+'[21]BPT CIRCLE'!AD60</f>
        <v>652</v>
      </c>
      <c r="AD60" s="324">
        <f>'[21]RKL CIRCLE'!AE60+'[21]SBP CIRCLE'!AE60+'[21]BGH CIRCLE'!AE60+'[21]BGR CIRCLE'!AE60+'[21]BPT CIRCLE'!AE60</f>
        <v>669</v>
      </c>
      <c r="AE60" s="323">
        <f>AD60</f>
        <v>669</v>
      </c>
      <c r="AF60" s="323">
        <f>'[21]RKL CIRCLE'!AF60+'[21]SBP CIRCLE'!AF60+'[21]BGH CIRCLE'!AF60+'[21]BGR CIRCLE'!AF60+'[21]BPT CIRCLE'!AF60</f>
        <v>682</v>
      </c>
      <c r="AG60" s="323">
        <f>'[21]RKL CIRCLE'!AG60+'[21]SBP CIRCLE'!AG60+'[21]BGH CIRCLE'!AG60+'[21]BGR CIRCLE'!AG60+'[21]BPT CIRCLE'!AG60</f>
        <v>706</v>
      </c>
      <c r="AH60" s="323">
        <f>AG60</f>
        <v>706</v>
      </c>
      <c r="AI60" s="323">
        <f>'[21]RKL CIRCLE'!AH60+'[21]SBP CIRCLE'!AH60+'[21]BGH CIRCLE'!AH60+'[21]BGR CIRCLE'!AH60+'[21]BPT CIRCLE'!AH60</f>
        <v>717</v>
      </c>
      <c r="AJ60" s="323">
        <f>'[21]RKL CIRCLE'!AI60+'[21]SBP CIRCLE'!AI60+'[21]BGH CIRCLE'!AI60+'[21]BGR CIRCLE'!AI60+'[21]BPT CIRCLE'!AI60</f>
        <v>731</v>
      </c>
      <c r="AK60" s="323">
        <f>AJ60</f>
        <v>731</v>
      </c>
      <c r="AL60" s="323">
        <f>'[21]RKL CIRCLE'!AJ60+'[21]SBP CIRCLE'!AJ60+'[21]BGH CIRCLE'!AJ60+'[21]BGR CIRCLE'!AJ60+'[21]BPT CIRCLE'!AJ60</f>
        <v>745</v>
      </c>
      <c r="AM60" s="323">
        <f>'[21]RKL CIRCLE'!AL60+'[21]SBP CIRCLE'!AL60+'[21]BGH CIRCLE'!AL60+'[21]BGR CIRCLE'!AL60+'[21]BPT CIRCLE'!AL60</f>
        <v>773</v>
      </c>
      <c r="AN60" s="323">
        <f>AM60</f>
        <v>773</v>
      </c>
      <c r="AO60" s="323">
        <f>'[21]RKL CIRCLE'!AM60+'[21]SBP CIRCLE'!AM60+'[21]BGH CIRCLE'!AM60+'[21]BGR CIRCLE'!AM60+'[21]BPT CIRCLE'!AM60</f>
        <v>793</v>
      </c>
      <c r="AP60" s="323">
        <f>'[21]RKL CIRCLE'!AN60+'[21]SBP CIRCLE'!AN60+'[21]BGH CIRCLE'!AN60+'[21]BGR CIRCLE'!AN60+'[21]BPT CIRCLE'!AN60</f>
        <v>819</v>
      </c>
      <c r="AQ60" s="323">
        <f>AP60</f>
        <v>819</v>
      </c>
      <c r="AR60" s="323">
        <f>'[21]RKL CIRCLE'!AO60+'[21]SBP CIRCLE'!AO60+'[21]BGH CIRCLE'!AO60+'[21]BGR CIRCLE'!AO60+'[21]BPT CIRCLE'!AO60</f>
        <v>837</v>
      </c>
      <c r="AS60" s="323">
        <f>'[21]RKL CIRCLE'!AP60+'[21]SBP CIRCLE'!AP60+'[21]BGH CIRCLE'!AP60+'[21]BGR CIRCLE'!AP60+'[21]BPT CIRCLE'!AP60</f>
        <v>850</v>
      </c>
      <c r="AT60" s="323">
        <f>'[21]RKL CIRCLE'!AQ60+'[21]SBP CIRCLE'!AQ60+'[21]BGH CIRCLE'!AQ60+'[21]BGR CIRCLE'!AQ60+'[21]BPT CIRCLE'!AQ60</f>
        <v>882</v>
      </c>
      <c r="AU60" s="323">
        <f>AT60</f>
        <v>882</v>
      </c>
      <c r="AV60" s="323">
        <f>'[21]RKL CIRCLE'!AR60+'[21]SBP CIRCLE'!AR60+'[21]BGH CIRCLE'!AR60+'[21]BGR CIRCLE'!AR60+'[21]BPT CIRCLE'!AR60</f>
        <v>897</v>
      </c>
      <c r="AW60" s="323">
        <f>'[21]RKL CIRCLE'!AS60+'[21]SBP CIRCLE'!AS60+'[21]BGH CIRCLE'!AS60+'[21]BGR CIRCLE'!AS60+'[21]BPT CIRCLE'!AS60</f>
        <v>910</v>
      </c>
      <c r="AX60" s="323">
        <f>'[21]RKL CIRCLE'!AT60+'[21]SBP CIRCLE'!AT60+'[21]BGH CIRCLE'!AT60+'[21]BGR CIRCLE'!AT60+'[21]BPT CIRCLE'!AT60</f>
        <v>931</v>
      </c>
      <c r="AY60" s="323">
        <f t="shared" si="23"/>
        <v>931</v>
      </c>
      <c r="AZ60" s="323">
        <f>'[21]RKL CIRCLE'!AU60+'[21]SBP CIRCLE'!AU60+'[21]BGH CIRCLE'!AU60+'[21]BGR CIRCLE'!AU60+'[21]BPT CIRCLE'!AU60</f>
        <v>934</v>
      </c>
      <c r="BA60" s="323">
        <f>'[21]RKL CIRCLE'!AV60+'[21]SBP CIRCLE'!AV60+'[21]BGH CIRCLE'!AV60+'[21]BGR CIRCLE'!AV60+'[21]BPT CIRCLE'!AV60</f>
        <v>948</v>
      </c>
      <c r="BB60" s="323">
        <f>'[21]RKL CIRCLE'!AW60+'[21]SBP CIRCLE'!AW60+'[21]BGH CIRCLE'!AW60+'[21]BGR CIRCLE'!AW60+'[21]BPT CIRCLE'!AW60</f>
        <v>973</v>
      </c>
      <c r="BC60" s="323">
        <f t="shared" si="24"/>
        <v>973</v>
      </c>
      <c r="BD60" s="323">
        <f>'[21]RKL CIRCLE'!AX60+'[21]SBP CIRCLE'!AX60+'[21]BGH CIRCLE'!AX60+'[21]BGR CIRCLE'!AX60+'[21]BPT CIRCLE'!AX60</f>
        <v>1001</v>
      </c>
      <c r="BE60" s="323">
        <f>'[21]RKL CIRCLE'!AY60+'[21]SBP CIRCLE'!AY60+'[21]BGH CIRCLE'!AY60+'[21]BGR CIRCLE'!AY60+'[21]BPT CIRCLE'!AY60</f>
        <v>1027</v>
      </c>
      <c r="BF60" s="323">
        <f>'[21]RKL CIRCLE'!AZ60+'[21]SBP CIRCLE'!AZ60+'[21]BGH CIRCLE'!AZ60+'[21]BGR CIRCLE'!AZ60+'[21]BPT CIRCLE'!AZ60</f>
        <v>1082</v>
      </c>
      <c r="BG60" s="323">
        <f t="shared" si="25"/>
        <v>1082</v>
      </c>
      <c r="BH60" s="323">
        <f>'[21]RKL CIRCLE'!BA60+'[21]SBP CIRCLE'!BA60+'[21]BGH CIRCLE'!BA60+'[21]BGR CIRCLE'!BA60+'[21]BPT CIRCLE'!BA60</f>
        <v>1154</v>
      </c>
      <c r="BI60" s="354">
        <f>'[21]RKL CIRCLE'!BB60+'[21]SBP CIRCLE'!BB60+'[21]BGH CIRCLE'!BB60+'[21]BGR CIRCLE'!BB60+'[21]BPT CIRCLE'!BB60</f>
        <v>1171</v>
      </c>
      <c r="BJ60" s="107"/>
      <c r="BK60" s="107"/>
    </row>
    <row r="61" spans="1:63">
      <c r="A61" s="353" t="s">
        <v>154</v>
      </c>
      <c r="B61" s="323">
        <f>'[21]RKL CIRCLE'!C61+'[21]SBP CIRCLE'!C61+'[21]BGH CIRCLE'!C61+'[21]BGR CIRCLE'!C61+'[21]BPT CIRCLE'!C61</f>
        <v>424392</v>
      </c>
      <c r="C61" s="323">
        <f>'[21]RKL CIRCLE'!D61+'[21]SBP CIRCLE'!D61+'[21]BGH CIRCLE'!D61+'[21]BGR CIRCLE'!D61+'[21]BPT CIRCLE'!D61</f>
        <v>443193</v>
      </c>
      <c r="D61" s="323">
        <f>'[21]RKL CIRCLE'!E61+'[21]SBP CIRCLE'!E61+'[21]BGH CIRCLE'!E61+'[21]BGR CIRCLE'!E61+'[21]BPT CIRCLE'!E61</f>
        <v>438570</v>
      </c>
      <c r="E61" s="323">
        <f>'[21]RKL CIRCLE'!F61+'[21]SBP CIRCLE'!F61+'[21]BGH CIRCLE'!F61+'[21]BGR CIRCLE'!F61+'[21]BPT CIRCLE'!F61</f>
        <v>441586</v>
      </c>
      <c r="F61" s="323">
        <f>'[21]RKL CIRCLE'!G61+'[21]SBP CIRCLE'!G61+'[21]BGH CIRCLE'!G61+'[21]BGR CIRCLE'!G61+'[21]BPT CIRCLE'!G61</f>
        <v>443742</v>
      </c>
      <c r="G61" s="323">
        <f>'[21]RKL CIRCLE'!H61+'[21]SBP CIRCLE'!H61+'[21]BGH CIRCLE'!H61+'[21]BGR CIRCLE'!H61+'[21]BPT CIRCLE'!H61</f>
        <v>447170</v>
      </c>
      <c r="H61" s="323">
        <f>'[21]RKL CIRCLE'!I61+'[21]SBP CIRCLE'!I61+'[21]BGH CIRCLE'!I61+'[21]BGR CIRCLE'!I61+'[21]BPT CIRCLE'!I61</f>
        <v>452037</v>
      </c>
      <c r="I61" s="323">
        <f>'[21]RKL CIRCLE'!J61+'[21]SBP CIRCLE'!J61+'[21]BGH CIRCLE'!J61+'[21]BGR CIRCLE'!J61+'[21]BPT CIRCLE'!J61</f>
        <v>451292</v>
      </c>
      <c r="J61" s="323">
        <f>'[21]RKL CIRCLE'!K61+'[21]SBP CIRCLE'!K61+'[21]BGH CIRCLE'!K61+'[21]BGR CIRCLE'!K61+'[21]BPT CIRCLE'!K61</f>
        <v>455123</v>
      </c>
      <c r="K61" s="323">
        <f>'[21]RKL CIRCLE'!L61+'[21]SBP CIRCLE'!L61+'[21]BGH CIRCLE'!L61+'[21]BGR CIRCLE'!L61+'[21]BPT CIRCLE'!L61</f>
        <v>454837</v>
      </c>
      <c r="L61" s="323">
        <f>'[21]RKL CIRCLE'!M61+'[21]SBP CIRCLE'!M61+'[21]BGH CIRCLE'!M61+'[21]BGR CIRCLE'!M61+'[21]BPT CIRCLE'!M61</f>
        <v>465426</v>
      </c>
      <c r="M61" s="323">
        <f>'[21]RKL CIRCLE'!N61+'[21]SBP CIRCLE'!N61+'[21]BGH CIRCLE'!N61+'[21]BGR CIRCLE'!N61+'[21]BPT CIRCLE'!N61</f>
        <v>477826</v>
      </c>
      <c r="N61" s="323">
        <f>'[21]RKL CIRCLE'!O61+'[21]SBP CIRCLE'!O61+'[21]BGH CIRCLE'!O61+'[21]BGR CIRCLE'!O61+'[21]BPT CIRCLE'!O61</f>
        <v>473624</v>
      </c>
      <c r="O61" s="323">
        <f>'[21]RKL CIRCLE'!P61+'[21]SBP CIRCLE'!P61+'[21]BGH CIRCLE'!P61+'[21]BGR CIRCLE'!P61+'[21]BPT CIRCLE'!P61</f>
        <v>498738</v>
      </c>
      <c r="P61" s="323">
        <f>'[21]RKL CIRCLE'!Q61+'[21]SBP CIRCLE'!Q61+'[21]BGH CIRCLE'!Q61+'[21]BGR CIRCLE'!Q61+'[21]BPT CIRCLE'!Q61</f>
        <v>504070</v>
      </c>
      <c r="Q61" s="323">
        <f>'[21]RKL CIRCLE'!R61+'[21]SBP CIRCLE'!R61+'[21]BGH CIRCLE'!R61+'[21]BGR CIRCLE'!R61+'[21]BPT CIRCLE'!R61</f>
        <v>514403</v>
      </c>
      <c r="R61" s="323">
        <f>'[21]RKL CIRCLE'!S61+'[21]SBP CIRCLE'!S61+'[21]BGH CIRCLE'!S61+'[21]BGR CIRCLE'!S61+'[21]BPT CIRCLE'!S61</f>
        <v>534901</v>
      </c>
      <c r="S61" s="323">
        <f>'[21]RKL CIRCLE'!T61+'[21]SBP CIRCLE'!T61+'[21]BGH CIRCLE'!T61+'[21]BGR CIRCLE'!T61+'[21]BPT CIRCLE'!T61</f>
        <v>550969</v>
      </c>
      <c r="T61" s="323">
        <f>'[21]RKL CIRCLE'!U61+'[21]SBP CIRCLE'!U61+'[21]BGH CIRCLE'!U61+'[21]BGR CIRCLE'!U61+'[21]BPT CIRCLE'!U61</f>
        <v>568541</v>
      </c>
      <c r="U61" s="323">
        <f>'[21]RKL CIRCLE'!V61+'[21]SBP CIRCLE'!V61+'[21]BGH CIRCLE'!V61+'[21]BGR CIRCLE'!V61+'[21]BPT CIRCLE'!V61</f>
        <v>587065</v>
      </c>
      <c r="V61" s="323">
        <f>'[21]RKL CIRCLE'!W61+'[21]SBP CIRCLE'!W61+'[21]BGH CIRCLE'!W61+'[21]BGR CIRCLE'!W61+'[21]BPT CIRCLE'!W61</f>
        <v>631975</v>
      </c>
      <c r="W61" s="323">
        <f>'[21]RKL CIRCLE'!X61+'[21]SBP CIRCLE'!X61+'[21]BGH CIRCLE'!X61+'[21]BGR CIRCLE'!X61+'[21]BPT CIRCLE'!X61</f>
        <v>696815</v>
      </c>
      <c r="X61" s="323">
        <f>'[21]RKL CIRCLE'!Y61+'[21]SBP CIRCLE'!Y61+'[21]BGH CIRCLE'!Y61+'[21]BGR CIRCLE'!Y61+'[21]BPT CIRCLE'!Y61</f>
        <v>744948</v>
      </c>
      <c r="Y61" s="323">
        <f>X61</f>
        <v>744948</v>
      </c>
      <c r="Z61" s="323">
        <f>'[21]RKL CIRCLE'!AA61+'[21]SBP CIRCLE'!AA61+'[21]BGH CIRCLE'!AA61+'[21]BGR CIRCLE'!AA61+'[21]BPT CIRCLE'!AA61</f>
        <v>820632</v>
      </c>
      <c r="AA61" s="324">
        <f>'[21]RKL CIRCLE'!AC61+'[21]SBP CIRCLE'!AC61+'[21]BGH CIRCLE'!AC61+'[21]BGR CIRCLE'!AC61+'[21]BPT CIRCLE'!AC61</f>
        <v>914431</v>
      </c>
      <c r="AB61" s="323">
        <f>AA61</f>
        <v>914431</v>
      </c>
      <c r="AC61" s="324">
        <f>'[21]RKL CIRCLE'!AD61+'[21]SBP CIRCLE'!AD61+'[21]BGH CIRCLE'!AD61+'[21]BGR CIRCLE'!AD61+'[21]BPT CIRCLE'!AD61</f>
        <v>967079</v>
      </c>
      <c r="AD61" s="324">
        <f>'[21]RKL CIRCLE'!AE61+'[21]SBP CIRCLE'!AE61+'[21]BGH CIRCLE'!AE61+'[21]BGR CIRCLE'!AE61+'[21]BPT CIRCLE'!AE61</f>
        <v>1030831</v>
      </c>
      <c r="AE61" s="323">
        <f>AD61</f>
        <v>1030831</v>
      </c>
      <c r="AF61" s="323">
        <f>'[21]RKL CIRCLE'!AF61+'[21]SBP CIRCLE'!AF61+'[21]BGH CIRCLE'!AF61+'[21]BGR CIRCLE'!AF61+'[21]BPT CIRCLE'!AF61</f>
        <v>1089575</v>
      </c>
      <c r="AG61" s="323">
        <f>'[21]RKL CIRCLE'!AG61+'[21]SBP CIRCLE'!AG61+'[21]BGH CIRCLE'!AG61+'[21]BGR CIRCLE'!AG61+'[21]BPT CIRCLE'!AG61</f>
        <v>1175771</v>
      </c>
      <c r="AH61" s="323">
        <f>AG61</f>
        <v>1175771</v>
      </c>
      <c r="AI61" s="323">
        <f>'[21]RKL CIRCLE'!AH61+'[21]SBP CIRCLE'!AH61+'[21]BGH CIRCLE'!AH61+'[21]BGR CIRCLE'!AH61+'[21]BPT CIRCLE'!AH61</f>
        <v>1220005</v>
      </c>
      <c r="AJ61" s="323">
        <f>'[21]RKL CIRCLE'!AI61+'[21]SBP CIRCLE'!AI61+'[21]BGH CIRCLE'!AI61+'[21]BGR CIRCLE'!AI61+'[21]BPT CIRCLE'!AI61</f>
        <v>1256328</v>
      </c>
      <c r="AK61" s="323">
        <f>AJ61</f>
        <v>1256328</v>
      </c>
      <c r="AL61" s="323">
        <f>'[21]RKL CIRCLE'!AJ61+'[21]SBP CIRCLE'!AJ61+'[21]BGH CIRCLE'!AJ61+'[21]BGR CIRCLE'!AJ61+'[21]BPT CIRCLE'!AJ61</f>
        <v>1296656</v>
      </c>
      <c r="AM61" s="323">
        <f>'[21]RKL CIRCLE'!AL61+'[21]SBP CIRCLE'!AL61+'[21]BGH CIRCLE'!AL61+'[21]BGR CIRCLE'!AL61+'[21]BPT CIRCLE'!AL61</f>
        <v>1332371</v>
      </c>
      <c r="AN61" s="323">
        <f>AM61</f>
        <v>1332371</v>
      </c>
      <c r="AO61" s="323">
        <f>'[21]RKL CIRCLE'!AM61+'[21]SBP CIRCLE'!AM61+'[21]BGH CIRCLE'!AM61+'[21]BGR CIRCLE'!AM61+'[21]BPT CIRCLE'!AM61</f>
        <v>1378030</v>
      </c>
      <c r="AP61" s="323">
        <f>'[21]RKL CIRCLE'!AN61+'[21]SBP CIRCLE'!AN61+'[21]BGH CIRCLE'!AN61+'[21]BGR CIRCLE'!AN61+'[21]BPT CIRCLE'!AN61</f>
        <v>1432907</v>
      </c>
      <c r="AQ61" s="323">
        <f>AP61</f>
        <v>1432907</v>
      </c>
      <c r="AR61" s="323">
        <f>'[21]RKL CIRCLE'!AO61+'[21]SBP CIRCLE'!AO61+'[21]BGH CIRCLE'!AO61+'[21]BGR CIRCLE'!AO61+'[21]BPT CIRCLE'!AO61</f>
        <v>1473614</v>
      </c>
      <c r="AS61" s="323">
        <f>'[21]RKL CIRCLE'!AP61+'[21]SBP CIRCLE'!AP61+'[21]BGH CIRCLE'!AP61+'[21]BGR CIRCLE'!AP61+'[21]BPT CIRCLE'!AP61</f>
        <v>1586576</v>
      </c>
      <c r="AT61" s="323">
        <f>'[21]RKL CIRCLE'!AQ61+'[21]SBP CIRCLE'!AQ61+'[21]BGH CIRCLE'!AQ61+'[21]BGR CIRCLE'!AQ61+'[21]BPT CIRCLE'!AQ61</f>
        <v>1752524</v>
      </c>
      <c r="AU61" s="323">
        <f>AT61</f>
        <v>1752524</v>
      </c>
      <c r="AV61" s="323">
        <f>'[21]RKL CIRCLE'!AR61+'[21]SBP CIRCLE'!AR61+'[21]BGH CIRCLE'!AR61+'[21]BGR CIRCLE'!AR61+'[21]BPT CIRCLE'!AR61</f>
        <v>1818730</v>
      </c>
      <c r="AW61" s="323">
        <f>'[21]RKL CIRCLE'!AS61+'[21]SBP CIRCLE'!AS61+'[21]BGH CIRCLE'!AS61+'[21]BGR CIRCLE'!AS61+'[21]BPT CIRCLE'!AS61</f>
        <v>1855631</v>
      </c>
      <c r="AX61" s="323">
        <f>'[21]RKL CIRCLE'!AT61+'[21]SBP CIRCLE'!AT61+'[21]BGH CIRCLE'!AT61+'[21]BGR CIRCLE'!AT61+'[21]BPT CIRCLE'!AT61</f>
        <v>1962749</v>
      </c>
      <c r="AY61" s="323">
        <f t="shared" si="23"/>
        <v>1962749</v>
      </c>
      <c r="AZ61" s="323">
        <f>'[21]RKL CIRCLE'!AU61+'[21]SBP CIRCLE'!AU61+'[21]BGH CIRCLE'!AU61+'[21]BGR CIRCLE'!AU61+'[21]BPT CIRCLE'!AU61</f>
        <v>2001998</v>
      </c>
      <c r="BA61" s="323">
        <f>'[21]RKL CIRCLE'!AV61+'[21]SBP CIRCLE'!AV61+'[21]BGH CIRCLE'!AV61+'[21]BGR CIRCLE'!AV61+'[21]BPT CIRCLE'!AV61</f>
        <v>2031749</v>
      </c>
      <c r="BB61" s="323">
        <f>'[21]RKL CIRCLE'!AW61+'[21]SBP CIRCLE'!AW61+'[21]BGH CIRCLE'!AW61+'[21]BGR CIRCLE'!AW61+'[21]BPT CIRCLE'!AW61</f>
        <v>2141083</v>
      </c>
      <c r="BC61" s="323">
        <f t="shared" si="24"/>
        <v>2141083</v>
      </c>
      <c r="BD61" s="323">
        <f>'[21]RKL CIRCLE'!AX61+'[21]SBP CIRCLE'!AX61+'[21]BGH CIRCLE'!AX61+'[21]BGR CIRCLE'!AX61+'[21]BPT CIRCLE'!AX61</f>
        <v>2165576</v>
      </c>
      <c r="BE61" s="323">
        <f>'[21]RKL CIRCLE'!AY61+'[21]SBP CIRCLE'!AY61+'[21]BGH CIRCLE'!AY61+'[21]BGR CIRCLE'!AY61+'[21]BPT CIRCLE'!AY61</f>
        <v>2185051</v>
      </c>
      <c r="BF61" s="323">
        <f>'[21]RKL CIRCLE'!AZ61+'[21]SBP CIRCLE'!AZ61+'[21]BGH CIRCLE'!AZ61+'[21]BGR CIRCLE'!AZ61+'[21]BPT CIRCLE'!AZ61</f>
        <v>2087702</v>
      </c>
      <c r="BG61" s="323">
        <f t="shared" si="25"/>
        <v>2087702</v>
      </c>
      <c r="BH61" s="323">
        <f>'[21]RKL CIRCLE'!BA61+'[21]SBP CIRCLE'!BA61+'[21]BGH CIRCLE'!BA61+'[21]BGR CIRCLE'!BA61+'[21]BPT CIRCLE'!BA61</f>
        <v>2125726</v>
      </c>
      <c r="BI61" s="354">
        <f>'[21]RKL CIRCLE'!BB61+'[21]SBP CIRCLE'!BB61+'[21]BGH CIRCLE'!BB61+'[21]BGR CIRCLE'!BB61+'[21]BPT CIRCLE'!BB61</f>
        <v>2255850</v>
      </c>
      <c r="BJ61" s="107"/>
      <c r="BK61" s="107"/>
    </row>
    <row r="62" spans="1:63">
      <c r="A62" s="355" t="s">
        <v>839</v>
      </c>
      <c r="B62" s="325">
        <f t="shared" ref="B62:G62" si="26">SUM(B59:B61)</f>
        <v>424734</v>
      </c>
      <c r="C62" s="325">
        <f t="shared" si="26"/>
        <v>443484</v>
      </c>
      <c r="D62" s="325">
        <f t="shared" si="26"/>
        <v>438972</v>
      </c>
      <c r="E62" s="325">
        <f t="shared" si="26"/>
        <v>442035</v>
      </c>
      <c r="F62" s="325">
        <f t="shared" si="26"/>
        <v>444188</v>
      </c>
      <c r="G62" s="325">
        <f t="shared" si="26"/>
        <v>447636</v>
      </c>
      <c r="H62" s="325">
        <f t="shared" ref="H62:AQ62" si="27">SUM(H59:H61)</f>
        <v>452523</v>
      </c>
      <c r="I62" s="325">
        <f t="shared" si="27"/>
        <v>451776</v>
      </c>
      <c r="J62" s="325">
        <f t="shared" si="27"/>
        <v>455627</v>
      </c>
      <c r="K62" s="325">
        <f t="shared" si="27"/>
        <v>455344</v>
      </c>
      <c r="L62" s="325">
        <f t="shared" si="27"/>
        <v>465947</v>
      </c>
      <c r="M62" s="325">
        <f t="shared" si="27"/>
        <v>478361</v>
      </c>
      <c r="N62" s="325">
        <f t="shared" si="27"/>
        <v>474169</v>
      </c>
      <c r="O62" s="325">
        <f t="shared" si="27"/>
        <v>499291</v>
      </c>
      <c r="P62" s="325">
        <f t="shared" si="27"/>
        <v>504630</v>
      </c>
      <c r="Q62" s="325">
        <f t="shared" si="27"/>
        <v>514972</v>
      </c>
      <c r="R62" s="325">
        <f t="shared" si="27"/>
        <v>535477</v>
      </c>
      <c r="S62" s="325">
        <f t="shared" si="27"/>
        <v>551556</v>
      </c>
      <c r="T62" s="325">
        <f t="shared" si="27"/>
        <v>569148</v>
      </c>
      <c r="U62" s="325">
        <f t="shared" si="27"/>
        <v>587707</v>
      </c>
      <c r="V62" s="325">
        <f t="shared" si="27"/>
        <v>632622</v>
      </c>
      <c r="W62" s="325">
        <f t="shared" si="27"/>
        <v>697472</v>
      </c>
      <c r="X62" s="325">
        <f t="shared" si="27"/>
        <v>745618</v>
      </c>
      <c r="Y62" s="325">
        <f t="shared" si="27"/>
        <v>745618</v>
      </c>
      <c r="Z62" s="325">
        <f t="shared" si="27"/>
        <v>821318</v>
      </c>
      <c r="AA62" s="325">
        <f t="shared" si="27"/>
        <v>915109</v>
      </c>
      <c r="AB62" s="325">
        <f t="shared" si="27"/>
        <v>915109</v>
      </c>
      <c r="AC62" s="325">
        <f t="shared" si="27"/>
        <v>967760</v>
      </c>
      <c r="AD62" s="325">
        <f t="shared" si="27"/>
        <v>1031529</v>
      </c>
      <c r="AE62" s="325">
        <f t="shared" si="27"/>
        <v>1031529</v>
      </c>
      <c r="AF62" s="325">
        <f t="shared" si="27"/>
        <v>1090286</v>
      </c>
      <c r="AG62" s="325">
        <f t="shared" si="27"/>
        <v>1176506</v>
      </c>
      <c r="AH62" s="325">
        <f t="shared" si="27"/>
        <v>1176506</v>
      </c>
      <c r="AI62" s="325">
        <f t="shared" si="27"/>
        <v>1220752</v>
      </c>
      <c r="AJ62" s="325">
        <f t="shared" si="27"/>
        <v>1257090</v>
      </c>
      <c r="AK62" s="325">
        <f t="shared" si="27"/>
        <v>1257090</v>
      </c>
      <c r="AL62" s="325">
        <f t="shared" si="27"/>
        <v>1297431</v>
      </c>
      <c r="AM62" s="325">
        <f t="shared" si="27"/>
        <v>1333172</v>
      </c>
      <c r="AN62" s="325">
        <f t="shared" si="27"/>
        <v>1333172</v>
      </c>
      <c r="AO62" s="325">
        <f t="shared" si="27"/>
        <v>1378851</v>
      </c>
      <c r="AP62" s="325">
        <f t="shared" si="27"/>
        <v>1433756</v>
      </c>
      <c r="AQ62" s="325">
        <f t="shared" si="27"/>
        <v>1433756</v>
      </c>
      <c r="AR62" s="325">
        <f>SUM(AR59:AR61)</f>
        <v>1474483</v>
      </c>
      <c r="AS62" s="325">
        <f>SUM(AS59:AS61)</f>
        <v>1587458</v>
      </c>
      <c r="AT62" s="325">
        <f>SUM(AT59:AT61)</f>
        <v>1753440</v>
      </c>
      <c r="AU62" s="325">
        <f>AT62</f>
        <v>1753440</v>
      </c>
      <c r="AV62" s="325">
        <f>SUM(AV59:AV61)</f>
        <v>1819661</v>
      </c>
      <c r="AW62" s="325">
        <f>SUM(AW59:AW61)</f>
        <v>1856574</v>
      </c>
      <c r="AX62" s="325">
        <f>SUM(AX59:AX61)</f>
        <v>1963713</v>
      </c>
      <c r="AY62" s="325">
        <f t="shared" si="23"/>
        <v>1963713</v>
      </c>
      <c r="AZ62" s="325">
        <f t="shared" ref="AZ62:BI62" si="28">SUM(AZ59:AZ61)</f>
        <v>2002965</v>
      </c>
      <c r="BA62" s="325">
        <f t="shared" si="28"/>
        <v>2032732</v>
      </c>
      <c r="BB62" s="325">
        <f t="shared" si="28"/>
        <v>2142094</v>
      </c>
      <c r="BC62" s="325">
        <f t="shared" si="28"/>
        <v>2142094</v>
      </c>
      <c r="BD62" s="325">
        <f t="shared" si="28"/>
        <v>2166615</v>
      </c>
      <c r="BE62" s="325">
        <f t="shared" si="28"/>
        <v>2186117</v>
      </c>
      <c r="BF62" s="325">
        <f t="shared" si="28"/>
        <v>2088825</v>
      </c>
      <c r="BG62" s="325">
        <f t="shared" si="28"/>
        <v>2088825</v>
      </c>
      <c r="BH62" s="325">
        <f t="shared" si="28"/>
        <v>2126921</v>
      </c>
      <c r="BI62" s="356">
        <f t="shared" si="28"/>
        <v>2257063</v>
      </c>
      <c r="BJ62" s="109"/>
      <c r="BK62" s="107"/>
    </row>
    <row r="63" spans="1:63" ht="30.75" customHeight="1">
      <c r="A63" s="357" t="s">
        <v>840</v>
      </c>
      <c r="B63" s="329"/>
      <c r="C63" s="329"/>
      <c r="D63" s="329"/>
      <c r="E63" s="329"/>
      <c r="F63" s="329"/>
      <c r="G63" s="329"/>
      <c r="H63" s="328"/>
      <c r="I63" s="328"/>
      <c r="J63" s="328"/>
      <c r="K63" s="328"/>
      <c r="L63" s="328"/>
      <c r="M63" s="329"/>
      <c r="N63" s="329"/>
      <c r="O63" s="329"/>
      <c r="P63" s="329"/>
      <c r="Q63" s="329"/>
      <c r="R63" s="329"/>
      <c r="S63" s="329"/>
      <c r="T63" s="329"/>
      <c r="U63" s="322" t="s">
        <v>802</v>
      </c>
      <c r="V63" s="322" t="s">
        <v>803</v>
      </c>
      <c r="W63" s="322" t="s">
        <v>804</v>
      </c>
      <c r="X63" s="322" t="s">
        <v>805</v>
      </c>
      <c r="Y63" s="322" t="s">
        <v>805</v>
      </c>
      <c r="Z63" s="322" t="s">
        <v>806</v>
      </c>
      <c r="AA63" s="322" t="s">
        <v>807</v>
      </c>
      <c r="AB63" s="322" t="s">
        <v>807</v>
      </c>
      <c r="AC63" s="322" t="s">
        <v>808</v>
      </c>
      <c r="AD63" s="322" t="s">
        <v>809</v>
      </c>
      <c r="AE63" s="322" t="s">
        <v>809</v>
      </c>
      <c r="AF63" s="322" t="s">
        <v>810</v>
      </c>
      <c r="AG63" s="322" t="s">
        <v>811</v>
      </c>
      <c r="AH63" s="322" t="s">
        <v>811</v>
      </c>
      <c r="AI63" s="322" t="s">
        <v>812</v>
      </c>
      <c r="AJ63" s="322" t="s">
        <v>813</v>
      </c>
      <c r="AK63" s="322" t="s">
        <v>813</v>
      </c>
      <c r="AL63" s="322" t="s">
        <v>814</v>
      </c>
      <c r="AM63" s="322" t="s">
        <v>815</v>
      </c>
      <c r="AN63" s="322" t="s">
        <v>815</v>
      </c>
      <c r="AO63" s="322" t="s">
        <v>816</v>
      </c>
      <c r="AP63" s="322" t="s">
        <v>817</v>
      </c>
      <c r="AQ63" s="322" t="s">
        <v>817</v>
      </c>
      <c r="AR63" s="322" t="s">
        <v>819</v>
      </c>
      <c r="AS63" s="322" t="s">
        <v>820</v>
      </c>
      <c r="AT63" s="322" t="s">
        <v>821</v>
      </c>
      <c r="AU63" s="322" t="s">
        <v>821</v>
      </c>
      <c r="AV63" s="322" t="s">
        <v>822</v>
      </c>
      <c r="AW63" s="322" t="s">
        <v>823</v>
      </c>
      <c r="AX63" s="322" t="s">
        <v>824</v>
      </c>
      <c r="AY63" s="322" t="s">
        <v>824</v>
      </c>
      <c r="AZ63" s="322" t="s">
        <v>825</v>
      </c>
      <c r="BA63" s="322" t="s">
        <v>826</v>
      </c>
      <c r="BB63" s="322" t="s">
        <v>827</v>
      </c>
      <c r="BC63" s="322" t="s">
        <v>827</v>
      </c>
      <c r="BD63" s="322" t="s">
        <v>828</v>
      </c>
      <c r="BE63" s="322" t="s">
        <v>829</v>
      </c>
      <c r="BF63" s="322" t="s">
        <v>830</v>
      </c>
      <c r="BG63" s="322" t="s">
        <v>830</v>
      </c>
      <c r="BH63" s="322" t="s">
        <v>831</v>
      </c>
      <c r="BI63" s="352" t="s">
        <v>832</v>
      </c>
      <c r="BJ63" s="106"/>
      <c r="BK63" s="107"/>
    </row>
    <row r="64" spans="1:63">
      <c r="A64" s="353" t="s">
        <v>841</v>
      </c>
      <c r="B64" s="330">
        <f>'[21]RKL CIRCLE'!C65+'[21]SBP CIRCLE'!C65+'[21]BGH CIRCLE'!C65+'[21]BGR CIRCLE'!C65+'[21]BPT CIRCLE'!C65</f>
        <v>2438.5299999999997</v>
      </c>
      <c r="C64" s="330">
        <f>'[21]RKL CIRCLE'!D65+'[21]SBP CIRCLE'!D65+'[21]BGH CIRCLE'!D65+'[21]BGR CIRCLE'!D65+'[21]BPT CIRCLE'!D65</f>
        <v>2388.9949999999999</v>
      </c>
      <c r="D64" s="330">
        <f>'[21]RKL CIRCLE'!E65+'[21]SBP CIRCLE'!E65+'[21]BGH CIRCLE'!E65+'[21]BGR CIRCLE'!E65+'[21]BPT CIRCLE'!E65</f>
        <v>2438.5299999999997</v>
      </c>
      <c r="E64" s="330">
        <f>'[21]RKL CIRCLE'!F65+'[21]SBP CIRCLE'!F65+'[21]BGH CIRCLE'!F65+'[21]BGR CIRCLE'!F65+'[21]BPT CIRCLE'!F65</f>
        <v>2422.56</v>
      </c>
      <c r="F64" s="330">
        <f>'[21]RKL CIRCLE'!G65+'[21]SBP CIRCLE'!G65+'[21]BGH CIRCLE'!G65+'[21]BGR CIRCLE'!G65+'[21]BPT CIRCLE'!G65</f>
        <v>2768.4399999999996</v>
      </c>
      <c r="G64" s="330">
        <f>'[21]RKL CIRCLE'!H65+'[21]SBP CIRCLE'!H65+'[21]BGH CIRCLE'!H65+'[21]BGR CIRCLE'!H65+'[21]BPT CIRCLE'!H65</f>
        <v>2768.1400000000003</v>
      </c>
      <c r="H64" s="330">
        <f>'[21]RKL CIRCLE'!I65+'[21]SBP CIRCLE'!I65+'[21]BGH CIRCLE'!I65+'[21]BGR CIRCLE'!I65+'[21]BPT CIRCLE'!I65</f>
        <v>2795.99</v>
      </c>
      <c r="I64" s="330">
        <f>'[21]RKL CIRCLE'!J65+'[21]SBP CIRCLE'!J65+'[21]BGH CIRCLE'!J65+'[21]BGR CIRCLE'!J65+'[21]BPT CIRCLE'!J65</f>
        <v>2795.99</v>
      </c>
      <c r="J64" s="330">
        <f>'[21]RKL CIRCLE'!K65+'[21]SBP CIRCLE'!K65+'[21]BGH CIRCLE'!K65+'[21]BGR CIRCLE'!K65+'[21]BPT CIRCLE'!K65</f>
        <v>2802.1899999999996</v>
      </c>
      <c r="K64" s="330">
        <f>'[21]RKL CIRCLE'!L65+'[21]SBP CIRCLE'!L65+'[21]BGH CIRCLE'!L65+'[21]BGR CIRCLE'!L65+'[21]BPT CIRCLE'!L65</f>
        <v>2802.1899999999996</v>
      </c>
      <c r="L64" s="330">
        <f>'[21]RKL CIRCLE'!M65+'[21]SBP CIRCLE'!M65+'[21]BGH CIRCLE'!M65+'[21]BGR CIRCLE'!M65+'[21]BPT CIRCLE'!M65</f>
        <v>2803.8199999999997</v>
      </c>
      <c r="M64" s="330">
        <f>'[21]RKL CIRCLE'!N65+'[21]SBP CIRCLE'!N65+'[21]BGH CIRCLE'!N65+'[21]BGR CIRCLE'!N65+'[21]BPT CIRCLE'!N65</f>
        <v>2897.5200000000004</v>
      </c>
      <c r="N64" s="330">
        <f>'[21]RKL CIRCLE'!O65+'[21]SBP CIRCLE'!O65+'[21]BGH CIRCLE'!O65+'[21]BGR CIRCLE'!O65+'[21]BPT CIRCLE'!O65</f>
        <v>2897.5200000000004</v>
      </c>
      <c r="O64" s="330">
        <f>'[21]RKL CIRCLE'!P65+'[21]SBP CIRCLE'!P65+'[21]BGH CIRCLE'!P65+'[21]BGR CIRCLE'!P65+'[21]BPT CIRCLE'!P65</f>
        <v>2958.8100000000004</v>
      </c>
      <c r="P64" s="330">
        <f>'[21]RKL CIRCLE'!Q65+'[21]SBP CIRCLE'!Q65+'[21]BGH CIRCLE'!Q65+'[21]BGR CIRCLE'!Q65+'[21]BPT CIRCLE'!Q65</f>
        <v>2958.8100000000004</v>
      </c>
      <c r="Q64" s="330">
        <f>'[21]RKL CIRCLE'!R65+'[21]SBP CIRCLE'!R65+'[21]BGH CIRCLE'!R65+'[21]BGR CIRCLE'!R65+'[21]BPT CIRCLE'!R65</f>
        <v>2954.8500000000004</v>
      </c>
      <c r="R64" s="330">
        <f>'[21]RKL CIRCLE'!S65+'[21]SBP CIRCLE'!S65+'[21]BGH CIRCLE'!S65+'[21]BGR CIRCLE'!S65+'[21]BPT CIRCLE'!S65</f>
        <v>2958.37</v>
      </c>
      <c r="S64" s="330">
        <f>'[21]RKL CIRCLE'!T65+'[21]SBP CIRCLE'!T65+'[21]BGH CIRCLE'!T65+'[21]BGR CIRCLE'!T65+'[21]BPT CIRCLE'!T65</f>
        <v>2958.67</v>
      </c>
      <c r="T64" s="330">
        <f>'[21]RKL CIRCLE'!U65+'[21]SBP CIRCLE'!U65+'[21]BGH CIRCLE'!U65+'[21]BGR CIRCLE'!U65+'[21]BPT CIRCLE'!U65</f>
        <v>2686.55</v>
      </c>
      <c r="U64" s="331">
        <f>'[21]RKL CIRCLE'!V65+'[21]SBP CIRCLE'!V65+'[21]BGH CIRCLE'!V65+'[21]BGR CIRCLE'!V65+'[21]BPT CIRCLE'!V65</f>
        <v>2688.55</v>
      </c>
      <c r="V64" s="331">
        <f>'[21]RKL CIRCLE'!W65+'[21]SBP CIRCLE'!W65+'[21]BGH CIRCLE'!W65+'[21]BGR CIRCLE'!W65+'[21]BPT CIRCLE'!W65</f>
        <v>2756.71</v>
      </c>
      <c r="W64" s="331">
        <f>'[21]RKL CIRCLE'!X65+'[21]SBP CIRCLE'!X65+'[21]BGH CIRCLE'!X65+'[21]BGR CIRCLE'!X65+'[21]BPT CIRCLE'!X65</f>
        <v>2957.71</v>
      </c>
      <c r="X64" s="331">
        <f>'[21]RKL CIRCLE'!Y65+'[21]SBP CIRCLE'!Y65+'[21]BGH CIRCLE'!Y65+'[21]BGR CIRCLE'!Y65+'[21]BPT CIRCLE'!Y65</f>
        <v>2961.21</v>
      </c>
      <c r="Y64" s="331">
        <f t="shared" ref="Y64:Y86" si="29">X64</f>
        <v>2961.21</v>
      </c>
      <c r="Z64" s="331">
        <f>'[21]RKL CIRCLE'!AA65+'[21]SBP CIRCLE'!AA65+'[21]BGH CIRCLE'!AA65+'[21]BGR CIRCLE'!AA65+'[21]BPT CIRCLE'!AA65</f>
        <v>3178.5699999999997</v>
      </c>
      <c r="AA64" s="331">
        <f>'[21]RKL CIRCLE'!AC65+'[21]SBP CIRCLE'!AC65+'[21]BGH CIRCLE'!AC65+'[21]BGR CIRCLE'!AC65+'[21]BPT CIRCLE'!AC65</f>
        <v>3083.7699999999995</v>
      </c>
      <c r="AB64" s="331">
        <f t="shared" ref="AB64:AB86" si="30">AA64</f>
        <v>3083.7699999999995</v>
      </c>
      <c r="AC64" s="331">
        <f>'[21]RKL CIRCLE'!AD65+'[21]SBP CIRCLE'!AD65+'[21]BGH CIRCLE'!AD65+'[21]BGR CIRCLE'!AD65+'[21]BPT CIRCLE'!AD65</f>
        <v>3003.0899999999992</v>
      </c>
      <c r="AD64" s="331">
        <f>'[21]RKL CIRCLE'!AE65+'[21]SBP CIRCLE'!AE65+'[21]BGH CIRCLE'!AE65+'[21]BGR CIRCLE'!AE65+'[21]BPT CIRCLE'!AE65</f>
        <v>3094.47</v>
      </c>
      <c r="AE64" s="331">
        <f t="shared" ref="AE64:AE74" si="31">AD64</f>
        <v>3094.47</v>
      </c>
      <c r="AF64" s="331">
        <f>'[21]RKL CIRCLE'!AF65+'[21]SBP CIRCLE'!AF65+'[21]BGH CIRCLE'!AF65+'[21]BGR CIRCLE'!AF65+'[21]BPT CIRCLE'!AF65</f>
        <v>3404.4799999999996</v>
      </c>
      <c r="AG64" s="331">
        <f>'[21]RKL CIRCLE'!AG65+'[21]SBP CIRCLE'!AG65+'[21]BGH CIRCLE'!AG65+'[21]BGR CIRCLE'!AG65+'[21]BPT CIRCLE'!AG65</f>
        <v>3478.6350000000002</v>
      </c>
      <c r="AH64" s="331">
        <f t="shared" ref="AH64:AH73" si="32">AG64</f>
        <v>3478.6350000000002</v>
      </c>
      <c r="AI64" s="331">
        <f>'[21]RKL CIRCLE'!AH65+'[21]SBP CIRCLE'!AH65+'[21]BGH CIRCLE'!AH65+'[21]BGR CIRCLE'!AH65+'[21]BPT CIRCLE'!AH65</f>
        <v>3536.4520000000002</v>
      </c>
      <c r="AJ64" s="331">
        <f>'[21]RKL CIRCLE'!AI65+'[21]SBP CIRCLE'!AI65+'[21]BGH CIRCLE'!AI65+'[21]BGR CIRCLE'!AI65+'[21]BPT CIRCLE'!AI65</f>
        <v>3554.0699999999997</v>
      </c>
      <c r="AK64" s="331">
        <f t="shared" ref="AK64:AK74" si="33">AJ64</f>
        <v>3554.0699999999997</v>
      </c>
      <c r="AL64" s="331">
        <f>'[21]RKL CIRCLE'!AJ65+'[21]SBP CIRCLE'!AJ65+'[21]BGH CIRCLE'!AJ65+'[21]BGR CIRCLE'!AJ65+'[21]BPT CIRCLE'!AJ65</f>
        <v>3611.3420000000001</v>
      </c>
      <c r="AM64" s="331">
        <f>'[21]RKL CIRCLE'!AL65+'[21]SBP CIRCLE'!AL65+'[21]BGH CIRCLE'!AL65+'[21]BGR CIRCLE'!AL65+'[21]BPT CIRCLE'!AL65</f>
        <v>3617.8719999999998</v>
      </c>
      <c r="AN64" s="331">
        <f t="shared" ref="AN64:AN74" si="34">AM64</f>
        <v>3617.8719999999998</v>
      </c>
      <c r="AO64" s="331">
        <f>'[21]RKL CIRCLE'!AM65+'[21]SBP CIRCLE'!AM65+'[21]BGH CIRCLE'!AM65+'[21]BGR CIRCLE'!AM65+'[21]BPT CIRCLE'!AM65</f>
        <v>3651.1790000000001</v>
      </c>
      <c r="AP64" s="331">
        <f>'[21]RKL CIRCLE'!AN65+'[21]SBP CIRCLE'!AN65+'[21]BGH CIRCLE'!AN65+'[21]BGR CIRCLE'!AN65+'[21]BPT CIRCLE'!AN65</f>
        <v>3730.7019999999998</v>
      </c>
      <c r="AQ64" s="331">
        <f>AP64</f>
        <v>3730.7019999999998</v>
      </c>
      <c r="AR64" s="331">
        <f>'[21]RKL CIRCLE'!AO65+'[21]SBP CIRCLE'!AO65+'[21]BGH CIRCLE'!AO65+'[21]BGR CIRCLE'!AO65+'[21]BPT CIRCLE'!AO65</f>
        <v>3730.7019999999998</v>
      </c>
      <c r="AS64" s="331">
        <f>'[21]RKL CIRCLE'!AP65+'[21]SBP CIRCLE'!AP65+'[21]BGH CIRCLE'!AP65+'[21]BGR CIRCLE'!AP65+'[21]BPT CIRCLE'!AP65</f>
        <v>3809.1809999999996</v>
      </c>
      <c r="AT64" s="331">
        <f>'[21]RKL CIRCLE'!AQ65+'[21]SBP CIRCLE'!AQ65+'[21]BGH CIRCLE'!AQ65+'[21]BGR CIRCLE'!AQ65+'[21]BPT CIRCLE'!AQ65</f>
        <v>4228.5249999999996</v>
      </c>
      <c r="AU64" s="331">
        <f>AT64</f>
        <v>4228.5249999999996</v>
      </c>
      <c r="AV64" s="331">
        <f>'[21]RKL CIRCLE'!AR65+'[21]SBP CIRCLE'!AR65+'[21]BGH CIRCLE'!AR65+'[21]BGR CIRCLE'!AR65+'[21]BPT CIRCLE'!AR65</f>
        <v>4287.6939999999995</v>
      </c>
      <c r="AW64" s="331">
        <f>'[21]RKL CIRCLE'!AS65+'[21]SBP CIRCLE'!AS65+'[21]BGH CIRCLE'!AS65+'[21]BGR CIRCLE'!AS65+'[21]BPT CIRCLE'!AS65</f>
        <v>4297.8789999999999</v>
      </c>
      <c r="AX64" s="331">
        <f>'[21]RKL CIRCLE'!AT65+'[21]SBP CIRCLE'!AT65+'[21]BGH CIRCLE'!AT65+'[21]BGR CIRCLE'!AT65+'[21]BPT CIRCLE'!AT65</f>
        <v>4595.0600000000004</v>
      </c>
      <c r="AY64" s="331">
        <f t="shared" ref="AY64:AY66" si="35">AX64</f>
        <v>4595.0600000000004</v>
      </c>
      <c r="AZ64" s="331">
        <f>'[21]RKL CIRCLE'!AU65+'[21]SBP CIRCLE'!AU65+'[21]BGH CIRCLE'!AU65+'[21]BGR CIRCLE'!AU65+'[21]BPT CIRCLE'!AU65</f>
        <v>4690.0159999999996</v>
      </c>
      <c r="BA64" s="331">
        <f>'[21]RKL CIRCLE'!AV65+'[21]SBP CIRCLE'!AV65+'[21]BGH CIRCLE'!AV65+'[21]BGR CIRCLE'!AV65+'[21]BPT CIRCLE'!AV65</f>
        <v>4722.9189999999999</v>
      </c>
      <c r="BB64" s="331">
        <f>'[21]RKL CIRCLE'!AW65+'[21]SBP CIRCLE'!AW65+'[21]BGH CIRCLE'!AW65+'[21]BGR CIRCLE'!AW65+'[21]BPT CIRCLE'!AW65</f>
        <v>4917.991</v>
      </c>
      <c r="BC64" s="324">
        <f t="shared" ref="BC64:BC66" si="36">BB64</f>
        <v>4917.991</v>
      </c>
      <c r="BD64" s="331">
        <f>'[21]RKL CIRCLE'!AX65+'[21]SBP CIRCLE'!AX65+'[21]BGH CIRCLE'!AX65+'[21]BGR CIRCLE'!AX65+'[21]BPT CIRCLE'!AX65</f>
        <v>4973.1849999999995</v>
      </c>
      <c r="BE64" s="331">
        <f>'[21]RKL CIRCLE'!AY65+'[21]SBP CIRCLE'!AY65+'[21]BGH CIRCLE'!AY65+'[21]BGR CIRCLE'!AY65+'[21]BPT CIRCLE'!AY65</f>
        <v>5036.7809999999999</v>
      </c>
      <c r="BF64" s="331">
        <f>'[21]RKL CIRCLE'!AZ65+'[21]SBP CIRCLE'!AZ65+'[21]BGH CIRCLE'!AZ65+'[21]BGR CIRCLE'!AZ65+'[21]BPT CIRCLE'!AZ65</f>
        <v>5051.4809999999998</v>
      </c>
      <c r="BG64" s="324">
        <f t="shared" ref="BG64:BG66" si="37">BF64</f>
        <v>5051.4809999999998</v>
      </c>
      <c r="BH64" s="331">
        <f>'[21]RKL CIRCLE'!BA65+'[21]SBP CIRCLE'!BA65+'[21]BGH CIRCLE'!BA65+'[21]BGR CIRCLE'!BA65+'[21]BPT CIRCLE'!BA65</f>
        <v>5084.8609999999999</v>
      </c>
      <c r="BI64" s="358">
        <f>'[21]RKL CIRCLE'!BB65+'[21]SBP CIRCLE'!BB65+'[21]BGH CIRCLE'!BB65+'[21]BGR CIRCLE'!BB65+'[21]BPT CIRCLE'!BB65</f>
        <v>5132.8310000000001</v>
      </c>
      <c r="BJ64" s="110"/>
      <c r="BK64" s="107"/>
    </row>
    <row r="65" spans="1:63">
      <c r="A65" s="353" t="s">
        <v>842</v>
      </c>
      <c r="B65" s="330">
        <f>'[21]RKL CIRCLE'!C66+'[21]SBP CIRCLE'!C66+'[21]BGH CIRCLE'!C66+'[21]BGR CIRCLE'!C66+'[21]BPT CIRCLE'!C66</f>
        <v>18317.976000000002</v>
      </c>
      <c r="C65" s="330">
        <f>'[21]RKL CIRCLE'!D66+'[21]SBP CIRCLE'!D66+'[21]BGH CIRCLE'!D66+'[21]BGR CIRCLE'!D66+'[21]BPT CIRCLE'!D66</f>
        <v>17025.395</v>
      </c>
      <c r="D65" s="330">
        <f>'[21]RKL CIRCLE'!E66+'[21]SBP CIRCLE'!E66+'[21]BGH CIRCLE'!E66+'[21]BGR CIRCLE'!E66+'[21]BPT CIRCLE'!E66</f>
        <v>17570.7</v>
      </c>
      <c r="E65" s="330">
        <f>'[21]RKL CIRCLE'!F66+'[21]SBP CIRCLE'!F66+'[21]BGH CIRCLE'!F66+'[21]BGR CIRCLE'!F66+'[21]BPT CIRCLE'!F66</f>
        <v>17665.879999999997</v>
      </c>
      <c r="F65" s="330">
        <f>'[21]RKL CIRCLE'!G66+'[21]SBP CIRCLE'!G66+'[21]BGH CIRCLE'!G66+'[21]BGR CIRCLE'!G66+'[21]BPT CIRCLE'!G66</f>
        <v>18736.289000000001</v>
      </c>
      <c r="G65" s="330">
        <f>'[21]RKL CIRCLE'!H66+'[21]SBP CIRCLE'!H66+'[21]BGH CIRCLE'!H66+'[21]BGR CIRCLE'!H66+'[21]BPT CIRCLE'!H66</f>
        <v>18738.57</v>
      </c>
      <c r="H65" s="330">
        <f>'[21]RKL CIRCLE'!I66+'[21]SBP CIRCLE'!I66+'[21]BGH CIRCLE'!I66+'[21]BGR CIRCLE'!I66+'[21]BPT CIRCLE'!I66</f>
        <v>18855.171999999999</v>
      </c>
      <c r="I65" s="330">
        <f>'[21]RKL CIRCLE'!J66+'[21]SBP CIRCLE'!J66+'[21]BGH CIRCLE'!J66+'[21]BGR CIRCLE'!J66+'[21]BPT CIRCLE'!J66</f>
        <v>18761.371999999999</v>
      </c>
      <c r="J65" s="330">
        <f>'[21]RKL CIRCLE'!K66+'[21]SBP CIRCLE'!K66+'[21]BGH CIRCLE'!K66+'[21]BGR CIRCLE'!K66+'[21]BPT CIRCLE'!K66</f>
        <v>18892.333999999999</v>
      </c>
      <c r="K65" s="330">
        <f>'[21]RKL CIRCLE'!L66+'[21]SBP CIRCLE'!L66+'[21]BGH CIRCLE'!L66+'[21]BGR CIRCLE'!L66+'[21]BPT CIRCLE'!L66</f>
        <v>18892.333999999999</v>
      </c>
      <c r="L65" s="330">
        <f>'[21]RKL CIRCLE'!M66+'[21]SBP CIRCLE'!M66+'[21]BGH CIRCLE'!M66+'[21]BGR CIRCLE'!M66+'[21]BPT CIRCLE'!M66</f>
        <v>18912.98</v>
      </c>
      <c r="M65" s="330">
        <f>'[21]RKL CIRCLE'!N66+'[21]SBP CIRCLE'!N66+'[21]BGH CIRCLE'!N66+'[21]BGR CIRCLE'!N66+'[21]BPT CIRCLE'!N66</f>
        <v>19412.629999999997</v>
      </c>
      <c r="N65" s="330">
        <f>'[21]RKL CIRCLE'!O66+'[21]SBP CIRCLE'!O66+'[21]BGH CIRCLE'!O66+'[21]BGR CIRCLE'!O66+'[21]BPT CIRCLE'!O66</f>
        <v>19412.629999999997</v>
      </c>
      <c r="O65" s="330">
        <f>'[21]RKL CIRCLE'!P66+'[21]SBP CIRCLE'!P66+'[21]BGH CIRCLE'!P66+'[21]BGR CIRCLE'!P66+'[21]BPT CIRCLE'!P66</f>
        <v>19756.62</v>
      </c>
      <c r="P65" s="330">
        <f>'[21]RKL CIRCLE'!Q66+'[21]SBP CIRCLE'!Q66+'[21]BGH CIRCLE'!Q66+'[21]BGR CIRCLE'!Q66+'[21]BPT CIRCLE'!Q66</f>
        <v>19853.27</v>
      </c>
      <c r="Q65" s="330">
        <f>'[21]RKL CIRCLE'!R66+'[21]SBP CIRCLE'!R66+'[21]BGH CIRCLE'!R66+'[21]BGR CIRCLE'!R66+'[21]BPT CIRCLE'!R66</f>
        <v>20035.45</v>
      </c>
      <c r="R65" s="330">
        <f>'[21]RKL CIRCLE'!S66+'[21]SBP CIRCLE'!S66+'[21]BGH CIRCLE'!S66+'[21]BGR CIRCLE'!S66+'[21]BPT CIRCLE'!S66</f>
        <v>21886.47</v>
      </c>
      <c r="S65" s="330">
        <f>'[21]RKL CIRCLE'!T66+'[21]SBP CIRCLE'!T66+'[21]BGH CIRCLE'!T66+'[21]BGR CIRCLE'!T66+'[21]BPT CIRCLE'!T66</f>
        <v>21961.642</v>
      </c>
      <c r="T65" s="330">
        <f>'[21]RKL CIRCLE'!U66+'[21]SBP CIRCLE'!U66+'[21]BGH CIRCLE'!U66+'[21]BGR CIRCLE'!U66+'[21]BPT CIRCLE'!U66</f>
        <v>22738.152000000002</v>
      </c>
      <c r="U65" s="331">
        <f>'[21]RKL CIRCLE'!V66+'[21]SBP CIRCLE'!V66+'[21]BGH CIRCLE'!V66+'[21]BGR CIRCLE'!V66+'[21]BPT CIRCLE'!V66</f>
        <v>22741.302</v>
      </c>
      <c r="V65" s="331">
        <f>'[21]RKL CIRCLE'!W66+'[21]SBP CIRCLE'!W66+'[21]BGH CIRCLE'!W66+'[21]BGR CIRCLE'!W66+'[21]BPT CIRCLE'!W66</f>
        <v>23954.203000000001</v>
      </c>
      <c r="W65" s="331">
        <f>'[21]RKL CIRCLE'!X66+'[21]SBP CIRCLE'!X66+'[21]BGH CIRCLE'!X66+'[21]BGR CIRCLE'!X66+'[21]BPT CIRCLE'!X66</f>
        <v>24164.867999999999</v>
      </c>
      <c r="X65" s="331">
        <f>'[21]RKL CIRCLE'!Y66+'[21]SBP CIRCLE'!Y66+'[21]BGH CIRCLE'!Y66+'[21]BGR CIRCLE'!Y66+'[21]BPT CIRCLE'!Y66</f>
        <v>24241.968999999997</v>
      </c>
      <c r="Y65" s="331">
        <f t="shared" si="29"/>
        <v>24241.968999999997</v>
      </c>
      <c r="Z65" s="331">
        <f>'[21]RKL CIRCLE'!AA66+'[21]SBP CIRCLE'!AA66+'[21]BGH CIRCLE'!AA66+'[21]BGR CIRCLE'!AA66+'[21]BPT CIRCLE'!AA66</f>
        <v>24263.648999999998</v>
      </c>
      <c r="AA65" s="331">
        <f>'[21]RKL CIRCLE'!AC66+'[21]SBP CIRCLE'!AC66+'[21]BGH CIRCLE'!AC66+'[21]BGR CIRCLE'!AC66+'[21]BPT CIRCLE'!AC66</f>
        <v>24925.887699999999</v>
      </c>
      <c r="AB65" s="331">
        <f t="shared" si="30"/>
        <v>24925.887699999999</v>
      </c>
      <c r="AC65" s="331">
        <f>'[21]RKL CIRCLE'!AD66+'[21]SBP CIRCLE'!AD66+'[21]BGH CIRCLE'!AD66+'[21]BGR CIRCLE'!AD66+'[21]BPT CIRCLE'!AD66</f>
        <v>26071.39</v>
      </c>
      <c r="AD65" s="331">
        <f>'[21]RKL CIRCLE'!AE66+'[21]SBP CIRCLE'!AE66+'[21]BGH CIRCLE'!AE66+'[21]BGR CIRCLE'!AE66+'[21]BPT CIRCLE'!AE66</f>
        <v>25049.054</v>
      </c>
      <c r="AE65" s="331">
        <f t="shared" si="31"/>
        <v>25049.054</v>
      </c>
      <c r="AF65" s="331">
        <f>'[21]RKL CIRCLE'!AF66+'[21]SBP CIRCLE'!AF66+'[21]BGH CIRCLE'!AF66+'[21]BGR CIRCLE'!AF66+'[21]BPT CIRCLE'!AF66</f>
        <v>28956.566999999999</v>
      </c>
      <c r="AG65" s="331">
        <f>'[21]RKL CIRCLE'!AG66+'[21]SBP CIRCLE'!AG66+'[21]BGH CIRCLE'!AG66+'[21]BGR CIRCLE'!AG66+'[21]BPT CIRCLE'!AG66</f>
        <v>28960.46</v>
      </c>
      <c r="AH65" s="331">
        <f t="shared" si="32"/>
        <v>28960.46</v>
      </c>
      <c r="AI65" s="331">
        <f>'[21]RKL CIRCLE'!AH66+'[21]SBP CIRCLE'!AH66+'[21]BGH CIRCLE'!AH66+'[21]BGR CIRCLE'!AH66+'[21]BPT CIRCLE'!AH66</f>
        <v>29180.31</v>
      </c>
      <c r="AJ65" s="331">
        <f>'[21]RKL CIRCLE'!AI66+'[21]SBP CIRCLE'!AI66+'[21]BGH CIRCLE'!AI66+'[21]BGR CIRCLE'!AI66+'[21]BPT CIRCLE'!AI66</f>
        <v>29983.701000000001</v>
      </c>
      <c r="AK65" s="331">
        <f t="shared" si="33"/>
        <v>29983.701000000001</v>
      </c>
      <c r="AL65" s="331">
        <f>'[21]RKL CIRCLE'!AJ66+'[21]SBP CIRCLE'!AJ66+'[21]BGH CIRCLE'!AJ66+'[21]BGR CIRCLE'!AJ66+'[21]BPT CIRCLE'!AJ66</f>
        <v>30570.4323</v>
      </c>
      <c r="AM65" s="331">
        <f>'[21]RKL CIRCLE'!AL66+'[21]SBP CIRCLE'!AL66+'[21]BGH CIRCLE'!AL66+'[21]BGR CIRCLE'!AL66+'[21]BPT CIRCLE'!AL66</f>
        <v>31069.676299999999</v>
      </c>
      <c r="AN65" s="331">
        <f t="shared" si="34"/>
        <v>31069.676299999999</v>
      </c>
      <c r="AO65" s="331">
        <f>'[21]RKL CIRCLE'!AM66+'[21]SBP CIRCLE'!AM66+'[21]BGH CIRCLE'!AM66+'[21]BGR CIRCLE'!AM66+'[21]BPT CIRCLE'!AM66</f>
        <v>32526.014299999999</v>
      </c>
      <c r="AP65" s="331">
        <f>'[21]RKL CIRCLE'!AN66+'[21]SBP CIRCLE'!AN66+'[21]BGH CIRCLE'!AN66+'[21]BGR CIRCLE'!AN66+'[21]BPT CIRCLE'!AN66</f>
        <v>33460.522999999994</v>
      </c>
      <c r="AQ65" s="331">
        <f>AP65</f>
        <v>33460.522999999994</v>
      </c>
      <c r="AR65" s="331">
        <f>'[21]RKL CIRCLE'!AO66+'[21]SBP CIRCLE'!AO66+'[21]BGH CIRCLE'!AO66+'[21]BGR CIRCLE'!AO66+'[21]BPT CIRCLE'!AO66</f>
        <v>33460.522999999994</v>
      </c>
      <c r="AS65" s="331">
        <f>'[21]RKL CIRCLE'!AP66+'[21]SBP CIRCLE'!AP66+'[21]BGH CIRCLE'!AP66+'[21]BGR CIRCLE'!AP66+'[21]BPT CIRCLE'!AP66</f>
        <v>33834.715700000001</v>
      </c>
      <c r="AT65" s="331">
        <f>'[21]RKL CIRCLE'!AQ66+'[21]SBP CIRCLE'!AQ66+'[21]BGH CIRCLE'!AQ66+'[21]BGR CIRCLE'!AQ66+'[21]BPT CIRCLE'!AQ66</f>
        <v>36737.407299999999</v>
      </c>
      <c r="AU65" s="331">
        <f>AT65</f>
        <v>36737.407299999999</v>
      </c>
      <c r="AV65" s="331">
        <f>'[21]RKL CIRCLE'!AR66+'[21]SBP CIRCLE'!AR66+'[21]BGH CIRCLE'!AR66+'[21]BGR CIRCLE'!AR66+'[21]BPT CIRCLE'!AR66</f>
        <v>37082.945</v>
      </c>
      <c r="AW65" s="331">
        <f>'[21]RKL CIRCLE'!AS66+'[21]SBP CIRCLE'!AS66+'[21]BGH CIRCLE'!AS66+'[21]BGR CIRCLE'!AS66+'[21]BPT CIRCLE'!AS66</f>
        <v>37789.479599999999</v>
      </c>
      <c r="AX65" s="331">
        <f>'[21]RKL CIRCLE'!AT66+'[21]SBP CIRCLE'!AT66+'[21]BGH CIRCLE'!AT66+'[21]BGR CIRCLE'!AT66+'[21]BPT CIRCLE'!AT66</f>
        <v>43070.561300000001</v>
      </c>
      <c r="AY65" s="331">
        <f t="shared" si="35"/>
        <v>43070.561300000001</v>
      </c>
      <c r="AZ65" s="331">
        <f>'[21]RKL CIRCLE'!AU66+'[21]SBP CIRCLE'!AU66+'[21]BGH CIRCLE'!AU66+'[21]BGR CIRCLE'!AU66+'[21]BPT CIRCLE'!AU66</f>
        <v>43553.678550000004</v>
      </c>
      <c r="BA65" s="331">
        <f>'[21]RKL CIRCLE'!AV66+'[21]SBP CIRCLE'!AV66+'[21]BGH CIRCLE'!AV66+'[21]BGR CIRCLE'!AV66+'[21]BPT CIRCLE'!AV66</f>
        <v>44296.667350000003</v>
      </c>
      <c r="BB65" s="331">
        <f>'[21]RKL CIRCLE'!AW66+'[21]SBP CIRCLE'!AW66+'[21]BGH CIRCLE'!AW66+'[21]BGR CIRCLE'!AW66+'[21]BPT CIRCLE'!AW66</f>
        <v>46766.083849999995</v>
      </c>
      <c r="BC65" s="324">
        <f t="shared" si="36"/>
        <v>46766.083849999995</v>
      </c>
      <c r="BD65" s="331">
        <f>'[21]RKL CIRCLE'!AX66+'[21]SBP CIRCLE'!AX66+'[21]BGH CIRCLE'!AX66+'[21]BGR CIRCLE'!AX66+'[21]BPT CIRCLE'!AX66</f>
        <v>47388.126199999999</v>
      </c>
      <c r="BE65" s="331">
        <f>'[21]RKL CIRCLE'!AY66+'[21]SBP CIRCLE'!AY66+'[21]BGH CIRCLE'!AY66+'[21]BGR CIRCLE'!AY66+'[21]BPT CIRCLE'!AY66</f>
        <v>47857.027999999998</v>
      </c>
      <c r="BF65" s="331">
        <f>'[21]RKL CIRCLE'!AZ66+'[21]SBP CIRCLE'!AZ66+'[21]BGH CIRCLE'!AZ66+'[21]BGR CIRCLE'!AZ66+'[21]BPT CIRCLE'!AZ66</f>
        <v>48424.859000000004</v>
      </c>
      <c r="BG65" s="324">
        <f t="shared" si="37"/>
        <v>48424.859000000004</v>
      </c>
      <c r="BH65" s="331">
        <f>'[21]RKL CIRCLE'!BA66+'[21]SBP CIRCLE'!BA66+'[21]BGH CIRCLE'!BA66+'[21]BGR CIRCLE'!BA66+'[21]BPT CIRCLE'!BA66</f>
        <v>48848.513999999996</v>
      </c>
      <c r="BI65" s="358">
        <f>'[21]RKL CIRCLE'!BB66+'[21]SBP CIRCLE'!BB66+'[21]BGH CIRCLE'!BB66+'[21]BGR CIRCLE'!BB66+'[21]BPT CIRCLE'!BB66</f>
        <v>49572.764999999999</v>
      </c>
      <c r="BJ65" s="110"/>
      <c r="BK65" s="107"/>
    </row>
    <row r="66" spans="1:63">
      <c r="A66" s="353" t="s">
        <v>843</v>
      </c>
      <c r="B66" s="330">
        <f>'[21]RKL CIRCLE'!C67+'[21]SBP CIRCLE'!C67+'[21]BGH CIRCLE'!C67+'[21]BGR CIRCLE'!C67+'[21]BPT CIRCLE'!C67</f>
        <v>15894.55</v>
      </c>
      <c r="C66" s="330">
        <f>'[21]RKL CIRCLE'!D67+'[21]SBP CIRCLE'!D67+'[21]BGH CIRCLE'!D67+'[21]BGR CIRCLE'!D67+'[21]BPT CIRCLE'!D67</f>
        <v>15894.55</v>
      </c>
      <c r="D66" s="330">
        <f>'[21]RKL CIRCLE'!E67+'[21]SBP CIRCLE'!E67+'[21]BGH CIRCLE'!E67+'[21]BGR CIRCLE'!E67+'[21]BPT CIRCLE'!E67</f>
        <v>15244.470000000001</v>
      </c>
      <c r="E66" s="330">
        <f>'[21]RKL CIRCLE'!F67+'[21]SBP CIRCLE'!F67+'[21]BGH CIRCLE'!F67+'[21]BGR CIRCLE'!F67+'[21]BPT CIRCLE'!F67</f>
        <v>15413.550000000001</v>
      </c>
      <c r="F66" s="330">
        <f>'[21]RKL CIRCLE'!G67+'[21]SBP CIRCLE'!G67+'[21]BGH CIRCLE'!G67+'[21]BGR CIRCLE'!G67+'[21]BPT CIRCLE'!G67</f>
        <v>15610.5</v>
      </c>
      <c r="G66" s="330">
        <f>'[21]RKL CIRCLE'!H67+'[21]SBP CIRCLE'!H67+'[21]BGH CIRCLE'!H67+'[21]BGR CIRCLE'!H67+'[21]BPT CIRCLE'!H67</f>
        <v>15693.41</v>
      </c>
      <c r="H66" s="330">
        <f>'[21]RKL CIRCLE'!I67+'[21]SBP CIRCLE'!I67+'[21]BGH CIRCLE'!I67+'[21]BGR CIRCLE'!I67+'[21]BPT CIRCLE'!I67</f>
        <v>16133.691999999999</v>
      </c>
      <c r="I66" s="330">
        <f>'[21]RKL CIRCLE'!J67+'[21]SBP CIRCLE'!J67+'[21]BGH CIRCLE'!J67+'[21]BGR CIRCLE'!J67+'[21]BPT CIRCLE'!J67</f>
        <v>16132.191999999999</v>
      </c>
      <c r="J66" s="330">
        <f>'[21]RKL CIRCLE'!K67+'[21]SBP CIRCLE'!K67+'[21]BGH CIRCLE'!K67+'[21]BGR CIRCLE'!K67+'[21]BPT CIRCLE'!K67</f>
        <v>16165.864</v>
      </c>
      <c r="K66" s="330">
        <f>'[21]RKL CIRCLE'!L67+'[21]SBP CIRCLE'!L67+'[21]BGH CIRCLE'!L67+'[21]BGR CIRCLE'!L67+'[21]BPT CIRCLE'!L67</f>
        <v>16165.864</v>
      </c>
      <c r="L66" s="330">
        <f>'[21]RKL CIRCLE'!M67+'[21]SBP CIRCLE'!M67+'[21]BGH CIRCLE'!M67+'[21]BGR CIRCLE'!M67+'[21]BPT CIRCLE'!M67</f>
        <v>16202.41</v>
      </c>
      <c r="M66" s="330">
        <f>'[21]RKL CIRCLE'!N67+'[21]SBP CIRCLE'!N67+'[21]BGH CIRCLE'!N67+'[21]BGR CIRCLE'!N67+'[21]BPT CIRCLE'!N67</f>
        <v>16243.82</v>
      </c>
      <c r="N66" s="330">
        <f>'[21]RKL CIRCLE'!O67+'[21]SBP CIRCLE'!O67+'[21]BGH CIRCLE'!O67+'[21]BGR CIRCLE'!O67+'[21]BPT CIRCLE'!O67</f>
        <v>16243.82</v>
      </c>
      <c r="O66" s="330">
        <f>'[21]RKL CIRCLE'!P67+'[21]SBP CIRCLE'!P67+'[21]BGH CIRCLE'!P67+'[21]BGR CIRCLE'!P67+'[21]BPT CIRCLE'!P67</f>
        <v>16647.690000000002</v>
      </c>
      <c r="P66" s="330">
        <f>'[21]RKL CIRCLE'!Q67+'[21]SBP CIRCLE'!Q67+'[21]BGH CIRCLE'!Q67+'[21]BGR CIRCLE'!Q67+'[21]BPT CIRCLE'!Q67</f>
        <v>16656.150000000001</v>
      </c>
      <c r="Q66" s="330">
        <f>'[21]RKL CIRCLE'!R67+'[21]SBP CIRCLE'!R67+'[21]BGH CIRCLE'!R67+'[21]BGR CIRCLE'!R67+'[21]BPT CIRCLE'!R67</f>
        <v>16709.080000000002</v>
      </c>
      <c r="R66" s="330">
        <f>'[21]RKL CIRCLE'!S67+'[21]SBP CIRCLE'!S67+'[21]BGH CIRCLE'!S67+'[21]BGR CIRCLE'!S67+'[21]BPT CIRCLE'!S67</f>
        <v>16744.760000000002</v>
      </c>
      <c r="S66" s="330">
        <f>'[21]RKL CIRCLE'!T67+'[21]SBP CIRCLE'!T67+'[21]BGH CIRCLE'!T67+'[21]BGR CIRCLE'!T67+'[21]BPT CIRCLE'!T67</f>
        <v>16746.62</v>
      </c>
      <c r="T66" s="330">
        <f>'[21]RKL CIRCLE'!U67+'[21]SBP CIRCLE'!U67+'[21]BGH CIRCLE'!U67+'[21]BGR CIRCLE'!U67+'[21]BPT CIRCLE'!U67</f>
        <v>16858.924999999999</v>
      </c>
      <c r="U66" s="331">
        <f>'[21]RKL CIRCLE'!V67+'[21]SBP CIRCLE'!V67+'[21]BGH CIRCLE'!V67+'[21]BGR CIRCLE'!V67+'[21]BPT CIRCLE'!V67</f>
        <v>16885.73</v>
      </c>
      <c r="V66" s="331">
        <f>'[21]RKL CIRCLE'!W67+'[21]SBP CIRCLE'!W67+'[21]BGH CIRCLE'!W67+'[21]BGR CIRCLE'!W67+'[21]BPT CIRCLE'!W67</f>
        <v>17162.076000000001</v>
      </c>
      <c r="W66" s="331">
        <f>'[21]RKL CIRCLE'!X67+'[21]SBP CIRCLE'!X67+'[21]BGH CIRCLE'!X67+'[21]BGR CIRCLE'!X67+'[21]BPT CIRCLE'!X67</f>
        <v>17193.46</v>
      </c>
      <c r="X66" s="331">
        <f>'[21]RKL CIRCLE'!Y67+'[21]SBP CIRCLE'!Y67+'[21]BGH CIRCLE'!Y67+'[21]BGR CIRCLE'!Y67+'[21]BPT CIRCLE'!Y67</f>
        <v>17275.225000000002</v>
      </c>
      <c r="Y66" s="331">
        <f t="shared" si="29"/>
        <v>17275.225000000002</v>
      </c>
      <c r="Z66" s="331">
        <f>'[21]RKL CIRCLE'!AA67+'[21]SBP CIRCLE'!AA67+'[21]BGH CIRCLE'!AA67+'[21]BGR CIRCLE'!AA67+'[21]BPT CIRCLE'!AA67</f>
        <v>17329.188999999998</v>
      </c>
      <c r="AA66" s="331">
        <f>'[21]RKL CIRCLE'!AC67+'[21]SBP CIRCLE'!AC67+'[21]BGH CIRCLE'!AC67+'[21]BGR CIRCLE'!AC67+'[21]BPT CIRCLE'!AC67</f>
        <v>17745.427100000001</v>
      </c>
      <c r="AB66" s="331">
        <f t="shared" si="30"/>
        <v>17745.427100000001</v>
      </c>
      <c r="AC66" s="331">
        <f>'[21]RKL CIRCLE'!AD67+'[21]SBP CIRCLE'!AD67+'[21]BGH CIRCLE'!AD67+'[21]BGR CIRCLE'!AD67+'[21]BPT CIRCLE'!AD67</f>
        <v>17954.18</v>
      </c>
      <c r="AD66" s="331">
        <f>'[21]RKL CIRCLE'!AE67+'[21]SBP CIRCLE'!AE67+'[21]BGH CIRCLE'!AE67+'[21]BGR CIRCLE'!AE67+'[21]BPT CIRCLE'!AE67</f>
        <v>19299.650000000001</v>
      </c>
      <c r="AE66" s="331">
        <f t="shared" si="31"/>
        <v>19299.650000000001</v>
      </c>
      <c r="AF66" s="331">
        <f>'[21]RKL CIRCLE'!AF67+'[21]SBP CIRCLE'!AF67+'[21]BGH CIRCLE'!AF67+'[21]BGR CIRCLE'!AF67+'[21]BPT CIRCLE'!AF67</f>
        <v>19627.310000000001</v>
      </c>
      <c r="AG66" s="331">
        <f>'[21]RKL CIRCLE'!AG67+'[21]SBP CIRCLE'!AG67+'[21]BGH CIRCLE'!AG67+'[21]BGR CIRCLE'!AG67+'[21]BPT CIRCLE'!AG67</f>
        <v>23280.977999999999</v>
      </c>
      <c r="AH66" s="331">
        <f t="shared" si="32"/>
        <v>23280.977999999999</v>
      </c>
      <c r="AI66" s="331">
        <f>'[21]RKL CIRCLE'!AH67+'[21]SBP CIRCLE'!AH67+'[21]BGH CIRCLE'!AH67+'[21]BGR CIRCLE'!AH67+'[21]BPT CIRCLE'!AH67</f>
        <v>24300.13</v>
      </c>
      <c r="AJ66" s="331">
        <f>'[21]RKL CIRCLE'!AI67+'[21]SBP CIRCLE'!AI67+'[21]BGH CIRCLE'!AI67+'[21]BGR CIRCLE'!AI67+'[21]BPT CIRCLE'!AI67</f>
        <v>27837.334000000003</v>
      </c>
      <c r="AK66" s="331">
        <f t="shared" si="33"/>
        <v>27837.334000000003</v>
      </c>
      <c r="AL66" s="331">
        <f>'[21]RKL CIRCLE'!AJ67+'[21]SBP CIRCLE'!AJ67+'[21]BGH CIRCLE'!AJ67+'[21]BGR CIRCLE'!AJ67+'[21]BPT CIRCLE'!AJ67</f>
        <v>28889.032999999996</v>
      </c>
      <c r="AM66" s="331">
        <f>'[21]RKL CIRCLE'!AL67+'[21]SBP CIRCLE'!AL67+'[21]BGH CIRCLE'!AL67+'[21]BGR CIRCLE'!AL67+'[21]BPT CIRCLE'!AL67</f>
        <v>29885.397999999997</v>
      </c>
      <c r="AN66" s="331">
        <f t="shared" si="34"/>
        <v>29885.397999999997</v>
      </c>
      <c r="AO66" s="331">
        <f>'[21]RKL CIRCLE'!AM67+'[21]SBP CIRCLE'!AM67+'[21]BGH CIRCLE'!AM67+'[21]BGR CIRCLE'!AM67+'[21]BPT CIRCLE'!AM67</f>
        <v>31209.535500000002</v>
      </c>
      <c r="AP66" s="331">
        <f>'[21]RKL CIRCLE'!AN67+'[21]SBP CIRCLE'!AN67+'[21]BGH CIRCLE'!AN67+'[21]BGR CIRCLE'!AN67+'[21]BPT CIRCLE'!AN67</f>
        <v>33379.296699999999</v>
      </c>
      <c r="AQ66" s="331">
        <f>AP66</f>
        <v>33379.296699999999</v>
      </c>
      <c r="AR66" s="331">
        <f>'[21]RKL CIRCLE'!AO67+'[21]SBP CIRCLE'!AO67+'[21]BGH CIRCLE'!AO67+'[21]BGR CIRCLE'!AO67+'[21]BPT CIRCLE'!AO67</f>
        <v>33379.296699999999</v>
      </c>
      <c r="AS66" s="331">
        <f>'[21]RKL CIRCLE'!AP67+'[21]SBP CIRCLE'!AP67+'[21]BGH CIRCLE'!AP67+'[21]BGR CIRCLE'!AP67+'[21]BPT CIRCLE'!AP67</f>
        <v>33823.701999999997</v>
      </c>
      <c r="AT66" s="331">
        <f>'[21]RKL CIRCLE'!AQ67+'[21]SBP CIRCLE'!AQ67+'[21]BGH CIRCLE'!AQ67+'[21]BGR CIRCLE'!AQ67+'[21]BPT CIRCLE'!AQ67</f>
        <v>37944.959999999999</v>
      </c>
      <c r="AU66" s="331">
        <f>AT66</f>
        <v>37944.959999999999</v>
      </c>
      <c r="AV66" s="331">
        <f>'[21]RKL CIRCLE'!AR67+'[21]SBP CIRCLE'!AR67+'[21]BGH CIRCLE'!AR67+'[21]BGR CIRCLE'!AR67+'[21]BPT CIRCLE'!AR67</f>
        <v>39972.716699999997</v>
      </c>
      <c r="AW66" s="331">
        <f>'[21]RKL CIRCLE'!AS67+'[21]SBP CIRCLE'!AS67+'[21]BGH CIRCLE'!AS67+'[21]BGR CIRCLE'!AS67+'[21]BPT CIRCLE'!AS67</f>
        <v>41110.422099999996</v>
      </c>
      <c r="AX66" s="331">
        <f>'[21]RKL CIRCLE'!AT67+'[21]SBP CIRCLE'!AT67+'[21]BGH CIRCLE'!AT67+'[21]BGR CIRCLE'!AT67+'[21]BPT CIRCLE'!AT67</f>
        <v>53818.79340000001</v>
      </c>
      <c r="AY66" s="331">
        <f t="shared" si="35"/>
        <v>53818.79340000001</v>
      </c>
      <c r="AZ66" s="331">
        <f>'[21]RKL CIRCLE'!AU67+'[21]SBP CIRCLE'!AU67+'[21]BGH CIRCLE'!AU67+'[21]BGR CIRCLE'!AU67+'[21]BPT CIRCLE'!AU67</f>
        <v>55094.077160000008</v>
      </c>
      <c r="BA66" s="331">
        <f>'[21]RKL CIRCLE'!AV67+'[21]SBP CIRCLE'!AV67+'[21]BGH CIRCLE'!AV67+'[21]BGR CIRCLE'!AV67+'[21]BPT CIRCLE'!AV67</f>
        <v>53836.668860000005</v>
      </c>
      <c r="BB66" s="331">
        <f>'[21]RKL CIRCLE'!AW67+'[21]SBP CIRCLE'!AW67+'[21]BGH CIRCLE'!AW67+'[21]BGR CIRCLE'!AW67+'[21]BPT CIRCLE'!AW67</f>
        <v>55285.744160000002</v>
      </c>
      <c r="BC66" s="324">
        <f t="shared" si="36"/>
        <v>55285.744160000002</v>
      </c>
      <c r="BD66" s="331">
        <f>'[21]RKL CIRCLE'!AX67+'[21]SBP CIRCLE'!AX67+'[21]BGH CIRCLE'!AX67+'[21]BGR CIRCLE'!AX67+'[21]BPT CIRCLE'!AX67</f>
        <v>55971.789199999999</v>
      </c>
      <c r="BE66" s="331">
        <f>'[21]RKL CIRCLE'!AY67+'[21]SBP CIRCLE'!AY67+'[21]BGH CIRCLE'!AY67+'[21]BGR CIRCLE'!AY67+'[21]BPT CIRCLE'!AY67</f>
        <v>56317.875199999995</v>
      </c>
      <c r="BF66" s="331">
        <f>'[21]RKL CIRCLE'!AZ67+'[21]SBP CIRCLE'!AZ67+'[21]BGH CIRCLE'!AZ67+'[21]BGR CIRCLE'!AZ67+'[21]BPT CIRCLE'!AZ67</f>
        <v>62857.778000000006</v>
      </c>
      <c r="BG66" s="324">
        <f t="shared" si="37"/>
        <v>62857.778000000006</v>
      </c>
      <c r="BH66" s="331">
        <f>'[21]RKL CIRCLE'!BA67+'[21]SBP CIRCLE'!BA67+'[21]BGH CIRCLE'!BA67+'[21]BGR CIRCLE'!BA67+'[21]BPT CIRCLE'!BA67</f>
        <v>63216.588999999993</v>
      </c>
      <c r="BI66" s="358">
        <f>'[21]RKL CIRCLE'!BB67+'[21]SBP CIRCLE'!BB67+'[21]BGH CIRCLE'!BB67+'[21]BGR CIRCLE'!BB67+'[21]BPT CIRCLE'!BB67</f>
        <v>63520.648000000001</v>
      </c>
      <c r="BJ66" s="110"/>
      <c r="BK66" s="107"/>
    </row>
    <row r="67" spans="1:63">
      <c r="A67" s="353" t="s">
        <v>844</v>
      </c>
      <c r="B67" s="332">
        <v>3.56</v>
      </c>
      <c r="C67" s="332">
        <v>5.34</v>
      </c>
      <c r="D67" s="330">
        <f>'[21]RKL CIRCLE'!E68+'[21]SBP CIRCLE'!E68+'[21]BGH CIRCLE'!E68+'[21]BGR CIRCLE'!E68+'[21]BPT CIRCLE'!E68</f>
        <v>131.57999999999998</v>
      </c>
      <c r="E67" s="330">
        <f>'[21]RKL CIRCLE'!F68+'[21]SBP CIRCLE'!F68+'[21]BGH CIRCLE'!F68+'[21]BGR CIRCLE'!F68+'[21]BPT CIRCLE'!F68</f>
        <v>6.8</v>
      </c>
      <c r="F67" s="330">
        <f>'[21]RKL CIRCLE'!G68+'[21]SBP CIRCLE'!G68+'[21]BGH CIRCLE'!G68+'[21]BGR CIRCLE'!G68+'[21]BPT CIRCLE'!G68</f>
        <v>34.745000000000005</v>
      </c>
      <c r="G67" s="330">
        <f>'[21]RKL CIRCLE'!H68+'[21]SBP CIRCLE'!H68+'[21]BGH CIRCLE'!H68+'[21]BGR CIRCLE'!H68+'[21]BPT CIRCLE'!H68</f>
        <v>81.099999999999994</v>
      </c>
      <c r="H67" s="330">
        <f>'[21]RKL CIRCLE'!I68+'[21]SBP CIRCLE'!I68+'[21]BGH CIRCLE'!I68+'[21]BGR CIRCLE'!I68+'[21]BPT CIRCLE'!I68</f>
        <v>59.949999999999996</v>
      </c>
      <c r="I67" s="330">
        <f>'[21]RKL CIRCLE'!J68+'[21]SBP CIRCLE'!J68+'[21]BGH CIRCLE'!J68+'[21]BGR CIRCLE'!J68+'[21]BPT CIRCLE'!J68</f>
        <v>209.54500000000002</v>
      </c>
      <c r="J67" s="330">
        <v>59.22</v>
      </c>
      <c r="K67" s="330">
        <v>32.56</v>
      </c>
      <c r="L67" s="330">
        <f>'[21]RKL CIRCLE'!M68+'[21]SBP CIRCLE'!M68+'[21]BGH CIRCLE'!M68+'[21]BGR CIRCLE'!M68+'[21]BPT CIRCLE'!M68</f>
        <v>27.06</v>
      </c>
      <c r="M67" s="330">
        <f>'[21]RKL CIRCLE'!N68+'[21]SBP CIRCLE'!N68+'[21]BGH CIRCLE'!N68+'[21]BGR CIRCLE'!N68+'[21]BPT CIRCLE'!N68</f>
        <v>17.5</v>
      </c>
      <c r="N67" s="330">
        <f>'[21]RKL CIRCLE'!O68+'[21]SBP CIRCLE'!O68+'[21]BGH CIRCLE'!O68+'[21]BGR CIRCLE'!O68+'[21]BPT CIRCLE'!O68</f>
        <v>17.5</v>
      </c>
      <c r="O67" s="330">
        <f>'[21]RKL CIRCLE'!P68+'[21]SBP CIRCLE'!P68+'[21]BGH CIRCLE'!P68+'[21]BGR CIRCLE'!P68+'[21]BPT CIRCLE'!P68</f>
        <v>94.84</v>
      </c>
      <c r="P67" s="330">
        <f>'[21]RKL CIRCLE'!Q68+'[21]SBP CIRCLE'!Q68+'[21]BGH CIRCLE'!Q68+'[21]BGR CIRCLE'!Q68+'[21]BPT CIRCLE'!Q68</f>
        <v>38</v>
      </c>
      <c r="Q67" s="330">
        <f>'[21]RKL CIRCLE'!R68+'[21]SBP CIRCLE'!R68+'[21]BGH CIRCLE'!R68+'[21]BGR CIRCLE'!R68+'[21]BPT CIRCLE'!R68</f>
        <v>39</v>
      </c>
      <c r="R67" s="330">
        <f>'[21]RKL CIRCLE'!S68+'[21]SBP CIRCLE'!S68+'[21]BGH CIRCLE'!S68+'[21]BGR CIRCLE'!S68+'[21]BPT CIRCLE'!S68</f>
        <v>19.939999999999998</v>
      </c>
      <c r="S67" s="330">
        <f>'[21]RKL CIRCLE'!T68+'[21]SBP CIRCLE'!T68+'[21]BGH CIRCLE'!T68+'[21]BGR CIRCLE'!T68+'[21]BPT CIRCLE'!T68</f>
        <v>1.5</v>
      </c>
      <c r="T67" s="330">
        <f>'[21]RKL CIRCLE'!U68+'[21]SBP CIRCLE'!U68+'[21]BGH CIRCLE'!U68+'[21]BGR CIRCLE'!U68+'[21]BPT CIRCLE'!U68</f>
        <v>1.96</v>
      </c>
      <c r="U67" s="330">
        <f>'[21]RKL CIRCLE'!V68+'[21]SBP CIRCLE'!V68+'[21]BGH CIRCLE'!V68+'[21]BGR CIRCLE'!V68+'[21]BPT CIRCLE'!V68</f>
        <v>0</v>
      </c>
      <c r="V67" s="330">
        <f>'[21]RKL CIRCLE'!W68+'[21]SBP CIRCLE'!W68+'[21]BGH CIRCLE'!W68+'[21]BGR CIRCLE'!W68+'[21]BPT CIRCLE'!W68</f>
        <v>0.8</v>
      </c>
      <c r="W67" s="330">
        <f>'[21]RKL CIRCLE'!X68+'[21]SBP CIRCLE'!X68+'[21]BGH CIRCLE'!X68+'[21]BGR CIRCLE'!X68+'[21]BPT CIRCLE'!X68</f>
        <v>0</v>
      </c>
      <c r="X67" s="330">
        <f>'[21]RKL CIRCLE'!Y68+'[21]SBP CIRCLE'!Y68+'[21]BGH CIRCLE'!Y68+'[21]BGR CIRCLE'!Y68+'[21]BPT CIRCLE'!Y68</f>
        <v>6.82</v>
      </c>
      <c r="Y67" s="333">
        <f t="shared" si="29"/>
        <v>6.82</v>
      </c>
      <c r="Z67" s="330">
        <f>'[21]RKL CIRCLE'!AA68+'[21]SBP CIRCLE'!AA68+'[21]BGH CIRCLE'!AA68+'[21]BGR CIRCLE'!AA68+'[21]BPT CIRCLE'!AA68</f>
        <v>2.4500000000000002</v>
      </c>
      <c r="AA67" s="334">
        <f>'[21]RKL CIRCLE'!AC68+'[21]SBP CIRCLE'!AC68+'[21]BGH CIRCLE'!AC68+'[21]BGR CIRCLE'!AC68+'[21]BPT CIRCLE'!AC68</f>
        <v>9.5</v>
      </c>
      <c r="AB67" s="333">
        <f t="shared" si="30"/>
        <v>9.5</v>
      </c>
      <c r="AC67" s="331">
        <f>'[21]RKL CIRCLE'!AD68+'[21]SBP CIRCLE'!AD68+'[21]BGH CIRCLE'!AD68+'[21]BGR CIRCLE'!AD68+'[21]BPT CIRCLE'!AD68</f>
        <v>0</v>
      </c>
      <c r="AD67" s="331">
        <f>'[21]RKL CIRCLE'!AE68+'[21]SBP CIRCLE'!AE68+'[21]BGH CIRCLE'!AE68+'[21]BGR CIRCLE'!AE68+'[21]BPT CIRCLE'!AE68</f>
        <v>0</v>
      </c>
      <c r="AE67" s="331">
        <f t="shared" si="31"/>
        <v>0</v>
      </c>
      <c r="AF67" s="330">
        <f>'[21]RKL CIRCLE'!AF68+'[21]SBP CIRCLE'!AF68+'[21]BGH CIRCLE'!AF68+'[21]BGR CIRCLE'!AF68+'[21]BPT CIRCLE'!AF68</f>
        <v>0</v>
      </c>
      <c r="AG67" s="330">
        <f>'[21]RKL CIRCLE'!AG68+'[21]SBP CIRCLE'!AG68+'[21]BGH CIRCLE'!AG68+'[21]BGR CIRCLE'!AG68+'[21]BPT CIRCLE'!AG68</f>
        <v>0</v>
      </c>
      <c r="AH67" s="330">
        <f t="shared" si="32"/>
        <v>0</v>
      </c>
      <c r="AI67" s="330">
        <f>'[21]RKL CIRCLE'!AH68+'[21]SBP CIRCLE'!AH68+'[21]BGH CIRCLE'!AH68+'[21]BGR CIRCLE'!AH68+'[21]BPT CIRCLE'!AH68</f>
        <v>16.579999999999998</v>
      </c>
      <c r="AJ67" s="330">
        <f>'[21]RKL CIRCLE'!AI68+'[21]SBP CIRCLE'!AI68+'[21]BGH CIRCLE'!AI68+'[21]BGR CIRCLE'!AI68+'[21]BPT CIRCLE'!AI68</f>
        <v>4.3000000000000007</v>
      </c>
      <c r="AK67" s="331">
        <f>AI67+AJ67</f>
        <v>20.88</v>
      </c>
      <c r="AL67" s="330">
        <f>'[21]RKL CIRCLE'!AJ68+'[21]SBP CIRCLE'!AJ68+'[21]BGH CIRCLE'!AJ68+'[21]BGR CIRCLE'!AJ68+'[21]BPT CIRCLE'!AJ68</f>
        <v>2</v>
      </c>
      <c r="AM67" s="330">
        <f>'[21]RKL CIRCLE'!AL68+'[21]SBP CIRCLE'!AL68+'[21]BGH CIRCLE'!AL68+'[21]BGR CIRCLE'!AL68+'[21]BPT CIRCLE'!AL68</f>
        <v>24.2</v>
      </c>
      <c r="AN67" s="331">
        <f>AL67+AM67</f>
        <v>26.2</v>
      </c>
      <c r="AO67" s="330">
        <f>'[21]RKL CIRCLE'!AM68+'[21]SBP CIRCLE'!AM68+'[21]BGH CIRCLE'!AM68+'[21]BGR CIRCLE'!AM68+'[21]BPT CIRCLE'!AM68</f>
        <v>0</v>
      </c>
      <c r="AP67" s="330">
        <f>'[21]RKL CIRCLE'!AN68+'[21]SBP CIRCLE'!AN68+'[21]BGH CIRCLE'!AN68+'[21]BGR CIRCLE'!AN68+'[21]BPT CIRCLE'!AN68</f>
        <v>4.5</v>
      </c>
      <c r="AQ67" s="331">
        <f>AO67+AP67</f>
        <v>4.5</v>
      </c>
      <c r="AR67" s="330">
        <f>'[21]RKL CIRCLE'!AO68+'[21]SBP CIRCLE'!AO68+'[21]BGH CIRCLE'!AO68+'[21]BGR CIRCLE'!AO68+'[21]BPT CIRCLE'!AO68</f>
        <v>27.5</v>
      </c>
      <c r="AS67" s="330">
        <f>'[21]RKL CIRCLE'!AP68+'[21]SBP CIRCLE'!AP68+'[21]BGH CIRCLE'!AP68+'[21]BGR CIRCLE'!AP68+'[21]BPT CIRCLE'!AP68</f>
        <v>0</v>
      </c>
      <c r="AT67" s="330">
        <f>'[21]RKL CIRCLE'!AQ68+'[21]SBP CIRCLE'!AQ68+'[21]BGH CIRCLE'!AQ68+'[21]BGR CIRCLE'!AQ68+'[21]BPT CIRCLE'!AQ68</f>
        <v>0.45</v>
      </c>
      <c r="AU67" s="333">
        <f>AS67+AT67</f>
        <v>0.45</v>
      </c>
      <c r="AV67" s="330">
        <f>'[21]RKL CIRCLE'!AR68+'[21]SBP CIRCLE'!AR68+'[21]BGH CIRCLE'!AR68+'[21]BGR CIRCLE'!AR68+'[21]BPT CIRCLE'!AR68</f>
        <v>0</v>
      </c>
      <c r="AW67" s="330">
        <f>'[21]RKL CIRCLE'!AS68+'[21]SBP CIRCLE'!AS68+'[21]BGH CIRCLE'!AS68+'[21]BGR CIRCLE'!AS68+'[21]BPT CIRCLE'!AS68</f>
        <v>1.4</v>
      </c>
      <c r="AX67" s="330">
        <f>'[21]RKL CIRCLE'!AT68+'[21]SBP CIRCLE'!AT68+'[21]BGH CIRCLE'!AT68+'[21]BGR CIRCLE'!AT68+'[21]BPT CIRCLE'!AT68</f>
        <v>0</v>
      </c>
      <c r="AY67" s="333">
        <f>AW67+AX67</f>
        <v>1.4</v>
      </c>
      <c r="AZ67" s="331">
        <f>'[21]RKL CIRCLE'!AU68+'[21]SBP CIRCLE'!AU68+'[21]BGH CIRCLE'!AU68+'[21]BGR CIRCLE'!AU68+'[21]BPT CIRCLE'!AU68</f>
        <v>0</v>
      </c>
      <c r="BA67" s="333">
        <f>'[21]RKL CIRCLE'!AV68+'[21]SBP CIRCLE'!AV68+'[21]BGH CIRCLE'!AV68+'[21]BGR CIRCLE'!AV68+'[21]BPT CIRCLE'!AV68</f>
        <v>1.3</v>
      </c>
      <c r="BB67" s="331">
        <f>'[21]RKL CIRCLE'!AW68+'[21]SBP CIRCLE'!AW68+'[21]BGH CIRCLE'!AW68+'[21]BGR CIRCLE'!AW68+'[21]BPT CIRCLE'!AW68</f>
        <v>0</v>
      </c>
      <c r="BC67" s="335">
        <f>BA67+BB67</f>
        <v>1.3</v>
      </c>
      <c r="BD67" s="330">
        <f>'[21]RKL CIRCLE'!AX68+'[21]SBP CIRCLE'!AX68+'[21]BGH CIRCLE'!AX68+'[21]BGR CIRCLE'!AX68+'[21]BPT CIRCLE'!AX68</f>
        <v>5.25</v>
      </c>
      <c r="BE67" s="330">
        <f>'[21]RKL CIRCLE'!AY68+'[21]SBP CIRCLE'!AY68+'[21]BGH CIRCLE'!AY68+'[21]BGR CIRCLE'!AY68+'[21]BPT CIRCLE'!AY68</f>
        <v>0</v>
      </c>
      <c r="BF67" s="330">
        <f>'[21]RKL CIRCLE'!AZ68+'[21]SBP CIRCLE'!AZ68+'[21]BGH CIRCLE'!AZ68+'[21]BGR CIRCLE'!AZ68+'[21]BPT CIRCLE'!AZ68</f>
        <v>3.2</v>
      </c>
      <c r="BG67" s="335">
        <f>BE67+BF67</f>
        <v>3.2</v>
      </c>
      <c r="BH67" s="331">
        <f>'[21]RKL CIRCLE'!BA68+'[21]SBP CIRCLE'!BA68+'[21]BGH CIRCLE'!BA68+'[21]BGR CIRCLE'!BA68+'[21]BPT CIRCLE'!BA68</f>
        <v>0</v>
      </c>
      <c r="BI67" s="358">
        <f>'[21]RKL CIRCLE'!BB68+'[21]SBP CIRCLE'!BB68+'[21]BGH CIRCLE'!BB68+'[21]BGR CIRCLE'!BB68+'[21]BPT CIRCLE'!BB68</f>
        <v>1.2</v>
      </c>
      <c r="BJ67" s="110"/>
      <c r="BK67" s="107"/>
    </row>
    <row r="68" spans="1:63">
      <c r="A68" s="353" t="s">
        <v>845</v>
      </c>
      <c r="B68" s="332">
        <v>1.7000000000000001E-2</v>
      </c>
      <c r="C68" s="336">
        <f>B68/4*6</f>
        <v>2.5500000000000002E-2</v>
      </c>
      <c r="D68" s="336">
        <f>[21]RRKL!E69+[21]RAJ!E69+[21]SND!E69+[21]SBP!E69+[21]JGH!E69+[21]BGH!E69+[21]BGHW!E69+[21]DGH!E69+[21]BED!E69+[21]SNP!E69+[21]TED!E69+[21]KEED!E69+[21]KWED!E69</f>
        <v>8.8250000000000009E-2</v>
      </c>
      <c r="E68" s="336">
        <f>[21]RRKL!F69+[21]RAJ!F69+[21]SND!F69+[21]SBP!F69+'[21]SBP(E)'!F69+[21]JGH!F69+[21]BGH!F69+[21]BGHW!F69+[21]DGH!F69+[21]BED!F69+[21]SNP!F69+[21]TED!F69+[21]KEED!F69+[21]KWED!F69+[21]NUAPADA!F69</f>
        <v>0.01</v>
      </c>
      <c r="F68" s="336">
        <f>E68/E67*F67</f>
        <v>5.1095588235294122E-2</v>
      </c>
      <c r="G68" s="336">
        <f>(13000*G67)/10000000</f>
        <v>0.10543</v>
      </c>
      <c r="H68" s="336">
        <f>(15000*H67)/10000000</f>
        <v>8.9924999999999991E-2</v>
      </c>
      <c r="I68" s="336">
        <f>(15000*I67)/10000000</f>
        <v>0.31431750000000003</v>
      </c>
      <c r="J68" s="336">
        <f>(15000*J67)/10000000</f>
        <v>8.8830000000000006E-2</v>
      </c>
      <c r="K68" s="336">
        <f>(15000*K67)/10000000</f>
        <v>4.8840000000000008E-2</v>
      </c>
      <c r="L68" s="336">
        <f t="shared" ref="L68:T68" si="38">K68/K67*L67</f>
        <v>4.0590000000000008E-2</v>
      </c>
      <c r="M68" s="336">
        <f t="shared" si="38"/>
        <v>2.6250000000000009E-2</v>
      </c>
      <c r="N68" s="336">
        <f t="shared" si="38"/>
        <v>2.6250000000000009E-2</v>
      </c>
      <c r="O68" s="336">
        <f t="shared" si="38"/>
        <v>0.14226000000000005</v>
      </c>
      <c r="P68" s="336">
        <f t="shared" si="38"/>
        <v>5.7000000000000016E-2</v>
      </c>
      <c r="Q68" s="336">
        <f t="shared" si="38"/>
        <v>5.8500000000000017E-2</v>
      </c>
      <c r="R68" s="337">
        <f t="shared" si="38"/>
        <v>2.9910000000000006E-2</v>
      </c>
      <c r="S68" s="337">
        <f t="shared" si="38"/>
        <v>2.2500000000000007E-3</v>
      </c>
      <c r="T68" s="338">
        <f t="shared" si="38"/>
        <v>2.9400000000000008E-3</v>
      </c>
      <c r="U68" s="338">
        <f>T68/T67*U67</f>
        <v>0</v>
      </c>
      <c r="V68" s="338">
        <f>S68/S67*V67</f>
        <v>1.2000000000000005E-3</v>
      </c>
      <c r="W68" s="338">
        <f>T68/T67*W67</f>
        <v>0</v>
      </c>
      <c r="X68" s="333">
        <f>V68/V67*X67</f>
        <v>1.0230000000000005E-2</v>
      </c>
      <c r="Y68" s="333">
        <f t="shared" si="29"/>
        <v>1.0230000000000005E-2</v>
      </c>
      <c r="Z68" s="338">
        <f>X68/X67*Z67</f>
        <v>3.675000000000002E-3</v>
      </c>
      <c r="AA68" s="338">
        <f>Z68/Z67*AA67</f>
        <v>1.4250000000000006E-2</v>
      </c>
      <c r="AB68" s="333">
        <f t="shared" si="30"/>
        <v>1.4250000000000006E-2</v>
      </c>
      <c r="AC68" s="331">
        <f>'[21]RKL CIRCLE'!AD69+'[21]SBP CIRCLE'!AD69+'[21]BGH CIRCLE'!AD69+'[21]BGR CIRCLE'!AD69+'[21]BPT CIRCLE'!AD69</f>
        <v>0</v>
      </c>
      <c r="AD68" s="331">
        <f>'[21]RKL CIRCLE'!AE69+'[21]SBP CIRCLE'!AE69+'[21]BGH CIRCLE'!AE69+'[21]BGR CIRCLE'!AE69+'[21]BPT CIRCLE'!AE69</f>
        <v>0</v>
      </c>
      <c r="AE68" s="331">
        <f t="shared" si="31"/>
        <v>0</v>
      </c>
      <c r="AF68" s="330">
        <f>'[21]RKL CIRCLE'!AF69+'[21]SBP CIRCLE'!AF69+'[21]BGH CIRCLE'!AF69+'[21]BGR CIRCLE'!AF69+'[21]BPT CIRCLE'!AF69</f>
        <v>0</v>
      </c>
      <c r="AG68" s="330">
        <f>'[21]RKL CIRCLE'!AG69+'[21]SBP CIRCLE'!AG69+'[21]BGH CIRCLE'!AG69+'[21]BGR CIRCLE'!AG69+'[21]BPT CIRCLE'!AG69</f>
        <v>0</v>
      </c>
      <c r="AH68" s="330">
        <f t="shared" si="32"/>
        <v>0</v>
      </c>
      <c r="AI68" s="333">
        <v>5.2061199999999994</v>
      </c>
      <c r="AJ68" s="333">
        <v>6.2061200000000003</v>
      </c>
      <c r="AK68" s="333">
        <f>AI68+AJ68</f>
        <v>11.412240000000001</v>
      </c>
      <c r="AL68" s="333">
        <f>AK68/AK67*AL67</f>
        <v>1.0931264367816094</v>
      </c>
      <c r="AM68" s="333">
        <v>13.226829885057473</v>
      </c>
      <c r="AN68" s="333">
        <f>AL68+AM68</f>
        <v>14.319956321839083</v>
      </c>
      <c r="AO68" s="333">
        <v>0</v>
      </c>
      <c r="AP68" s="333">
        <v>13.226829885057473</v>
      </c>
      <c r="AQ68" s="334">
        <f>AO68+AP68</f>
        <v>13.226829885057473</v>
      </c>
      <c r="AR68" s="330">
        <f>'[21]RKL CIRCLE'!AO69+'[21]SBP CIRCLE'!AO69+'[21]BGH CIRCLE'!AO69+'[21]BGR CIRCLE'!AO69+'[21]BPT CIRCLE'!AO69</f>
        <v>0.20670000000000002</v>
      </c>
      <c r="AS68" s="330">
        <f>'[21]RKL CIRCLE'!AP69+'[21]SBP CIRCLE'!AP69+'[21]BGH CIRCLE'!AP69+'[21]BGR CIRCLE'!AP69+'[21]BPT CIRCLE'!AP69</f>
        <v>0</v>
      </c>
      <c r="AT68" s="338">
        <f>'[21]RKL CIRCLE'!AQ69+'[21]SBP CIRCLE'!AQ69+'[21]BGH CIRCLE'!AQ69+'[21]BGR CIRCLE'!AQ69+'[21]BPT CIRCLE'!AQ69</f>
        <v>2.8800000000000002E-3</v>
      </c>
      <c r="AU68" s="338">
        <f>AS68+AT68</f>
        <v>2.8800000000000002E-3</v>
      </c>
      <c r="AV68" s="330">
        <f>'[21]RKL CIRCLE'!AR69+'[21]SBP CIRCLE'!AR69+'[21]BGH CIRCLE'!AR69+'[21]BGR CIRCLE'!AR69+'[21]BPT CIRCLE'!AR69</f>
        <v>0</v>
      </c>
      <c r="AW68" s="330">
        <f>'[21]RKL CIRCLE'!AS69+'[21]SBP CIRCLE'!AS69+'[21]BGH CIRCLE'!AS69+'[21]BGR CIRCLE'!AS69+'[21]BPT CIRCLE'!AS69</f>
        <v>2.1000000000000001E-2</v>
      </c>
      <c r="AX68" s="330">
        <f>'[21]RKL CIRCLE'!AT69+'[21]SBP CIRCLE'!AT69+'[21]BGH CIRCLE'!AT69+'[21]BGR CIRCLE'!AT69+'[21]BPT CIRCLE'!AT69</f>
        <v>0</v>
      </c>
      <c r="AY68" s="338">
        <f>AW68+AX68</f>
        <v>2.1000000000000001E-2</v>
      </c>
      <c r="AZ68" s="331">
        <f>'[21]RKL CIRCLE'!AU69+'[21]SBP CIRCLE'!AU69+'[21]BGH CIRCLE'!AU69+'[21]BGR CIRCLE'!AU69+'[21]BPT CIRCLE'!AU69</f>
        <v>0</v>
      </c>
      <c r="BA68" s="333">
        <f>'[21]RKL CIRCLE'!AV69+'[21]SBP CIRCLE'!AV69+'[21]BGH CIRCLE'!AV69+'[21]BGR CIRCLE'!AV69+'[21]BPT CIRCLE'!AV69</f>
        <v>1.4E-2</v>
      </c>
      <c r="BB68" s="333">
        <f>'[21]RKL CIRCLE'!AW69+'[21]SBP CIRCLE'!AW69+'[21]BGH CIRCLE'!AW69+'[21]BGR CIRCLE'!AW69+'[21]BPT CIRCLE'!AW69</f>
        <v>0</v>
      </c>
      <c r="BC68" s="335">
        <f>BA68+BB68</f>
        <v>1.4E-2</v>
      </c>
      <c r="BD68" s="330">
        <f>'[21]RKL CIRCLE'!AX69+'[21]SBP CIRCLE'!AX69+'[21]BGH CIRCLE'!AX69+'[21]BGR CIRCLE'!AX69+'[21]BPT CIRCLE'!AX69</f>
        <v>4.8000000000000001E-2</v>
      </c>
      <c r="BE68" s="330">
        <f>'[21]RKL CIRCLE'!AY69+'[21]SBP CIRCLE'!AY69+'[21]BGH CIRCLE'!AY69+'[21]BGR CIRCLE'!AY69+'[21]BPT CIRCLE'!AY69</f>
        <v>0</v>
      </c>
      <c r="BF68" s="333">
        <f>'[21]RKL CIRCLE'!AZ69+'[21]SBP CIRCLE'!AZ69+'[21]BGH CIRCLE'!AZ69+'[21]BGR CIRCLE'!AZ69+'[21]BPT CIRCLE'!AZ69</f>
        <v>2.4506199999999999E-2</v>
      </c>
      <c r="BG68" s="335">
        <f>BE68+BF68</f>
        <v>2.4506199999999999E-2</v>
      </c>
      <c r="BH68" s="331">
        <f>'[21]RKL CIRCLE'!BA69+'[21]SBP CIRCLE'!BA69+'[21]BGH CIRCLE'!BA69+'[21]BGR CIRCLE'!BA69+'[21]BPT CIRCLE'!BA69</f>
        <v>0</v>
      </c>
      <c r="BI68" s="359">
        <f>'[21]RKL CIRCLE'!BB69+'[21]SBP CIRCLE'!BB69+'[21]BGH CIRCLE'!BB69+'[21]BGR CIRCLE'!BB69+'[21]BPT CIRCLE'!BB69</f>
        <v>9.4999999999999998E-3</v>
      </c>
      <c r="BJ68" s="110"/>
      <c r="BK68" s="107"/>
    </row>
    <row r="69" spans="1:63">
      <c r="A69" s="353" t="s">
        <v>846</v>
      </c>
      <c r="B69" s="330">
        <f>'[21]RKL CIRCLE'!C70+'[21]SBP CIRCLE'!C70+'[21]BGH CIRCLE'!C70+'[21]BGR CIRCLE'!C70+'[21]BPT CIRCLE'!C70</f>
        <v>0</v>
      </c>
      <c r="C69" s="330">
        <f>'[21]RKL CIRCLE'!D70+'[21]SBP CIRCLE'!D70+'[21]BGH CIRCLE'!D70+'[21]BGR CIRCLE'!D70+'[21]BPT CIRCLE'!D70</f>
        <v>0</v>
      </c>
      <c r="D69" s="330">
        <f>'[21]RKL CIRCLE'!E70+'[21]SBP CIRCLE'!E70+'[21]BGH CIRCLE'!E70+'[21]BGR CIRCLE'!E70+'[21]BPT CIRCLE'!E70</f>
        <v>0</v>
      </c>
      <c r="E69" s="330">
        <f>'[21]RKL CIRCLE'!F70+'[21]SBP CIRCLE'!F70+'[21]BGH CIRCLE'!F70+'[21]BGR CIRCLE'!F70+'[21]BPT CIRCLE'!F70</f>
        <v>0</v>
      </c>
      <c r="F69" s="330">
        <f>'[21]RKL CIRCLE'!G70+'[21]SBP CIRCLE'!G70+'[21]BGH CIRCLE'!G70+'[21]BGR CIRCLE'!G70+'[21]BPT CIRCLE'!G70</f>
        <v>0</v>
      </c>
      <c r="G69" s="330">
        <f>'[21]RKL CIRCLE'!H70+'[21]SBP CIRCLE'!H70+'[21]BGH CIRCLE'!H70+'[21]BGR CIRCLE'!H70+'[21]BPT CIRCLE'!H70</f>
        <v>0</v>
      </c>
      <c r="H69" s="330">
        <f>'[21]RKL CIRCLE'!I70+'[21]SBP CIRCLE'!I70+'[21]BGH CIRCLE'!I70+'[21]BGR CIRCLE'!I70+'[21]BPT CIRCLE'!I70</f>
        <v>0</v>
      </c>
      <c r="I69" s="330">
        <f>'[21]RKL CIRCLE'!J70+'[21]SBP CIRCLE'!J70+'[21]BGH CIRCLE'!J70+'[21]BGR CIRCLE'!J70+'[21]BPT CIRCLE'!J70</f>
        <v>0</v>
      </c>
      <c r="J69" s="330">
        <f>'[21]RKL CIRCLE'!K70+'[21]SBP CIRCLE'!K70+'[21]BGH CIRCLE'!K70+'[21]BGR CIRCLE'!K70+'[21]BPT CIRCLE'!K70</f>
        <v>0</v>
      </c>
      <c r="K69" s="330">
        <f>'[21]RKL CIRCLE'!L70+'[21]SBP CIRCLE'!L70+'[21]BGH CIRCLE'!L70+'[21]BGR CIRCLE'!L70+'[21]BPT CIRCLE'!L70</f>
        <v>0</v>
      </c>
      <c r="L69" s="330">
        <f>'[21]RKL CIRCLE'!M70+'[21]SBP CIRCLE'!M70+'[21]BGH CIRCLE'!M70+'[21]BGR CIRCLE'!M70+'[21]BPT CIRCLE'!M70</f>
        <v>0</v>
      </c>
      <c r="M69" s="330">
        <f>'[21]RKL CIRCLE'!N70+'[21]SBP CIRCLE'!N70+'[21]BGH CIRCLE'!N70+'[21]BGR CIRCLE'!N70+'[21]BPT CIRCLE'!N70</f>
        <v>0</v>
      </c>
      <c r="N69" s="330">
        <f>'[21]RKL CIRCLE'!O70+'[21]SBP CIRCLE'!O70+'[21]BGH CIRCLE'!O70+'[21]BGR CIRCLE'!O70+'[21]BPT CIRCLE'!O70</f>
        <v>0</v>
      </c>
      <c r="O69" s="330">
        <f>'[21]RKL CIRCLE'!P70+'[21]SBP CIRCLE'!P70+'[21]BGH CIRCLE'!P70+'[21]BGR CIRCLE'!P70+'[21]BPT CIRCLE'!P70</f>
        <v>0</v>
      </c>
      <c r="P69" s="330">
        <f>'[21]RKL CIRCLE'!Q70+'[21]SBP CIRCLE'!Q70+'[21]BGH CIRCLE'!Q70+'[21]BGR CIRCLE'!Q70+'[21]BPT CIRCLE'!Q70</f>
        <v>0</v>
      </c>
      <c r="Q69" s="330">
        <f>'[21]RKL CIRCLE'!R70+'[21]SBP CIRCLE'!R70+'[21]BGH CIRCLE'!R70+'[21]BGR CIRCLE'!R70+'[21]BPT CIRCLE'!R70</f>
        <v>0</v>
      </c>
      <c r="R69" s="330">
        <f>'[21]RKL CIRCLE'!S70+'[21]SBP CIRCLE'!S70+'[21]BGH CIRCLE'!S70+'[21]BGR CIRCLE'!S70+'[21]BPT CIRCLE'!S70</f>
        <v>0</v>
      </c>
      <c r="S69" s="330">
        <f>'[21]RKL CIRCLE'!T70+'[21]SBP CIRCLE'!T70+'[21]BGH CIRCLE'!T70+'[21]BGR CIRCLE'!T70+'[21]BPT CIRCLE'!T70</f>
        <v>0</v>
      </c>
      <c r="T69" s="330">
        <v>42</v>
      </c>
      <c r="U69" s="330">
        <v>45</v>
      </c>
      <c r="V69" s="330">
        <f>'[21]RKL CIRCLE'!W70+'[21]SBP CIRCLE'!W70+'[21]BGH CIRCLE'!W70+'[21]BGR CIRCLE'!W70+'[21]BPT CIRCLE'!W70</f>
        <v>45</v>
      </c>
      <c r="W69" s="330">
        <f>'[21]RKL CIRCLE'!X70+'[21]SBP CIRCLE'!X70+'[21]BGH CIRCLE'!X70+'[21]BGR CIRCLE'!X70+'[21]BPT CIRCLE'!X70</f>
        <v>44</v>
      </c>
      <c r="X69" s="330">
        <f>'[21]RKL CIRCLE'!Y70+'[21]SBP CIRCLE'!Y70+'[21]BGH CIRCLE'!Y70+'[21]BGR CIRCLE'!Y70+'[21]BPT CIRCLE'!Y70</f>
        <v>46</v>
      </c>
      <c r="Y69" s="330">
        <f t="shared" si="29"/>
        <v>46</v>
      </c>
      <c r="Z69" s="330">
        <f>'[21]RKL CIRCLE'!AA70+'[21]SBP CIRCLE'!AA70+'[21]BGH CIRCLE'!AA70+'[21]BGR CIRCLE'!AA70+'[21]BPT CIRCLE'!AA70</f>
        <v>46</v>
      </c>
      <c r="AA69" s="331">
        <f>'[21]RKL CIRCLE'!AC70+'[21]SBP CIRCLE'!AC70+'[21]BGH CIRCLE'!AC70+'[21]BGR CIRCLE'!AC70+'[21]BPT CIRCLE'!AC70</f>
        <v>49</v>
      </c>
      <c r="AB69" s="330">
        <f t="shared" si="30"/>
        <v>49</v>
      </c>
      <c r="AC69" s="331">
        <f>'[21]RKL CIRCLE'!AD70+'[21]SBP CIRCLE'!AD70+'[21]BGH CIRCLE'!AD70+'[21]BGR CIRCLE'!AD70+'[21]BPT CIRCLE'!AD70</f>
        <v>63</v>
      </c>
      <c r="AD69" s="331">
        <f>'[21]RKL CIRCLE'!AE70+'[21]SBP CIRCLE'!AE70+'[21]BGH CIRCLE'!AE70+'[21]BGR CIRCLE'!AE70+'[21]BPT CIRCLE'!AE70</f>
        <v>69</v>
      </c>
      <c r="AE69" s="331">
        <f t="shared" si="31"/>
        <v>69</v>
      </c>
      <c r="AF69" s="330">
        <f>'[21]RKL CIRCLE'!AF70+'[21]SBP CIRCLE'!AF70+'[21]BGH CIRCLE'!AF70+'[21]BGR CIRCLE'!AF70+'[21]BPT CIRCLE'!AF70</f>
        <v>76</v>
      </c>
      <c r="AG69" s="330">
        <f>'[21]RKL CIRCLE'!AG70+'[21]SBP CIRCLE'!AG70+'[21]BGH CIRCLE'!AG70+'[21]BGR CIRCLE'!AG70+'[21]BPT CIRCLE'!AG70</f>
        <v>76</v>
      </c>
      <c r="AH69" s="330">
        <f t="shared" si="32"/>
        <v>76</v>
      </c>
      <c r="AI69" s="330">
        <f>'[21]RKL CIRCLE'!AH70+'[21]SBP CIRCLE'!AH70+'[21]BGH CIRCLE'!AH70+'[21]BGR CIRCLE'!AH70+'[21]BPT CIRCLE'!AH70</f>
        <v>82</v>
      </c>
      <c r="AJ69" s="330">
        <f>'[21]RKL CIRCLE'!AI70+'[21]SBP CIRCLE'!AI70+'[21]BGH CIRCLE'!AI70+'[21]BGR CIRCLE'!AI70+'[21]BPT CIRCLE'!AI70</f>
        <v>86</v>
      </c>
      <c r="AK69" s="330">
        <f t="shared" si="33"/>
        <v>86</v>
      </c>
      <c r="AL69" s="330">
        <f>'[21]RKL CIRCLE'!AJ70+'[21]SBP CIRCLE'!AJ70+'[21]BGH CIRCLE'!AJ70+'[21]BGR CIRCLE'!AJ70+'[21]BPT CIRCLE'!AJ70</f>
        <v>76</v>
      </c>
      <c r="AM69" s="330">
        <f>'[21]RKL CIRCLE'!AL70+'[21]SBP CIRCLE'!AL70+'[21]BGH CIRCLE'!AL70+'[21]BGR CIRCLE'!AL70+'[21]BPT CIRCLE'!AL70</f>
        <v>91</v>
      </c>
      <c r="AN69" s="330">
        <f t="shared" si="34"/>
        <v>91</v>
      </c>
      <c r="AO69" s="330">
        <f>'[21]RKL CIRCLE'!AM70+'[21]SBP CIRCLE'!AM70+'[21]BGH CIRCLE'!AM70+'[21]BGR CIRCLE'!AM70+'[21]BPT CIRCLE'!AM70</f>
        <v>73</v>
      </c>
      <c r="AP69" s="331">
        <f>'[21]RKL CIRCLE'!AN70+'[21]SBP CIRCLE'!AN70+'[21]BGH CIRCLE'!AN70+'[21]BGR CIRCLE'!AN70+'[21]BPT CIRCLE'!AN70</f>
        <v>70</v>
      </c>
      <c r="AQ69" s="330">
        <f t="shared" ref="AQ69:AQ74" si="39">AP69</f>
        <v>70</v>
      </c>
      <c r="AR69" s="330">
        <f>'[21]RKL CIRCLE'!AO70+'[21]SBP CIRCLE'!AO70+'[21]BGH CIRCLE'!AO70+'[21]BGR CIRCLE'!AO70+'[21]BPT CIRCLE'!AO70</f>
        <v>113</v>
      </c>
      <c r="AS69" s="330">
        <f>'[21]RKL CIRCLE'!AP70+'[21]SBP CIRCLE'!AP70+'[21]BGH CIRCLE'!AP70+'[21]BGR CIRCLE'!AP70+'[21]BPT CIRCLE'!AP70</f>
        <v>95</v>
      </c>
      <c r="AT69" s="330">
        <f>'[21]RKL CIRCLE'!AQ70+'[21]SBP CIRCLE'!AQ70+'[21]BGH CIRCLE'!AQ70+'[21]BGR CIRCLE'!AQ70+'[21]BPT CIRCLE'!AQ70</f>
        <v>116</v>
      </c>
      <c r="AU69" s="330">
        <f t="shared" ref="AU69:AU74" si="40">AT69</f>
        <v>116</v>
      </c>
      <c r="AV69" s="330">
        <f>'[21]RKL CIRCLE'!AR70+'[21]SBP CIRCLE'!AR70+'[21]BGH CIRCLE'!AR70+'[21]BGR CIRCLE'!AR70+'[21]BPT CIRCLE'!AR70</f>
        <v>125</v>
      </c>
      <c r="AW69" s="330">
        <f>'[21]RKL CIRCLE'!AS70+'[21]SBP CIRCLE'!AS70+'[21]BGH CIRCLE'!AS70+'[21]BGR CIRCLE'!AS70+'[21]BPT CIRCLE'!AS70</f>
        <v>137</v>
      </c>
      <c r="AX69" s="330">
        <f>'[21]RKL CIRCLE'!AT70+'[21]SBP CIRCLE'!AT70+'[21]BGH CIRCLE'!AT70+'[21]BGR CIRCLE'!AT70+'[21]BPT CIRCLE'!AT70</f>
        <v>168</v>
      </c>
      <c r="AY69" s="330">
        <f t="shared" ref="AY69:AY74" si="41">AX69</f>
        <v>168</v>
      </c>
      <c r="AZ69" s="331">
        <f>'[21]RKL CIRCLE'!AU70+'[21]SBP CIRCLE'!AU70+'[21]BGH CIRCLE'!AU70+'[21]BGR CIRCLE'!AU70+'[21]BPT CIRCLE'!AU70</f>
        <v>177</v>
      </c>
      <c r="BA69" s="331">
        <f>'[21]RKL CIRCLE'!AV70+'[21]SBP CIRCLE'!AV70+'[21]BGH CIRCLE'!AV70+'[21]BGR CIRCLE'!AV70+'[21]BPT CIRCLE'!AV70</f>
        <v>209</v>
      </c>
      <c r="BB69" s="331">
        <f>'[21]RKL CIRCLE'!AW70+'[21]SBP CIRCLE'!AW70+'[21]BGH CIRCLE'!AW70+'[21]BGR CIRCLE'!AW70+'[21]BPT CIRCLE'!AW70</f>
        <v>219</v>
      </c>
      <c r="BC69" s="323">
        <f t="shared" ref="BC69:BC74" si="42">BB69</f>
        <v>219</v>
      </c>
      <c r="BD69" s="330">
        <f>'[21]RKL CIRCLE'!AX70+'[21]SBP CIRCLE'!AX70+'[21]BGH CIRCLE'!AX70+'[21]BGR CIRCLE'!AX70+'[21]BPT CIRCLE'!AX70</f>
        <v>262</v>
      </c>
      <c r="BE69" s="330">
        <f>'[21]RKL CIRCLE'!AY70+'[21]SBP CIRCLE'!AY70+'[21]BGH CIRCLE'!AY70+'[21]BGR CIRCLE'!AY70+'[21]BPT CIRCLE'!AY70</f>
        <v>254</v>
      </c>
      <c r="BF69" s="330">
        <f>'[21]RKL CIRCLE'!AZ70+'[21]SBP CIRCLE'!AZ70+'[21]BGH CIRCLE'!AZ70+'[21]BGR CIRCLE'!AZ70+'[21]BPT CIRCLE'!AZ70</f>
        <v>292</v>
      </c>
      <c r="BG69" s="323">
        <f t="shared" ref="BG69:BG74" si="43">BF69</f>
        <v>292</v>
      </c>
      <c r="BH69" s="331">
        <f>'[21]RKL CIRCLE'!BA70+'[21]SBP CIRCLE'!BA70+'[21]BGH CIRCLE'!BA70+'[21]BGR CIRCLE'!BA70+'[21]BPT CIRCLE'!BA70</f>
        <v>289</v>
      </c>
      <c r="BI69" s="358">
        <f>'[21]RKL CIRCLE'!BB70+'[21]SBP CIRCLE'!BB70+'[21]BGH CIRCLE'!BB70+'[21]BGR CIRCLE'!BB70+'[21]BPT CIRCLE'!BB70</f>
        <v>282</v>
      </c>
      <c r="BJ69" s="110"/>
      <c r="BK69" s="107"/>
    </row>
    <row r="70" spans="1:63">
      <c r="A70" s="353" t="s">
        <v>847</v>
      </c>
      <c r="B70" s="330">
        <f>'[21]RKL CIRCLE'!C71+'[21]SBP CIRCLE'!C71+'[21]BGH CIRCLE'!C71+'[21]BGR CIRCLE'!C71+'[21]BPT CIRCLE'!C71</f>
        <v>0</v>
      </c>
      <c r="C70" s="330">
        <f>'[21]RKL CIRCLE'!D71+'[21]SBP CIRCLE'!D71+'[21]BGH CIRCLE'!D71+'[21]BGR CIRCLE'!D71+'[21]BPT CIRCLE'!D71</f>
        <v>0</v>
      </c>
      <c r="D70" s="330">
        <f>'[21]RKL CIRCLE'!E71+'[21]SBP CIRCLE'!E71+'[21]BGH CIRCLE'!E71+'[21]BGR CIRCLE'!E71+'[21]BPT CIRCLE'!E71</f>
        <v>0</v>
      </c>
      <c r="E70" s="330">
        <f>'[21]RKL CIRCLE'!F71+'[21]SBP CIRCLE'!F71+'[21]BGH CIRCLE'!F71+'[21]BGR CIRCLE'!F71+'[21]BPT CIRCLE'!F71</f>
        <v>0</v>
      </c>
      <c r="F70" s="330">
        <f>'[21]RKL CIRCLE'!G71+'[21]SBP CIRCLE'!G71+'[21]BGH CIRCLE'!G71+'[21]BGR CIRCLE'!G71+'[21]BPT CIRCLE'!G71</f>
        <v>0</v>
      </c>
      <c r="G70" s="330">
        <f>'[21]RKL CIRCLE'!H71+'[21]SBP CIRCLE'!H71+'[21]BGH CIRCLE'!H71+'[21]BGR CIRCLE'!H71+'[21]BPT CIRCLE'!H71</f>
        <v>0</v>
      </c>
      <c r="H70" s="330">
        <f>'[21]RKL CIRCLE'!I71+'[21]SBP CIRCLE'!I71+'[21]BGH CIRCLE'!I71+'[21]BGR CIRCLE'!I71+'[21]BPT CIRCLE'!I71</f>
        <v>0</v>
      </c>
      <c r="I70" s="330">
        <f>'[21]RKL CIRCLE'!J71+'[21]SBP CIRCLE'!J71+'[21]BGH CIRCLE'!J71+'[21]BGR CIRCLE'!J71+'[21]BPT CIRCLE'!J71</f>
        <v>0</v>
      </c>
      <c r="J70" s="330">
        <f>'[21]RKL CIRCLE'!K71+'[21]SBP CIRCLE'!K71+'[21]BGH CIRCLE'!K71+'[21]BGR CIRCLE'!K71+'[21]BPT CIRCLE'!K71</f>
        <v>0</v>
      </c>
      <c r="K70" s="330">
        <f>'[21]RKL CIRCLE'!L71+'[21]SBP CIRCLE'!L71+'[21]BGH CIRCLE'!L71+'[21]BGR CIRCLE'!L71+'[21]BPT CIRCLE'!L71</f>
        <v>0</v>
      </c>
      <c r="L70" s="330">
        <f>'[21]RKL CIRCLE'!M71+'[21]SBP CIRCLE'!M71+'[21]BGH CIRCLE'!M71+'[21]BGR CIRCLE'!M71+'[21]BPT CIRCLE'!M71</f>
        <v>0</v>
      </c>
      <c r="M70" s="330">
        <f>'[21]RKL CIRCLE'!N71+'[21]SBP CIRCLE'!N71+'[21]BGH CIRCLE'!N71+'[21]BGR CIRCLE'!N71+'[21]BPT CIRCLE'!N71</f>
        <v>0</v>
      </c>
      <c r="N70" s="330">
        <f>'[21]RKL CIRCLE'!O71+'[21]SBP CIRCLE'!O71+'[21]BGH CIRCLE'!O71+'[21]BGR CIRCLE'!O71+'[21]BPT CIRCLE'!O71</f>
        <v>0</v>
      </c>
      <c r="O70" s="330">
        <f>'[21]RKL CIRCLE'!P71+'[21]SBP CIRCLE'!P71+'[21]BGH CIRCLE'!P71+'[21]BGR CIRCLE'!P71+'[21]BPT CIRCLE'!P71</f>
        <v>0</v>
      </c>
      <c r="P70" s="330">
        <f>'[21]RKL CIRCLE'!Q71+'[21]SBP CIRCLE'!Q71+'[21]BGH CIRCLE'!Q71+'[21]BGR CIRCLE'!Q71+'[21]BPT CIRCLE'!Q71</f>
        <v>0</v>
      </c>
      <c r="Q70" s="330">
        <f>'[21]RKL CIRCLE'!R71+'[21]SBP CIRCLE'!R71+'[21]BGH CIRCLE'!R71+'[21]BGR CIRCLE'!R71+'[21]BPT CIRCLE'!R71</f>
        <v>0</v>
      </c>
      <c r="R70" s="330">
        <f>'[21]RKL CIRCLE'!S71+'[21]SBP CIRCLE'!S71+'[21]BGH CIRCLE'!S71+'[21]BGR CIRCLE'!S71+'[21]BPT CIRCLE'!S71</f>
        <v>0</v>
      </c>
      <c r="S70" s="330">
        <f>'[21]RKL CIRCLE'!T71+'[21]SBP CIRCLE'!T71+'[21]BGH CIRCLE'!T71+'[21]BGR CIRCLE'!T71+'[21]BPT CIRCLE'!T71</f>
        <v>0</v>
      </c>
      <c r="T70" s="330">
        <v>58</v>
      </c>
      <c r="U70" s="330">
        <v>95</v>
      </c>
      <c r="V70" s="330">
        <v>95</v>
      </c>
      <c r="W70" s="330">
        <f>'[21]RKL CIRCLE'!X71+'[21]SBP CIRCLE'!X71+'[21]BGH CIRCLE'!X71+'[21]BGR CIRCLE'!X71+'[21]BPT CIRCLE'!X71</f>
        <v>97</v>
      </c>
      <c r="X70" s="330">
        <f>'[21]RKL CIRCLE'!Y71+'[21]SBP CIRCLE'!Y71+'[21]BGH CIRCLE'!Y71+'[21]BGR CIRCLE'!Y71+'[21]BPT CIRCLE'!Y71</f>
        <v>97</v>
      </c>
      <c r="Y70" s="330">
        <f t="shared" si="29"/>
        <v>97</v>
      </c>
      <c r="Z70" s="330">
        <f>'[21]RKL CIRCLE'!AA71+'[21]SBP CIRCLE'!AA71+'[21]BGH CIRCLE'!AA71+'[21]BGR CIRCLE'!AA71+'[21]BPT CIRCLE'!AA71</f>
        <v>99</v>
      </c>
      <c r="AA70" s="331">
        <f>'[21]RKL CIRCLE'!AC71+'[21]SBP CIRCLE'!AC71+'[21]BGH CIRCLE'!AC71+'[21]BGR CIRCLE'!AC71+'[21]BPT CIRCLE'!AC71</f>
        <v>98</v>
      </c>
      <c r="AB70" s="330">
        <f t="shared" si="30"/>
        <v>98</v>
      </c>
      <c r="AC70" s="331">
        <f>'[21]RKL CIRCLE'!AD71+'[21]SBP CIRCLE'!AD71+'[21]BGH CIRCLE'!AD71+'[21]BGR CIRCLE'!AD71+'[21]BPT CIRCLE'!AD71</f>
        <v>114</v>
      </c>
      <c r="AD70" s="331">
        <f>'[21]RKL CIRCLE'!AE71+'[21]SBP CIRCLE'!AE71+'[21]BGH CIRCLE'!AE71+'[21]BGR CIRCLE'!AE71+'[21]BPT CIRCLE'!AE71</f>
        <v>122</v>
      </c>
      <c r="AE70" s="331">
        <f t="shared" si="31"/>
        <v>122</v>
      </c>
      <c r="AF70" s="330">
        <f>'[21]RKL CIRCLE'!AF71+'[21]SBP CIRCLE'!AF71+'[21]BGH CIRCLE'!AF71+'[21]BGR CIRCLE'!AF71+'[21]BPT CIRCLE'!AF71</f>
        <v>136</v>
      </c>
      <c r="AG70" s="330">
        <f>'[21]RKL CIRCLE'!AG71+'[21]SBP CIRCLE'!AG71+'[21]BGH CIRCLE'!AG71+'[21]BGR CIRCLE'!AG71+'[21]BPT CIRCLE'!AG71</f>
        <v>137</v>
      </c>
      <c r="AH70" s="330">
        <f t="shared" si="32"/>
        <v>137</v>
      </c>
      <c r="AI70" s="330">
        <f>'[21]RKL CIRCLE'!AH71+'[21]SBP CIRCLE'!AH71+'[21]BGH CIRCLE'!AH71+'[21]BGR CIRCLE'!AH71+'[21]BPT CIRCLE'!AH71</f>
        <v>153</v>
      </c>
      <c r="AJ70" s="330">
        <f>'[21]RKL CIRCLE'!AI71+'[21]SBP CIRCLE'!AI71+'[21]BGH CIRCLE'!AI71+'[21]BGR CIRCLE'!AI71+'[21]BPT CIRCLE'!AI71</f>
        <v>158</v>
      </c>
      <c r="AK70" s="330">
        <f t="shared" si="33"/>
        <v>158</v>
      </c>
      <c r="AL70" s="330">
        <f>'[21]RKL CIRCLE'!AJ71+'[21]SBP CIRCLE'!AJ71+'[21]BGH CIRCLE'!AJ71+'[21]BGR CIRCLE'!AJ71+'[21]BPT CIRCLE'!AJ71</f>
        <v>146</v>
      </c>
      <c r="AM70" s="330">
        <f>'[21]RKL CIRCLE'!AL71+'[21]SBP CIRCLE'!AL71+'[21]BGH CIRCLE'!AL71+'[21]BGR CIRCLE'!AL71+'[21]BPT CIRCLE'!AL71</f>
        <v>149</v>
      </c>
      <c r="AN70" s="330">
        <f t="shared" si="34"/>
        <v>149</v>
      </c>
      <c r="AO70" s="330">
        <f>'[21]RKL CIRCLE'!AM71+'[21]SBP CIRCLE'!AM71+'[21]BGH CIRCLE'!AM71+'[21]BGR CIRCLE'!AM71+'[21]BPT CIRCLE'!AM71</f>
        <v>128</v>
      </c>
      <c r="AP70" s="331">
        <f>'[21]RKL CIRCLE'!AN71+'[21]SBP CIRCLE'!AN71+'[21]BGH CIRCLE'!AN71+'[21]BGR CIRCLE'!AN71+'[21]BPT CIRCLE'!AN71</f>
        <v>144</v>
      </c>
      <c r="AQ70" s="330">
        <f t="shared" si="39"/>
        <v>144</v>
      </c>
      <c r="AR70" s="330">
        <f>'[21]RKL CIRCLE'!AO71+'[21]SBP CIRCLE'!AO71+'[21]BGH CIRCLE'!AO71+'[21]BGR CIRCLE'!AO71+'[21]BPT CIRCLE'!AO71</f>
        <v>145</v>
      </c>
      <c r="AS70" s="330">
        <f>'[21]RKL CIRCLE'!AP71+'[21]SBP CIRCLE'!AP71+'[21]BGH CIRCLE'!AP71+'[21]BGR CIRCLE'!AP71+'[21]BPT CIRCLE'!AP71</f>
        <v>159</v>
      </c>
      <c r="AT70" s="330">
        <f>'[21]RKL CIRCLE'!AQ71+'[21]SBP CIRCLE'!AQ71+'[21]BGH CIRCLE'!AQ71+'[21]BGR CIRCLE'!AQ71+'[21]BPT CIRCLE'!AQ71</f>
        <v>173</v>
      </c>
      <c r="AU70" s="330">
        <f t="shared" si="40"/>
        <v>173</v>
      </c>
      <c r="AV70" s="330">
        <f>'[21]RKL CIRCLE'!AR71+'[21]SBP CIRCLE'!AR71+'[21]BGH CIRCLE'!AR71+'[21]BGR CIRCLE'!AR71+'[21]BPT CIRCLE'!AR71</f>
        <v>273</v>
      </c>
      <c r="AW70" s="330">
        <f>'[21]RKL CIRCLE'!AS71+'[21]SBP CIRCLE'!AS71+'[21]BGH CIRCLE'!AS71+'[21]BGR CIRCLE'!AS71+'[21]BPT CIRCLE'!AS71</f>
        <v>247</v>
      </c>
      <c r="AX70" s="330">
        <f>'[21]RKL CIRCLE'!AT71+'[21]SBP CIRCLE'!AT71+'[21]BGH CIRCLE'!AT71+'[21]BGR CIRCLE'!AT71+'[21]BPT CIRCLE'!AT71</f>
        <v>269</v>
      </c>
      <c r="AY70" s="330">
        <f t="shared" si="41"/>
        <v>269</v>
      </c>
      <c r="AZ70" s="331">
        <f>'[21]RKL CIRCLE'!AU71+'[21]SBP CIRCLE'!AU71+'[21]BGH CIRCLE'!AU71+'[21]BGR CIRCLE'!AU71+'[21]BPT CIRCLE'!AU71</f>
        <v>276</v>
      </c>
      <c r="BA70" s="331">
        <f>'[21]RKL CIRCLE'!AV71+'[21]SBP CIRCLE'!AV71+'[21]BGH CIRCLE'!AV71+'[21]BGR CIRCLE'!AV71+'[21]BPT CIRCLE'!AV71</f>
        <v>295</v>
      </c>
      <c r="BB70" s="331">
        <f>'[21]RKL CIRCLE'!AW71+'[21]SBP CIRCLE'!AW71+'[21]BGH CIRCLE'!AW71+'[21]BGR CIRCLE'!AW71+'[21]BPT CIRCLE'!AW71</f>
        <v>308</v>
      </c>
      <c r="BC70" s="323">
        <f t="shared" si="42"/>
        <v>308</v>
      </c>
      <c r="BD70" s="330">
        <f>'[21]RKL CIRCLE'!AX71+'[21]SBP CIRCLE'!AX71+'[21]BGH CIRCLE'!AX71+'[21]BGR CIRCLE'!AX71+'[21]BPT CIRCLE'!AX71</f>
        <v>319</v>
      </c>
      <c r="BE70" s="330">
        <f>'[21]RKL CIRCLE'!AY71+'[21]SBP CIRCLE'!AY71+'[21]BGH CIRCLE'!AY71+'[21]BGR CIRCLE'!AY71+'[21]BPT CIRCLE'!AY71</f>
        <v>301</v>
      </c>
      <c r="BF70" s="330">
        <f>'[21]RKL CIRCLE'!AZ71+'[21]SBP CIRCLE'!AZ71+'[21]BGH CIRCLE'!AZ71+'[21]BGR CIRCLE'!AZ71+'[21]BPT CIRCLE'!AZ71</f>
        <v>315</v>
      </c>
      <c r="BG70" s="323">
        <f t="shared" si="43"/>
        <v>315</v>
      </c>
      <c r="BH70" s="331">
        <f>'[21]RKL CIRCLE'!BA71+'[21]SBP CIRCLE'!BA71+'[21]BGH CIRCLE'!BA71+'[21]BGR CIRCLE'!BA71+'[21]BPT CIRCLE'!BA71</f>
        <v>290</v>
      </c>
      <c r="BI70" s="358">
        <f>'[21]RKL CIRCLE'!BB71+'[21]SBP CIRCLE'!BB71+'[21]BGH CIRCLE'!BB71+'[21]BGR CIRCLE'!BB71+'[21]BPT CIRCLE'!BB71</f>
        <v>293</v>
      </c>
      <c r="BJ70" s="110"/>
      <c r="BK70" s="107"/>
    </row>
    <row r="71" spans="1:63">
      <c r="A71" s="353" t="s">
        <v>848</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1"/>
      <c r="AB71" s="330"/>
      <c r="AC71" s="331">
        <f>'[21]RKL CIRCLE'!AD72+'[21]SBP CIRCLE'!AD72+'[21]BGH CIRCLE'!AD72+'[21]BGR CIRCLE'!AD72+'[21]BPT CIRCLE'!AD72</f>
        <v>56</v>
      </c>
      <c r="AD71" s="331">
        <f>'[21]RKL CIRCLE'!AE72+'[21]SBP CIRCLE'!AE72+'[21]BGH CIRCLE'!AE72+'[21]BGR CIRCLE'!AE72+'[21]BPT CIRCLE'!AE72</f>
        <v>50</v>
      </c>
      <c r="AE71" s="331">
        <f t="shared" si="31"/>
        <v>50</v>
      </c>
      <c r="AF71" s="330">
        <f>'[21]RKL CIRCLE'!AF72+'[21]SBP CIRCLE'!AF72+'[21]BGH CIRCLE'!AF72+'[21]BGR CIRCLE'!AF72+'[21]BPT CIRCLE'!AF72</f>
        <v>41</v>
      </c>
      <c r="AG71" s="330">
        <f>'[21]RKL CIRCLE'!AG72+'[21]SBP CIRCLE'!AG72+'[21]BGH CIRCLE'!AG72+'[21]BGR CIRCLE'!AG72+'[21]BPT CIRCLE'!AG72</f>
        <v>39</v>
      </c>
      <c r="AH71" s="330">
        <v>252</v>
      </c>
      <c r="AI71" s="330">
        <f>'[21]RKL CIRCLE'!AH72+'[21]SBP CIRCLE'!AH72+'[21]BGH CIRCLE'!AH72+'[21]BGR CIRCLE'!AH72+'[21]BPT CIRCLE'!AH72</f>
        <v>305</v>
      </c>
      <c r="AJ71" s="330">
        <f>'[21]RKL CIRCLE'!AI72+'[21]SBP CIRCLE'!AI72+'[21]BGH CIRCLE'!AI72+'[21]BGR CIRCLE'!AI72+'[21]BPT CIRCLE'!AI72</f>
        <v>258</v>
      </c>
      <c r="AK71" s="330">
        <f t="shared" si="33"/>
        <v>258</v>
      </c>
      <c r="AL71" s="330">
        <f>'[21]RKL CIRCLE'!AJ72+'[21]SBP CIRCLE'!AJ72+'[21]BGH CIRCLE'!AJ72+'[21]BGR CIRCLE'!AJ72+'[21]BPT CIRCLE'!AJ72</f>
        <v>293</v>
      </c>
      <c r="AM71" s="330">
        <f>'[21]RKL CIRCLE'!AL72+'[21]SBP CIRCLE'!AL72+'[21]BGH CIRCLE'!AL72+'[21]BGR CIRCLE'!AL72+'[21]BPT CIRCLE'!AL72</f>
        <v>311</v>
      </c>
      <c r="AN71" s="330">
        <f t="shared" si="34"/>
        <v>311</v>
      </c>
      <c r="AO71" s="330">
        <f>'[21]RKL CIRCLE'!AM72+'[21]SBP CIRCLE'!AM72+'[21]BGH CIRCLE'!AM72+'[21]BGR CIRCLE'!AM72+'[21]BPT CIRCLE'!AM72</f>
        <v>329</v>
      </c>
      <c r="AP71" s="331">
        <f>'[21]RKL CIRCLE'!AN72+'[21]SBP CIRCLE'!AN72+'[21]BGH CIRCLE'!AN72+'[21]BGR CIRCLE'!AN72+'[21]BPT CIRCLE'!AN72</f>
        <v>206</v>
      </c>
      <c r="AQ71" s="330">
        <f t="shared" si="39"/>
        <v>206</v>
      </c>
      <c r="AR71" s="330">
        <f>'[21]RKL CIRCLE'!AO72+'[21]SBP CIRCLE'!AO72+'[21]BGH CIRCLE'!AO72+'[21]BGR CIRCLE'!AO72+'[21]BPT CIRCLE'!AO72</f>
        <v>214</v>
      </c>
      <c r="AS71" s="330">
        <f>'[21]RKL CIRCLE'!AP72+'[21]SBP CIRCLE'!AP72+'[21]BGH CIRCLE'!AP72+'[21]BGR CIRCLE'!AP72+'[21]BPT CIRCLE'!AP72</f>
        <v>273</v>
      </c>
      <c r="AT71" s="330">
        <f>'[21]RKL CIRCLE'!AQ72+'[21]SBP CIRCLE'!AQ72+'[21]BGH CIRCLE'!AQ72+'[21]BGR CIRCLE'!AQ72+'[21]BPT CIRCLE'!AQ72</f>
        <v>241</v>
      </c>
      <c r="AU71" s="330">
        <f t="shared" si="40"/>
        <v>241</v>
      </c>
      <c r="AV71" s="330">
        <f>'[21]RKL CIRCLE'!AR72+'[21]SBP CIRCLE'!AR72+'[21]BGH CIRCLE'!AR72+'[21]BGR CIRCLE'!AR72+'[21]BPT CIRCLE'!AR72</f>
        <v>276</v>
      </c>
      <c r="AW71" s="330">
        <f>'[21]RKL CIRCLE'!AS72+'[21]SBP CIRCLE'!AS72+'[21]BGH CIRCLE'!AS72+'[21]BGR CIRCLE'!AS72+'[21]BPT CIRCLE'!AS72</f>
        <v>228</v>
      </c>
      <c r="AX71" s="330">
        <f>'[21]RKL CIRCLE'!AT72+'[21]SBP CIRCLE'!AT72+'[21]BGH CIRCLE'!AT72+'[21]BGR CIRCLE'!AT72+'[21]BPT CIRCLE'!AT72</f>
        <v>200</v>
      </c>
      <c r="AY71" s="330">
        <f t="shared" si="41"/>
        <v>200</v>
      </c>
      <c r="AZ71" s="331">
        <f>'[21]RKL CIRCLE'!AU72+'[21]SBP CIRCLE'!AU72+'[21]BGH CIRCLE'!AU72+'[21]BGR CIRCLE'!AU72+'[21]BPT CIRCLE'!AU72</f>
        <v>196</v>
      </c>
      <c r="BA71" s="331">
        <f>'[21]RKL CIRCLE'!AV72+'[21]SBP CIRCLE'!AV72+'[21]BGH CIRCLE'!AV72+'[21]BGR CIRCLE'!AV72+'[21]BPT CIRCLE'!AV72</f>
        <v>191</v>
      </c>
      <c r="BB71" s="331">
        <f>'[21]RKL CIRCLE'!AW72+'[21]SBP CIRCLE'!AW72+'[21]BGH CIRCLE'!AW72+'[21]BGR CIRCLE'!AW72+'[21]BPT CIRCLE'!AW72</f>
        <v>184</v>
      </c>
      <c r="BC71" s="323">
        <f t="shared" si="42"/>
        <v>184</v>
      </c>
      <c r="BD71" s="330">
        <f>'[21]RKL CIRCLE'!AX72+'[21]SBP CIRCLE'!AX72+'[21]BGH CIRCLE'!AX72+'[21]BGR CIRCLE'!AX72+'[21]BPT CIRCLE'!AX72</f>
        <v>168</v>
      </c>
      <c r="BE71" s="330">
        <f>'[21]RKL CIRCLE'!AY72+'[21]SBP CIRCLE'!AY72+'[21]BGH CIRCLE'!AY72+'[21]BGR CIRCLE'!AY72+'[21]BPT CIRCLE'!AY72</f>
        <v>176</v>
      </c>
      <c r="BF71" s="330">
        <f>'[21]RKL CIRCLE'!AZ72+'[21]SBP CIRCLE'!AZ72+'[21]BGH CIRCLE'!AZ72+'[21]BGR CIRCLE'!AZ72+'[21]BPT CIRCLE'!AZ72</f>
        <v>163</v>
      </c>
      <c r="BG71" s="323">
        <f t="shared" si="43"/>
        <v>163</v>
      </c>
      <c r="BH71" s="331">
        <f>'[21]RKL CIRCLE'!BA72+'[21]SBP CIRCLE'!BA72+'[21]BGH CIRCLE'!BA72+'[21]BGR CIRCLE'!BA72+'[21]BPT CIRCLE'!BA72</f>
        <v>148</v>
      </c>
      <c r="BI71" s="358">
        <f>'[21]RKL CIRCLE'!BB72+'[21]SBP CIRCLE'!BB72+'[21]BGH CIRCLE'!BB72+'[21]BGR CIRCLE'!BB72+'[21]BPT CIRCLE'!BB72</f>
        <v>140</v>
      </c>
      <c r="BJ71" s="110"/>
      <c r="BK71" s="107"/>
    </row>
    <row r="72" spans="1:63">
      <c r="A72" s="353" t="s">
        <v>849</v>
      </c>
      <c r="B72" s="330">
        <f>'[21]RKL CIRCLE'!C73+'[21]SBP CIRCLE'!C73+'[21]BGH CIRCLE'!C73+'[21]BGR CIRCLE'!C73+'[21]BPT CIRCLE'!C73</f>
        <v>0</v>
      </c>
      <c r="C72" s="330">
        <f>'[21]RKL CIRCLE'!D73+'[21]SBP CIRCLE'!D73+'[21]BGH CIRCLE'!D73+'[21]BGR CIRCLE'!D73+'[21]BPT CIRCLE'!D73</f>
        <v>0</v>
      </c>
      <c r="D72" s="330">
        <f>'[21]RKL CIRCLE'!E73+'[21]SBP CIRCLE'!E73+'[21]BGH CIRCLE'!E73+'[21]BGR CIRCLE'!E73+'[21]BPT CIRCLE'!E73</f>
        <v>0</v>
      </c>
      <c r="E72" s="330">
        <f>'[21]RKL CIRCLE'!F73+'[21]SBP CIRCLE'!F73+'[21]BGH CIRCLE'!F73+'[21]BGR CIRCLE'!F73+'[21]BPT CIRCLE'!F73</f>
        <v>0</v>
      </c>
      <c r="F72" s="330">
        <f>'[21]RKL CIRCLE'!G73+'[21]SBP CIRCLE'!G73+'[21]BGH CIRCLE'!G73+'[21]BGR CIRCLE'!G73+'[21]BPT CIRCLE'!G73</f>
        <v>0</v>
      </c>
      <c r="G72" s="330">
        <f>'[21]RKL CIRCLE'!H73+'[21]SBP CIRCLE'!H73+'[21]BGH CIRCLE'!H73+'[21]BGR CIRCLE'!H73+'[21]BPT CIRCLE'!H73</f>
        <v>0</v>
      </c>
      <c r="H72" s="330">
        <f>'[21]RKL CIRCLE'!I73+'[21]SBP CIRCLE'!I73+'[21]BGH CIRCLE'!I73+'[21]BGR CIRCLE'!I73+'[21]BPT CIRCLE'!I73</f>
        <v>0</v>
      </c>
      <c r="I72" s="330">
        <f>'[21]RKL CIRCLE'!J73+'[21]SBP CIRCLE'!J73+'[21]BGH CIRCLE'!J73+'[21]BGR CIRCLE'!J73+'[21]BPT CIRCLE'!J73</f>
        <v>0</v>
      </c>
      <c r="J72" s="330">
        <f>'[21]RKL CIRCLE'!K73+'[21]SBP CIRCLE'!K73+'[21]BGH CIRCLE'!K73+'[21]BGR CIRCLE'!K73+'[21]BPT CIRCLE'!K73</f>
        <v>0</v>
      </c>
      <c r="K72" s="330">
        <f>'[21]RKL CIRCLE'!L73+'[21]SBP CIRCLE'!L73+'[21]BGH CIRCLE'!L73+'[21]BGR CIRCLE'!L73+'[21]BPT CIRCLE'!L73</f>
        <v>0</v>
      </c>
      <c r="L72" s="330">
        <f>'[21]RKL CIRCLE'!M73+'[21]SBP CIRCLE'!M73+'[21]BGH CIRCLE'!M73+'[21]BGR CIRCLE'!M73+'[21]BPT CIRCLE'!M73</f>
        <v>0</v>
      </c>
      <c r="M72" s="330">
        <f>'[21]RKL CIRCLE'!N73+'[21]SBP CIRCLE'!N73+'[21]BGH CIRCLE'!N73+'[21]BGR CIRCLE'!N73+'[21]BPT CIRCLE'!N73</f>
        <v>0</v>
      </c>
      <c r="N72" s="330">
        <f>'[21]RKL CIRCLE'!O73+'[21]SBP CIRCLE'!O73+'[21]BGH CIRCLE'!O73+'[21]BGR CIRCLE'!O73+'[21]BPT CIRCLE'!O73</f>
        <v>0</v>
      </c>
      <c r="O72" s="330">
        <f>'[21]RKL CIRCLE'!P73+'[21]SBP CIRCLE'!P73+'[21]BGH CIRCLE'!P73+'[21]BGR CIRCLE'!P73+'[21]BPT CIRCLE'!P73</f>
        <v>0</v>
      </c>
      <c r="P72" s="330">
        <f>'[21]RKL CIRCLE'!Q73+'[21]SBP CIRCLE'!Q73+'[21]BGH CIRCLE'!Q73+'[21]BGR CIRCLE'!Q73+'[21]BPT CIRCLE'!Q73</f>
        <v>0</v>
      </c>
      <c r="Q72" s="330">
        <f>'[21]RKL CIRCLE'!R73+'[21]SBP CIRCLE'!R73+'[21]BGH CIRCLE'!R73+'[21]BGR CIRCLE'!R73+'[21]BPT CIRCLE'!R73</f>
        <v>0</v>
      </c>
      <c r="R72" s="330">
        <f>'[21]RKL CIRCLE'!S73+'[21]SBP CIRCLE'!S73+'[21]BGH CIRCLE'!S73+'[21]BGR CIRCLE'!S73+'[21]BPT CIRCLE'!S73</f>
        <v>0</v>
      </c>
      <c r="S72" s="330">
        <f>'[21]RKL CIRCLE'!T73+'[21]SBP CIRCLE'!T73+'[21]BGH CIRCLE'!T73+'[21]BGR CIRCLE'!T73+'[21]BPT CIRCLE'!T73</f>
        <v>0</v>
      </c>
      <c r="T72" s="330">
        <v>98</v>
      </c>
      <c r="U72" s="330">
        <v>185</v>
      </c>
      <c r="V72" s="330">
        <v>190</v>
      </c>
      <c r="W72" s="330">
        <f>'[21]RKL CIRCLE'!X73+'[21]SBP CIRCLE'!X73+'[21]BGH CIRCLE'!X73+'[21]BGR CIRCLE'!X73+'[21]BPT CIRCLE'!X73</f>
        <v>193</v>
      </c>
      <c r="X72" s="330">
        <f>'[21]RKL CIRCLE'!Y73+'[21]SBP CIRCLE'!Y73+'[21]BGH CIRCLE'!Y73+'[21]BGR CIRCLE'!Y73+'[21]BPT CIRCLE'!Y73</f>
        <v>195</v>
      </c>
      <c r="Y72" s="330">
        <f t="shared" si="29"/>
        <v>195</v>
      </c>
      <c r="Z72" s="330">
        <f>'[21]RKL CIRCLE'!AA73+'[21]SBP CIRCLE'!AA73+'[21]BGH CIRCLE'!AA73+'[21]BGR CIRCLE'!AA73+'[21]BPT CIRCLE'!AA73</f>
        <v>195</v>
      </c>
      <c r="AA72" s="331">
        <f>'[21]RKL CIRCLE'!AC73+'[21]SBP CIRCLE'!AC73+'[21]BGH CIRCLE'!AC73+'[21]BGR CIRCLE'!AC73+'[21]BPT CIRCLE'!AC73</f>
        <v>195</v>
      </c>
      <c r="AB72" s="330">
        <f t="shared" si="30"/>
        <v>195</v>
      </c>
      <c r="AC72" s="331">
        <f>'[21]RKL CIRCLE'!AD73+'[21]SBP CIRCLE'!AD73+'[21]BGH CIRCLE'!AD73+'[21]BGR CIRCLE'!AD73+'[21]BPT CIRCLE'!AD73</f>
        <v>221</v>
      </c>
      <c r="AD72" s="331">
        <f>'[21]RKL CIRCLE'!AE73+'[21]SBP CIRCLE'!AE73+'[21]BGH CIRCLE'!AE73+'[21]BGR CIRCLE'!AE73+'[21]BPT CIRCLE'!AE73</f>
        <v>235</v>
      </c>
      <c r="AE72" s="331">
        <f t="shared" si="31"/>
        <v>235</v>
      </c>
      <c r="AF72" s="330">
        <f>'[21]RKL CIRCLE'!AF73+'[21]SBP CIRCLE'!AF73+'[21]BGH CIRCLE'!AF73+'[21]BGR CIRCLE'!AF73+'[21]BPT CIRCLE'!AF73</f>
        <v>243</v>
      </c>
      <c r="AG72" s="330">
        <f>'[21]RKL CIRCLE'!AG73+'[21]SBP CIRCLE'!AG73+'[21]BGH CIRCLE'!AG73+'[21]BGR CIRCLE'!AG73+'[21]BPT CIRCLE'!AG73</f>
        <v>239</v>
      </c>
      <c r="AH72" s="330">
        <f t="shared" si="32"/>
        <v>239</v>
      </c>
      <c r="AI72" s="330">
        <f>'[21]RKL CIRCLE'!AH73+'[21]SBP CIRCLE'!AH73+'[21]BGH CIRCLE'!AH73+'[21]BGR CIRCLE'!AH73+'[21]BPT CIRCLE'!AH73</f>
        <v>245</v>
      </c>
      <c r="AJ72" s="330">
        <f>'[21]RKL CIRCLE'!AI73+'[21]SBP CIRCLE'!AI73+'[21]BGH CIRCLE'!AI73+'[21]BGR CIRCLE'!AI73+'[21]BPT CIRCLE'!AI73</f>
        <v>253</v>
      </c>
      <c r="AK72" s="330">
        <f t="shared" si="33"/>
        <v>253</v>
      </c>
      <c r="AL72" s="330">
        <f>'[21]RKL CIRCLE'!AJ73+'[21]SBP CIRCLE'!AJ73+'[21]BGH CIRCLE'!AJ73+'[21]BGR CIRCLE'!AJ73+'[21]BPT CIRCLE'!AJ73</f>
        <v>243</v>
      </c>
      <c r="AM72" s="330">
        <f>'[21]RKL CIRCLE'!AL73+'[21]SBP CIRCLE'!AL73+'[21]BGH CIRCLE'!AL73+'[21]BGR CIRCLE'!AL73+'[21]BPT CIRCLE'!AL73</f>
        <v>249</v>
      </c>
      <c r="AN72" s="330">
        <f t="shared" si="34"/>
        <v>249</v>
      </c>
      <c r="AO72" s="330">
        <f>'[21]RKL CIRCLE'!AM73+'[21]SBP CIRCLE'!AM73+'[21]BGH CIRCLE'!AM73+'[21]BGR CIRCLE'!AM73+'[21]BPT CIRCLE'!AM73</f>
        <v>211</v>
      </c>
      <c r="AP72" s="331">
        <f>'[21]RKL CIRCLE'!AN73+'[21]SBP CIRCLE'!AN73+'[21]BGH CIRCLE'!AN73+'[21]BGR CIRCLE'!AN73+'[21]BPT CIRCLE'!AN73</f>
        <v>192</v>
      </c>
      <c r="AQ72" s="330">
        <f t="shared" si="39"/>
        <v>192</v>
      </c>
      <c r="AR72" s="330">
        <f>'[21]RKL CIRCLE'!AO73+'[21]SBP CIRCLE'!AO73+'[21]BGH CIRCLE'!AO73+'[21]BGR CIRCLE'!AO73+'[21]BPT CIRCLE'!AO73</f>
        <v>258</v>
      </c>
      <c r="AS72" s="330">
        <f>'[21]RKL CIRCLE'!AP73+'[21]SBP CIRCLE'!AP73+'[21]BGH CIRCLE'!AP73+'[21]BGR CIRCLE'!AP73+'[21]BPT CIRCLE'!AP73</f>
        <v>228</v>
      </c>
      <c r="AT72" s="330">
        <f>'[21]RKL CIRCLE'!AQ73+'[21]SBP CIRCLE'!AQ73+'[21]BGH CIRCLE'!AQ73+'[21]BGR CIRCLE'!AQ73+'[21]BPT CIRCLE'!AQ73</f>
        <v>251</v>
      </c>
      <c r="AU72" s="330">
        <f t="shared" si="40"/>
        <v>251</v>
      </c>
      <c r="AV72" s="330">
        <f>'[21]RKL CIRCLE'!AR73+'[21]SBP CIRCLE'!AR73+'[21]BGH CIRCLE'!AR73+'[21]BGR CIRCLE'!AR73+'[21]BPT CIRCLE'!AR73</f>
        <v>295</v>
      </c>
      <c r="AW72" s="330">
        <f>'[21]RKL CIRCLE'!AS73+'[21]SBP CIRCLE'!AS73+'[21]BGH CIRCLE'!AS73+'[21]BGR CIRCLE'!AS73+'[21]BPT CIRCLE'!AS73</f>
        <v>314</v>
      </c>
      <c r="AX72" s="330">
        <f>'[21]RKL CIRCLE'!AT73+'[21]SBP CIRCLE'!AT73+'[21]BGH CIRCLE'!AT73+'[21]BGR CIRCLE'!AT73+'[21]BPT CIRCLE'!AT73</f>
        <v>339</v>
      </c>
      <c r="AY72" s="330">
        <f t="shared" si="41"/>
        <v>339</v>
      </c>
      <c r="AZ72" s="331">
        <f>'[21]RKL CIRCLE'!AU73+'[21]SBP CIRCLE'!AU73+'[21]BGH CIRCLE'!AU73+'[21]BGR CIRCLE'!AU73+'[21]BPT CIRCLE'!AU73</f>
        <v>352</v>
      </c>
      <c r="BA72" s="331">
        <f>'[21]RKL CIRCLE'!AV73+'[21]SBP CIRCLE'!AV73+'[21]BGH CIRCLE'!AV73+'[21]BGR CIRCLE'!AV73+'[21]BPT CIRCLE'!AV73</f>
        <v>366</v>
      </c>
      <c r="BB72" s="331">
        <f>'[21]RKL CIRCLE'!AW73+'[21]SBP CIRCLE'!AW73+'[21]BGH CIRCLE'!AW73+'[21]BGR CIRCLE'!AW73+'[21]BPT CIRCLE'!AW73</f>
        <v>384</v>
      </c>
      <c r="BC72" s="323">
        <f t="shared" si="42"/>
        <v>384</v>
      </c>
      <c r="BD72" s="330">
        <f>'[21]RKL CIRCLE'!AX73+'[21]SBP CIRCLE'!AX73+'[21]BGH CIRCLE'!AX73+'[21]BGR CIRCLE'!AX73+'[21]BPT CIRCLE'!AX73</f>
        <v>411</v>
      </c>
      <c r="BE72" s="330">
        <f>'[21]RKL CIRCLE'!AY73+'[21]SBP CIRCLE'!AY73+'[21]BGH CIRCLE'!AY73+'[21]BGR CIRCLE'!AY73+'[21]BPT CIRCLE'!AY73</f>
        <v>394</v>
      </c>
      <c r="BF72" s="330">
        <f>'[21]RKL CIRCLE'!AZ73+'[21]SBP CIRCLE'!AZ73+'[21]BGH CIRCLE'!AZ73+'[21]BGR CIRCLE'!AZ73+'[21]BPT CIRCLE'!AZ73</f>
        <v>440</v>
      </c>
      <c r="BG72" s="323">
        <f t="shared" si="43"/>
        <v>440</v>
      </c>
      <c r="BH72" s="331">
        <f>'[21]RKL CIRCLE'!BA73+'[21]SBP CIRCLE'!BA73+'[21]BGH CIRCLE'!BA73+'[21]BGR CIRCLE'!BA73+'[21]BPT CIRCLE'!BA73</f>
        <v>419</v>
      </c>
      <c r="BI72" s="358">
        <f>'[21]RKL CIRCLE'!BB73+'[21]SBP CIRCLE'!BB73+'[21]BGH CIRCLE'!BB73+'[21]BGR CIRCLE'!BB73+'[21]BPT CIRCLE'!BB73</f>
        <v>414</v>
      </c>
      <c r="BJ72" s="110"/>
      <c r="BK72" s="107"/>
    </row>
    <row r="73" spans="1:63">
      <c r="A73" s="353" t="s">
        <v>850</v>
      </c>
      <c r="B73" s="330">
        <f>'[21]RKL CIRCLE'!C74+'[21]SBP CIRCLE'!C74+'[21]BGH CIRCLE'!C74+'[21]BGR CIRCLE'!C74+'[21]BPT CIRCLE'!C74</f>
        <v>0</v>
      </c>
      <c r="C73" s="330">
        <f>'[21]RKL CIRCLE'!D74+'[21]SBP CIRCLE'!D74+'[21]BGH CIRCLE'!D74+'[21]BGR CIRCLE'!D74+'[21]BPT CIRCLE'!D74</f>
        <v>0</v>
      </c>
      <c r="D73" s="330">
        <f>'[21]RKL CIRCLE'!E74+'[21]SBP CIRCLE'!E74+'[21]BGH CIRCLE'!E74+'[21]BGR CIRCLE'!E74+'[21]BPT CIRCLE'!E74</f>
        <v>0</v>
      </c>
      <c r="E73" s="330">
        <f>'[21]RKL CIRCLE'!F74+'[21]SBP CIRCLE'!F74+'[21]BGH CIRCLE'!F74+'[21]BGR CIRCLE'!F74+'[21]BPT CIRCLE'!F74</f>
        <v>0</v>
      </c>
      <c r="F73" s="330">
        <f>'[21]RKL CIRCLE'!G74+'[21]SBP CIRCLE'!G74+'[21]BGH CIRCLE'!G74+'[21]BGR CIRCLE'!G74+'[21]BPT CIRCLE'!G74</f>
        <v>0</v>
      </c>
      <c r="G73" s="330">
        <f>'[21]RKL CIRCLE'!H74+'[21]SBP CIRCLE'!H74+'[21]BGH CIRCLE'!H74+'[21]BGR CIRCLE'!H74+'[21]BPT CIRCLE'!H74</f>
        <v>0</v>
      </c>
      <c r="H73" s="330">
        <f>'[21]RKL CIRCLE'!I74+'[21]SBP CIRCLE'!I74+'[21]BGH CIRCLE'!I74+'[21]BGR CIRCLE'!I74+'[21]BPT CIRCLE'!I74</f>
        <v>0</v>
      </c>
      <c r="I73" s="330">
        <f>'[21]RKL CIRCLE'!J74+'[21]SBP CIRCLE'!J74+'[21]BGH CIRCLE'!J74+'[21]BGR CIRCLE'!J74+'[21]BPT CIRCLE'!J74</f>
        <v>0</v>
      </c>
      <c r="J73" s="330">
        <f>'[21]RKL CIRCLE'!K74+'[21]SBP CIRCLE'!K74+'[21]BGH CIRCLE'!K74+'[21]BGR CIRCLE'!K74+'[21]BPT CIRCLE'!K74</f>
        <v>0</v>
      </c>
      <c r="K73" s="330">
        <f>'[21]RKL CIRCLE'!L74+'[21]SBP CIRCLE'!L74+'[21]BGH CIRCLE'!L74+'[21]BGR CIRCLE'!L74+'[21]BPT CIRCLE'!L74</f>
        <v>0</v>
      </c>
      <c r="L73" s="330">
        <f>'[21]RKL CIRCLE'!M74+'[21]SBP CIRCLE'!M74+'[21]BGH CIRCLE'!M74+'[21]BGR CIRCLE'!M74+'[21]BPT CIRCLE'!M74</f>
        <v>0</v>
      </c>
      <c r="M73" s="330">
        <f>'[21]RKL CIRCLE'!N74+'[21]SBP CIRCLE'!N74+'[21]BGH CIRCLE'!N74+'[21]BGR CIRCLE'!N74+'[21]BPT CIRCLE'!N74</f>
        <v>0</v>
      </c>
      <c r="N73" s="330">
        <f>'[21]RKL CIRCLE'!O74+'[21]SBP CIRCLE'!O74+'[21]BGH CIRCLE'!O74+'[21]BGR CIRCLE'!O74+'[21]BPT CIRCLE'!O74</f>
        <v>0</v>
      </c>
      <c r="O73" s="330">
        <f>'[21]RKL CIRCLE'!P74+'[21]SBP CIRCLE'!P74+'[21]BGH CIRCLE'!P74+'[21]BGR CIRCLE'!P74+'[21]BPT CIRCLE'!P74</f>
        <v>0</v>
      </c>
      <c r="P73" s="330">
        <f>'[21]RKL CIRCLE'!Q74+'[21]SBP CIRCLE'!Q74+'[21]BGH CIRCLE'!Q74+'[21]BGR CIRCLE'!Q74+'[21]BPT CIRCLE'!Q74</f>
        <v>0</v>
      </c>
      <c r="Q73" s="330">
        <f>'[21]RKL CIRCLE'!R74+'[21]SBP CIRCLE'!R74+'[21]BGH CIRCLE'!R74+'[21]BGR CIRCLE'!R74+'[21]BPT CIRCLE'!R74</f>
        <v>0</v>
      </c>
      <c r="R73" s="330">
        <f>'[21]RKL CIRCLE'!S74+'[21]SBP CIRCLE'!S74+'[21]BGH CIRCLE'!S74+'[21]BGR CIRCLE'!S74+'[21]BPT CIRCLE'!S74</f>
        <v>0</v>
      </c>
      <c r="S73" s="330">
        <f>'[21]RKL CIRCLE'!T74+'[21]SBP CIRCLE'!T74+'[21]BGH CIRCLE'!T74+'[21]BGR CIRCLE'!T74+'[21]BPT CIRCLE'!T74</f>
        <v>0</v>
      </c>
      <c r="T73" s="330">
        <v>69</v>
      </c>
      <c r="U73" s="330">
        <v>129</v>
      </c>
      <c r="V73" s="330">
        <v>142</v>
      </c>
      <c r="W73" s="330">
        <f>'[21]RKL CIRCLE'!X74+'[21]SBP CIRCLE'!X74+'[21]BGH CIRCLE'!X74+'[21]BGR CIRCLE'!X74+'[21]BPT CIRCLE'!X74</f>
        <v>138</v>
      </c>
      <c r="X73" s="330">
        <f>'[21]RKL CIRCLE'!Y74+'[21]SBP CIRCLE'!Y74+'[21]BGH CIRCLE'!Y74+'[21]BGR CIRCLE'!Y74+'[21]BPT CIRCLE'!Y74</f>
        <v>145</v>
      </c>
      <c r="Y73" s="330">
        <f t="shared" si="29"/>
        <v>145</v>
      </c>
      <c r="Z73" s="330">
        <f>'[21]RKL CIRCLE'!AA74+'[21]SBP CIRCLE'!AA74+'[21]BGH CIRCLE'!AA74+'[21]BGR CIRCLE'!AA74+'[21]BPT CIRCLE'!AA74</f>
        <v>146</v>
      </c>
      <c r="AA73" s="331">
        <f>'[21]RKL CIRCLE'!AC74+'[21]SBP CIRCLE'!AC74+'[21]BGH CIRCLE'!AC74+'[21]BGR CIRCLE'!AC74+'[21]BPT CIRCLE'!AC74</f>
        <v>150</v>
      </c>
      <c r="AB73" s="330">
        <f t="shared" si="30"/>
        <v>150</v>
      </c>
      <c r="AC73" s="331">
        <f>'[21]RKL CIRCLE'!AD74+'[21]SBP CIRCLE'!AD74+'[21]BGH CIRCLE'!AD74+'[21]BGR CIRCLE'!AD74+'[21]BPT CIRCLE'!AD74</f>
        <v>158</v>
      </c>
      <c r="AD73" s="331">
        <f>'[21]RKL CIRCLE'!AE74+'[21]SBP CIRCLE'!AE74+'[21]BGH CIRCLE'!AE74+'[21]BGR CIRCLE'!AE74+'[21]BPT CIRCLE'!AE74</f>
        <v>162</v>
      </c>
      <c r="AE73" s="331">
        <f t="shared" si="31"/>
        <v>162</v>
      </c>
      <c r="AF73" s="330">
        <f>'[21]RKL CIRCLE'!AF74+'[21]SBP CIRCLE'!AF74+'[21]BGH CIRCLE'!AF74+'[21]BGR CIRCLE'!AF74+'[21]BPT CIRCLE'!AF74</f>
        <v>201</v>
      </c>
      <c r="AG73" s="330">
        <f>'[21]RKL CIRCLE'!AG74+'[21]SBP CIRCLE'!AG74+'[21]BGH CIRCLE'!AG74+'[21]BGR CIRCLE'!AG74+'[21]BPT CIRCLE'!AG74</f>
        <v>325</v>
      </c>
      <c r="AH73" s="330">
        <f t="shared" si="32"/>
        <v>325</v>
      </c>
      <c r="AI73" s="330">
        <f>'[21]RKL CIRCLE'!AH74+'[21]SBP CIRCLE'!AH74+'[21]BGH CIRCLE'!AH74+'[21]BGR CIRCLE'!AH74+'[21]BPT CIRCLE'!AH74</f>
        <v>386</v>
      </c>
      <c r="AJ73" s="330">
        <f>'[21]RKL CIRCLE'!AI74+'[21]SBP CIRCLE'!AI74+'[21]BGH CIRCLE'!AI74+'[21]BGR CIRCLE'!AI74+'[21]BPT CIRCLE'!AI74</f>
        <v>465</v>
      </c>
      <c r="AK73" s="330">
        <f t="shared" si="33"/>
        <v>465</v>
      </c>
      <c r="AL73" s="330">
        <f>'[21]RKL CIRCLE'!AJ74+'[21]SBP CIRCLE'!AJ74+'[21]BGH CIRCLE'!AJ74+'[21]BGR CIRCLE'!AJ74+'[21]BPT CIRCLE'!AJ74</f>
        <v>466</v>
      </c>
      <c r="AM73" s="330">
        <f>'[21]RKL CIRCLE'!AL74+'[21]SBP CIRCLE'!AL74+'[21]BGH CIRCLE'!AL74+'[21]BGR CIRCLE'!AL74+'[21]BPT CIRCLE'!AL74</f>
        <v>492</v>
      </c>
      <c r="AN73" s="330">
        <f t="shared" si="34"/>
        <v>492</v>
      </c>
      <c r="AO73" s="330">
        <f>'[21]RKL CIRCLE'!AM74+'[21]SBP CIRCLE'!AM74+'[21]BGH CIRCLE'!AM74+'[21]BGR CIRCLE'!AM74+'[21]BPT CIRCLE'!AM74</f>
        <v>454</v>
      </c>
      <c r="AP73" s="331">
        <f>'[21]RKL CIRCLE'!AN74+'[21]SBP CIRCLE'!AN74+'[21]BGH CIRCLE'!AN74+'[21]BGR CIRCLE'!AN74+'[21]BPT CIRCLE'!AN74</f>
        <v>454</v>
      </c>
      <c r="AQ73" s="330">
        <f t="shared" si="39"/>
        <v>454</v>
      </c>
      <c r="AR73" s="330">
        <f>'[21]RKL CIRCLE'!AO74+'[21]SBP CIRCLE'!AO74+'[21]BGH CIRCLE'!AO74+'[21]BGR CIRCLE'!AO74+'[21]BPT CIRCLE'!AO74</f>
        <v>568</v>
      </c>
      <c r="AS73" s="330">
        <f>'[21]RKL CIRCLE'!AP74+'[21]SBP CIRCLE'!AP74+'[21]BGH CIRCLE'!AP74+'[21]BGR CIRCLE'!AP74+'[21]BPT CIRCLE'!AP74</f>
        <v>549</v>
      </c>
      <c r="AT73" s="330">
        <f>'[21]RKL CIRCLE'!AQ74+'[21]SBP CIRCLE'!AQ74+'[21]BGH CIRCLE'!AQ74+'[21]BGR CIRCLE'!AQ74+'[21]BPT CIRCLE'!AQ74</f>
        <v>615</v>
      </c>
      <c r="AU73" s="330">
        <f t="shared" si="40"/>
        <v>615</v>
      </c>
      <c r="AV73" s="330">
        <f>'[21]RKL CIRCLE'!AR74+'[21]SBP CIRCLE'!AR74+'[21]BGH CIRCLE'!AR74+'[21]BGR CIRCLE'!AR74+'[21]BPT CIRCLE'!AR74</f>
        <v>731</v>
      </c>
      <c r="AW73" s="330">
        <f>'[21]RKL CIRCLE'!AS74+'[21]SBP CIRCLE'!AS74+'[21]BGH CIRCLE'!AS74+'[21]BGR CIRCLE'!AS74+'[21]BPT CIRCLE'!AS74</f>
        <v>712</v>
      </c>
      <c r="AX73" s="330">
        <f>'[21]RKL CIRCLE'!AT74+'[21]SBP CIRCLE'!AT74+'[21]BGH CIRCLE'!AT74+'[21]BGR CIRCLE'!AT74+'[21]BPT CIRCLE'!AT74</f>
        <v>674</v>
      </c>
      <c r="AY73" s="330">
        <f t="shared" si="41"/>
        <v>674</v>
      </c>
      <c r="AZ73" s="331">
        <f>'[21]RKL CIRCLE'!AU74+'[21]SBP CIRCLE'!AU74+'[21]BGH CIRCLE'!AU74+'[21]BGR CIRCLE'!AU74+'[21]BPT CIRCLE'!AU74</f>
        <v>694</v>
      </c>
      <c r="BA73" s="331">
        <f>'[21]RKL CIRCLE'!AV74+'[21]SBP CIRCLE'!AV74+'[21]BGH CIRCLE'!AV74+'[21]BGR CIRCLE'!AV74+'[21]BPT CIRCLE'!AV74</f>
        <v>738</v>
      </c>
      <c r="BB73" s="331">
        <f>'[21]RKL CIRCLE'!AW74+'[21]SBP CIRCLE'!AW74+'[21]BGH CIRCLE'!AW74+'[21]BGR CIRCLE'!AW74+'[21]BPT CIRCLE'!AW74</f>
        <v>775</v>
      </c>
      <c r="BC73" s="323">
        <f t="shared" si="42"/>
        <v>775</v>
      </c>
      <c r="BD73" s="330">
        <f>'[21]RKL CIRCLE'!AX74+'[21]SBP CIRCLE'!AX74+'[21]BGH CIRCLE'!AX74+'[21]BGR CIRCLE'!AX74+'[21]BPT CIRCLE'!AX74</f>
        <v>817</v>
      </c>
      <c r="BE73" s="330">
        <f>'[21]RKL CIRCLE'!AY74+'[21]SBP CIRCLE'!AY74+'[21]BGH CIRCLE'!AY74+'[21]BGR CIRCLE'!AY74+'[21]BPT CIRCLE'!AY74</f>
        <v>807</v>
      </c>
      <c r="BF73" s="330">
        <f>'[21]RKL CIRCLE'!AZ74+'[21]SBP CIRCLE'!AZ74+'[21]BGH CIRCLE'!AZ74+'[21]BGR CIRCLE'!AZ74+'[21]BPT CIRCLE'!AZ74</f>
        <v>867</v>
      </c>
      <c r="BG73" s="323">
        <f t="shared" si="43"/>
        <v>867</v>
      </c>
      <c r="BH73" s="331">
        <f>'[21]RKL CIRCLE'!BA74+'[21]SBP CIRCLE'!BA74+'[21]BGH CIRCLE'!BA74+'[21]BGR CIRCLE'!BA74+'[21]BPT CIRCLE'!BA74</f>
        <v>818</v>
      </c>
      <c r="BI73" s="358">
        <f>'[21]RKL CIRCLE'!BB74+'[21]SBP CIRCLE'!BB74+'[21]BGH CIRCLE'!BB74+'[21]BGR CIRCLE'!BB74+'[21]BPT CIRCLE'!BB74</f>
        <v>795</v>
      </c>
      <c r="BJ73" s="110"/>
      <c r="BK73" s="107"/>
    </row>
    <row r="74" spans="1:63">
      <c r="A74" s="353" t="s">
        <v>851</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1"/>
      <c r="AB74" s="330"/>
      <c r="AC74" s="331">
        <f>'[21]RKL CIRCLE'!AD75+'[21]SBP CIRCLE'!AD75+'[21]BGH CIRCLE'!AD75+'[21]BGR CIRCLE'!AD75+'[21]BPT CIRCLE'!AD75</f>
        <v>262</v>
      </c>
      <c r="AD74" s="331">
        <f>'[21]RKL CIRCLE'!AE75+'[21]SBP CIRCLE'!AE75+'[21]BGH CIRCLE'!AE75+'[21]BGR CIRCLE'!AE75+'[21]BPT CIRCLE'!AE75</f>
        <v>259</v>
      </c>
      <c r="AE74" s="331">
        <f t="shared" si="31"/>
        <v>259</v>
      </c>
      <c r="AF74" s="330">
        <f>'[21]RKL CIRCLE'!AF75+'[21]SBP CIRCLE'!AF75+'[21]BGH CIRCLE'!AF75+'[21]BGR CIRCLE'!AF75+'[21]BPT CIRCLE'!AF75</f>
        <v>213</v>
      </c>
      <c r="AG74" s="330">
        <f>'[21]RKL CIRCLE'!AG75+'[21]SBP CIRCLE'!AG75+'[21]BGH CIRCLE'!AG75+'[21]BGR CIRCLE'!AG75+'[21]BPT CIRCLE'!AG75</f>
        <v>97</v>
      </c>
      <c r="AH74" s="330">
        <v>661</v>
      </c>
      <c r="AI74" s="330">
        <f>'[21]RKL CIRCLE'!AH75+'[21]SBP CIRCLE'!AH75+'[21]BGH CIRCLE'!AH75+'[21]BGR CIRCLE'!AH75+'[21]BPT CIRCLE'!AH75</f>
        <v>716</v>
      </c>
      <c r="AJ74" s="330">
        <f>'[21]RKL CIRCLE'!AI75+'[21]SBP CIRCLE'!AI75+'[21]BGH CIRCLE'!AI75+'[21]BGR CIRCLE'!AI75+'[21]BPT CIRCLE'!AI75</f>
        <v>200</v>
      </c>
      <c r="AK74" s="330">
        <f t="shared" si="33"/>
        <v>200</v>
      </c>
      <c r="AL74" s="330">
        <f>'[21]RKL CIRCLE'!AJ75+'[21]SBP CIRCLE'!AJ75+'[21]BGH CIRCLE'!AJ75+'[21]BGR CIRCLE'!AJ75+'[21]BPT CIRCLE'!AJ75</f>
        <v>263</v>
      </c>
      <c r="AM74" s="330">
        <f>'[21]RKL CIRCLE'!AL75+'[21]SBP CIRCLE'!AL75+'[21]BGH CIRCLE'!AL75+'[21]BGR CIRCLE'!AL75+'[21]BPT CIRCLE'!AL75</f>
        <v>243</v>
      </c>
      <c r="AN74" s="330">
        <f t="shared" si="34"/>
        <v>243</v>
      </c>
      <c r="AO74" s="330">
        <f>'[21]RKL CIRCLE'!AM75+'[21]SBP CIRCLE'!AM75+'[21]BGH CIRCLE'!AM75+'[21]BGR CIRCLE'!AM75+'[21]BPT CIRCLE'!AM75</f>
        <v>247</v>
      </c>
      <c r="AP74" s="331">
        <f>'[21]RKL CIRCLE'!AN75+'[21]SBP CIRCLE'!AN75+'[21]BGH CIRCLE'!AN75+'[21]BGR CIRCLE'!AN75+'[21]BPT CIRCLE'!AN75</f>
        <v>155</v>
      </c>
      <c r="AQ74" s="330">
        <f t="shared" si="39"/>
        <v>155</v>
      </c>
      <c r="AR74" s="330">
        <f>'[21]RKL CIRCLE'!AO75+'[21]SBP CIRCLE'!AO75+'[21]BGH CIRCLE'!AO75+'[21]BGR CIRCLE'!AO75+'[21]BPT CIRCLE'!AO75</f>
        <v>192</v>
      </c>
      <c r="AS74" s="330">
        <f>'[21]RKL CIRCLE'!AP75+'[21]SBP CIRCLE'!AP75+'[21]BGH CIRCLE'!AP75+'[21]BGR CIRCLE'!AP75+'[21]BPT CIRCLE'!AP75</f>
        <v>203</v>
      </c>
      <c r="AT74" s="330">
        <f>'[21]RKL CIRCLE'!AQ75+'[21]SBP CIRCLE'!AQ75+'[21]BGH CIRCLE'!AQ75+'[21]BGR CIRCLE'!AQ75+'[21]BPT CIRCLE'!AQ75</f>
        <v>209</v>
      </c>
      <c r="AU74" s="330">
        <f t="shared" si="40"/>
        <v>209</v>
      </c>
      <c r="AV74" s="330">
        <f>'[21]RKL CIRCLE'!AR75+'[21]SBP CIRCLE'!AR75+'[21]BGH CIRCLE'!AR75+'[21]BGR CIRCLE'!AR75+'[21]BPT CIRCLE'!AR75</f>
        <v>238</v>
      </c>
      <c r="AW74" s="330">
        <f>'[21]RKL CIRCLE'!AS75+'[21]SBP CIRCLE'!AS75+'[21]BGH CIRCLE'!AS75+'[21]BGR CIRCLE'!AS75+'[21]BPT CIRCLE'!AS75</f>
        <v>223</v>
      </c>
      <c r="AX74" s="330">
        <f>'[21]RKL CIRCLE'!AT75+'[21]SBP CIRCLE'!AT75+'[21]BGH CIRCLE'!AT75+'[21]BGR CIRCLE'!AT75+'[21]BPT CIRCLE'!AT75</f>
        <v>206</v>
      </c>
      <c r="AY74" s="330">
        <f t="shared" si="41"/>
        <v>206</v>
      </c>
      <c r="AZ74" s="331">
        <f>'[21]RKL CIRCLE'!AU75+'[21]SBP CIRCLE'!AU75+'[21]BGH CIRCLE'!AU75+'[21]BGR CIRCLE'!AU75+'[21]BPT CIRCLE'!AU75</f>
        <v>204</v>
      </c>
      <c r="BA74" s="331">
        <f>'[21]RKL CIRCLE'!AV75+'[21]SBP CIRCLE'!AV75+'[21]BGH CIRCLE'!AV75+'[21]BGR CIRCLE'!AV75+'[21]BPT CIRCLE'!AV75</f>
        <v>210</v>
      </c>
      <c r="BB74" s="331">
        <f>'[21]RKL CIRCLE'!AW75+'[21]SBP CIRCLE'!AW75+'[21]BGH CIRCLE'!AW75+'[21]BGR CIRCLE'!AW75+'[21]BPT CIRCLE'!AW75</f>
        <v>168</v>
      </c>
      <c r="BC74" s="323">
        <f t="shared" si="42"/>
        <v>168</v>
      </c>
      <c r="BD74" s="330">
        <f>'[21]RKL CIRCLE'!AX75+'[21]SBP CIRCLE'!AX75+'[21]BGH CIRCLE'!AX75+'[21]BGR CIRCLE'!AX75+'[21]BPT CIRCLE'!AX75</f>
        <v>163</v>
      </c>
      <c r="BE74" s="330">
        <f>'[21]RKL CIRCLE'!AY75+'[21]SBP CIRCLE'!AY75+'[21]BGH CIRCLE'!AY75+'[21]BGR CIRCLE'!AY75+'[21]BPT CIRCLE'!AY75</f>
        <v>179</v>
      </c>
      <c r="BF74" s="330">
        <f>'[21]RKL CIRCLE'!AZ75+'[21]SBP CIRCLE'!AZ75+'[21]BGH CIRCLE'!AZ75+'[21]BGR CIRCLE'!AZ75+'[21]BPT CIRCLE'!AZ75</f>
        <v>148</v>
      </c>
      <c r="BG74" s="323">
        <f t="shared" si="43"/>
        <v>148</v>
      </c>
      <c r="BH74" s="331">
        <f>'[21]RKL CIRCLE'!BA75+'[21]SBP CIRCLE'!BA75+'[21]BGH CIRCLE'!BA75+'[21]BGR CIRCLE'!BA75+'[21]BPT CIRCLE'!BA75</f>
        <v>145</v>
      </c>
      <c r="BI74" s="358">
        <f>'[21]RKL CIRCLE'!BB75+'[21]SBP CIRCLE'!BB75+'[21]BGH CIRCLE'!BB75+'[21]BGR CIRCLE'!BB75+'[21]BPT CIRCLE'!BB75</f>
        <v>141</v>
      </c>
      <c r="BJ74" s="110"/>
      <c r="BK74" s="107"/>
    </row>
    <row r="75" spans="1:63">
      <c r="A75" s="360" t="s">
        <v>852</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0"/>
      <c r="AB75" s="339"/>
      <c r="AC75" s="339"/>
      <c r="AD75" s="339"/>
      <c r="AE75" s="331"/>
      <c r="AF75" s="339"/>
      <c r="AG75" s="339"/>
      <c r="AH75" s="339"/>
      <c r="AI75" s="339"/>
      <c r="AJ75" s="339"/>
      <c r="AK75" s="339"/>
      <c r="AL75" s="339"/>
      <c r="AM75" s="339"/>
      <c r="AN75" s="339"/>
      <c r="AO75" s="339"/>
      <c r="AP75" s="339"/>
      <c r="AQ75" s="339"/>
      <c r="AR75" s="330"/>
      <c r="AS75" s="330"/>
      <c r="AT75" s="330"/>
      <c r="AU75" s="339"/>
      <c r="AV75" s="330"/>
      <c r="AW75" s="330"/>
      <c r="AX75" s="330"/>
      <c r="AY75" s="339"/>
      <c r="AZ75" s="339"/>
      <c r="BA75" s="339"/>
      <c r="BB75" s="330"/>
      <c r="BC75" s="326"/>
      <c r="BD75" s="339"/>
      <c r="BE75" s="339"/>
      <c r="BF75" s="339"/>
      <c r="BG75" s="326"/>
      <c r="BH75" s="339"/>
      <c r="BI75" s="361"/>
      <c r="BK75" s="107"/>
    </row>
    <row r="76" spans="1:63">
      <c r="A76" s="353" t="s">
        <v>853</v>
      </c>
      <c r="B76" s="330">
        <f>'[21]RKL CIRCLE'!C77+'[21]SBP CIRCLE'!C77+'[21]BGH CIRCLE'!C77+'[21]BGR CIRCLE'!C77+'[21]BPT CIRCLE'!C77</f>
        <v>87</v>
      </c>
      <c r="C76" s="330">
        <f>'[21]RKL CIRCLE'!D77+'[21]SBP CIRCLE'!D77+'[21]BGH CIRCLE'!D77+'[21]BGR CIRCLE'!D77+'[21]BPT CIRCLE'!D77</f>
        <v>87</v>
      </c>
      <c r="D76" s="330">
        <f>'[21]RKL CIRCLE'!E77+'[21]SBP CIRCLE'!E77+'[21]BGH CIRCLE'!E77+'[21]BGR CIRCLE'!E77+'[21]BPT CIRCLE'!E77</f>
        <v>87</v>
      </c>
      <c r="E76" s="330">
        <f>'[21]RKL CIRCLE'!F77+'[21]SBP CIRCLE'!F77+'[21]BGH CIRCLE'!F77+'[21]BGR CIRCLE'!F77+'[21]BPT CIRCLE'!F77</f>
        <v>87</v>
      </c>
      <c r="F76" s="330">
        <f>'[21]RKL CIRCLE'!G77+'[21]SBP CIRCLE'!G77+'[21]BGH CIRCLE'!G77+'[21]BGR CIRCLE'!G77+'[21]BPT CIRCLE'!G77</f>
        <v>87</v>
      </c>
      <c r="G76" s="330">
        <f>'[21]RKL CIRCLE'!H77+'[21]SBP CIRCLE'!H77+'[21]BGH CIRCLE'!H77+'[21]BGR CIRCLE'!H77+'[21]BPT CIRCLE'!H77</f>
        <v>87</v>
      </c>
      <c r="H76" s="330">
        <f>'[21]RKL CIRCLE'!I77+'[21]SBP CIRCLE'!I77+'[21]BGH CIRCLE'!I77+'[21]BGR CIRCLE'!I77+'[21]BPT CIRCLE'!I77</f>
        <v>87</v>
      </c>
      <c r="I76" s="330">
        <f>'[21]RKL CIRCLE'!J77+'[21]SBP CIRCLE'!J77+'[21]BGH CIRCLE'!J77+'[21]BGR CIRCLE'!J77+'[21]BPT CIRCLE'!J77</f>
        <v>87</v>
      </c>
      <c r="J76" s="330">
        <f>'[21]RKL CIRCLE'!K77+'[21]SBP CIRCLE'!K77+'[21]BGH CIRCLE'!K77+'[21]BGR CIRCLE'!K77+'[21]BPT CIRCLE'!K77</f>
        <v>87</v>
      </c>
      <c r="K76" s="330">
        <f>'[21]RKL CIRCLE'!L77+'[21]SBP CIRCLE'!L77+'[21]BGH CIRCLE'!L77+'[21]BGR CIRCLE'!L77+'[21]BPT CIRCLE'!L77</f>
        <v>87</v>
      </c>
      <c r="L76" s="330">
        <f>'[21]RKL CIRCLE'!M77+'[21]SBP CIRCLE'!M77+'[21]BGH CIRCLE'!M77+'[21]BGR CIRCLE'!M77+'[21]BPT CIRCLE'!M77</f>
        <v>87</v>
      </c>
      <c r="M76" s="330">
        <f>'[21]RKL CIRCLE'!N77+'[21]SBP CIRCLE'!N77+'[21]BGH CIRCLE'!N77+'[21]BGR CIRCLE'!N77+'[21]BPT CIRCLE'!N77</f>
        <v>87</v>
      </c>
      <c r="N76" s="330">
        <f>'[21]RKL CIRCLE'!O77+'[21]SBP CIRCLE'!O77+'[21]BGH CIRCLE'!O77+'[21]BGR CIRCLE'!O77+'[21]BPT CIRCLE'!O77</f>
        <v>87</v>
      </c>
      <c r="O76" s="330">
        <f>'[21]RKL CIRCLE'!P77+'[21]SBP CIRCLE'!P77+'[21]BGH CIRCLE'!P77+'[21]BGR CIRCLE'!P77+'[21]BPT CIRCLE'!P77</f>
        <v>87</v>
      </c>
      <c r="P76" s="330">
        <f>'[21]RKL CIRCLE'!Q77+'[21]SBP CIRCLE'!Q77+'[21]BGH CIRCLE'!Q77+'[21]BGR CIRCLE'!Q77+'[21]BPT CIRCLE'!Q77</f>
        <v>87</v>
      </c>
      <c r="Q76" s="330">
        <f>'[21]RKL CIRCLE'!R77+'[21]SBP CIRCLE'!R77+'[21]BGH CIRCLE'!R77+'[21]BGR CIRCLE'!R77+'[21]BPT CIRCLE'!R77</f>
        <v>87</v>
      </c>
      <c r="R76" s="330">
        <f>'[21]RKL CIRCLE'!S77+'[21]SBP CIRCLE'!S77+'[21]BGH CIRCLE'!S77+'[21]BGR CIRCLE'!S77+'[21]BPT CIRCLE'!S77</f>
        <v>87</v>
      </c>
      <c r="S76" s="330">
        <f>'[21]RKL CIRCLE'!T77+'[21]SBP CIRCLE'!T77+'[21]BGH CIRCLE'!T77+'[21]BGR CIRCLE'!T77+'[21]BPT CIRCLE'!T77</f>
        <v>87</v>
      </c>
      <c r="T76" s="330">
        <f>'[21]RKL CIRCLE'!U77+'[21]SBP CIRCLE'!U77+'[21]BGH CIRCLE'!U77+'[21]BGR CIRCLE'!U77+'[21]BPT CIRCLE'!U77</f>
        <v>85</v>
      </c>
      <c r="U76" s="330">
        <f>'[21]RKL CIRCLE'!V77+'[21]SBP CIRCLE'!V77+'[21]BGH CIRCLE'!V77+'[21]BGR CIRCLE'!V77+'[21]BPT CIRCLE'!V77</f>
        <v>88</v>
      </c>
      <c r="V76" s="330">
        <f>'[21]RKL CIRCLE'!W77+'[21]SBP CIRCLE'!W77+'[21]BGH CIRCLE'!W77+'[21]BGR CIRCLE'!W77+'[21]BPT CIRCLE'!W77</f>
        <v>90</v>
      </c>
      <c r="W76" s="330">
        <f>'[21]RKL CIRCLE'!X77+'[21]SBP CIRCLE'!X77+'[21]BGH CIRCLE'!X77+'[21]BGR CIRCLE'!X77+'[21]BPT CIRCLE'!X77</f>
        <v>91</v>
      </c>
      <c r="X76" s="330">
        <f>'[21]RKL CIRCLE'!Y77+'[21]SBP CIRCLE'!Y77+'[21]BGH CIRCLE'!Y77+'[21]BGR CIRCLE'!Y77+'[21]BPT CIRCLE'!Y77</f>
        <v>91</v>
      </c>
      <c r="Y76" s="330">
        <f t="shared" si="29"/>
        <v>91</v>
      </c>
      <c r="Z76" s="330">
        <f>'[21]RKL CIRCLE'!AA77+'[21]SBP CIRCLE'!AA77+'[21]BGH CIRCLE'!AA77+'[21]BGR CIRCLE'!AA77+'[21]BPT CIRCLE'!AA77</f>
        <v>96</v>
      </c>
      <c r="AA76" s="331">
        <f>'[21]RKL CIRCLE'!AC77+'[21]SBP CIRCLE'!AC77+'[21]BGH CIRCLE'!AC77+'[21]BGR CIRCLE'!AC77+'[21]BPT CIRCLE'!AC77</f>
        <v>99</v>
      </c>
      <c r="AB76" s="330">
        <f t="shared" si="30"/>
        <v>99</v>
      </c>
      <c r="AC76" s="331">
        <f>'[21]RKL CIRCLE'!AD77+'[21]SBP CIRCLE'!AD77+'[21]BGH CIRCLE'!AD77+'[21]BGR CIRCLE'!AD77+'[21]BPT CIRCLE'!AD77</f>
        <v>99</v>
      </c>
      <c r="AD76" s="331">
        <f>'[21]RKL CIRCLE'!AE77+'[21]SBP CIRCLE'!AE77+'[21]BGH CIRCLE'!AE77+'[21]BGR CIRCLE'!AE77+'[21]BPT CIRCLE'!AE77</f>
        <v>113</v>
      </c>
      <c r="AE76" s="331">
        <f t="shared" ref="AE76:AE87" si="44">AD76</f>
        <v>113</v>
      </c>
      <c r="AF76" s="330">
        <f>'[21]RKL CIRCLE'!AF77+'[21]SBP CIRCLE'!AF77+'[21]BGH CIRCLE'!AF77+'[21]BGR CIRCLE'!AF77+'[21]BPT CIRCLE'!AF77</f>
        <v>114</v>
      </c>
      <c r="AG76" s="330">
        <f>'[21]RKL CIRCLE'!AG77+'[21]SBP CIRCLE'!AG77+'[21]BGH CIRCLE'!AG77+'[21]BGR CIRCLE'!AG77+'[21]BPT CIRCLE'!AG77</f>
        <v>103</v>
      </c>
      <c r="AH76" s="330">
        <f t="shared" ref="AH76:AH84" si="45">AG76</f>
        <v>103</v>
      </c>
      <c r="AI76" s="330">
        <f>'[21]RKL CIRCLE'!AH77+'[21]SBP CIRCLE'!AH77+'[21]BGH CIRCLE'!AH77+'[21]BGR CIRCLE'!AH77+'[21]BPT CIRCLE'!AH77</f>
        <v>103</v>
      </c>
      <c r="AJ76" s="330">
        <f>'[21]RKL CIRCLE'!AI77+'[21]SBP CIRCLE'!AI77+'[21]BGH CIRCLE'!AI77+'[21]BGR CIRCLE'!AI77+'[21]BPT CIRCLE'!AI77</f>
        <v>106</v>
      </c>
      <c r="AK76" s="330">
        <f t="shared" ref="AK76:AK84" si="46">AJ76</f>
        <v>106</v>
      </c>
      <c r="AL76" s="330">
        <f>'[21]RKL CIRCLE'!AJ77+'[21]SBP CIRCLE'!AJ77+'[21]BGH CIRCLE'!AJ77+'[21]BGR CIRCLE'!AJ77+'[21]BPT CIRCLE'!AJ77</f>
        <v>108</v>
      </c>
      <c r="AM76" s="330">
        <f>'[21]RKL CIRCLE'!AL77+'[21]SBP CIRCLE'!AL77+'[21]BGH CIRCLE'!AL77+'[21]BGR CIRCLE'!AL77+'[21]BPT CIRCLE'!AL77</f>
        <v>108</v>
      </c>
      <c r="AN76" s="330">
        <f t="shared" ref="AN76:AN84" si="47">AM76</f>
        <v>108</v>
      </c>
      <c r="AO76" s="330">
        <f>'[21]RKL CIRCLE'!AM77+'[21]SBP CIRCLE'!AM77+'[21]BGH CIRCLE'!AM77+'[21]BGR CIRCLE'!AM77+'[21]BPT CIRCLE'!AM77</f>
        <v>124</v>
      </c>
      <c r="AP76" s="330">
        <f>'[21]RKL CIRCLE'!AN77+'[21]SBP CIRCLE'!AN77+'[21]BGH CIRCLE'!AN77+'[21]BGR CIRCLE'!AN77+'[21]BPT CIRCLE'!AN77</f>
        <v>124</v>
      </c>
      <c r="AQ76" s="330">
        <f t="shared" ref="AQ76:AQ84" si="48">AP76</f>
        <v>124</v>
      </c>
      <c r="AR76" s="330">
        <f>'[21]RKL CIRCLE'!AO77+'[21]SBP CIRCLE'!AO77+'[21]BGH CIRCLE'!AO77+'[21]BGR CIRCLE'!AO77+'[21]BPT CIRCLE'!AO77</f>
        <v>124</v>
      </c>
      <c r="AS76" s="330">
        <f>'[21]RKL CIRCLE'!AP77+'[21]SBP CIRCLE'!AP77+'[21]BGH CIRCLE'!AP77+'[21]BGR CIRCLE'!AP77+'[21]BPT CIRCLE'!AP77</f>
        <v>124</v>
      </c>
      <c r="AT76" s="330">
        <f>'[21]RKL CIRCLE'!AQ77+'[21]SBP CIRCLE'!AQ77+'[21]BGH CIRCLE'!AQ77+'[21]BGR CIRCLE'!AQ77+'[21]BPT CIRCLE'!AQ77</f>
        <v>151</v>
      </c>
      <c r="AU76" s="330">
        <f t="shared" ref="AU76:AU84" si="49">AT76</f>
        <v>151</v>
      </c>
      <c r="AV76" s="330">
        <f>'[21]RKL CIRCLE'!AR77+'[21]SBP CIRCLE'!AR77+'[21]BGH CIRCLE'!AR77+'[21]BGR CIRCLE'!AR77+'[21]BPT CIRCLE'!AR77</f>
        <v>151</v>
      </c>
      <c r="AW76" s="330">
        <f>'[21]RKL CIRCLE'!AS77+'[21]SBP CIRCLE'!AS77+'[21]BGH CIRCLE'!AS77+'[21]BGR CIRCLE'!AS77+'[21]BPT CIRCLE'!AS77</f>
        <v>148</v>
      </c>
      <c r="AX76" s="330">
        <f>'[21]RKL CIRCLE'!AT77+'[21]SBP CIRCLE'!AT77+'[21]BGH CIRCLE'!AT77+'[21]BGR CIRCLE'!AT77+'[21]BPT CIRCLE'!AT77</f>
        <v>148</v>
      </c>
      <c r="AY76" s="330">
        <f t="shared" ref="AY76:AY87" si="50">AX76</f>
        <v>148</v>
      </c>
      <c r="AZ76" s="331">
        <f>'[21]RKL CIRCLE'!AU77+'[21]SBP CIRCLE'!AU77+'[21]BGH CIRCLE'!AU77+'[21]BGR CIRCLE'!AU77+'[21]BPT CIRCLE'!AU77</f>
        <v>154</v>
      </c>
      <c r="BA76" s="331">
        <f>'[21]RKL CIRCLE'!AV77+'[21]SBP CIRCLE'!AV77+'[21]BGH CIRCLE'!AV77+'[21]BGR CIRCLE'!AV77+'[21]BPT CIRCLE'!AV77</f>
        <v>154</v>
      </c>
      <c r="BB76" s="331">
        <f>'[21]RKL CIRCLE'!AW77+'[21]SBP CIRCLE'!AW77+'[21]BGH CIRCLE'!AW77+'[21]BGR CIRCLE'!AW77+'[21]BPT CIRCLE'!AW77</f>
        <v>174</v>
      </c>
      <c r="BC76" s="323">
        <f t="shared" ref="BC76:BC87" si="51">BB76</f>
        <v>174</v>
      </c>
      <c r="BD76" s="331">
        <f>'[21]RKL CIRCLE'!AX77+'[21]SBP CIRCLE'!AX77+'[21]BGH CIRCLE'!AX77+'[21]BGR CIRCLE'!AX77+'[21]BPT CIRCLE'!AX77</f>
        <v>178</v>
      </c>
      <c r="BE76" s="331">
        <f>'[21]RKL CIRCLE'!AY77+'[21]SBP CIRCLE'!AY77+'[21]BGH CIRCLE'!AY77+'[21]BGR CIRCLE'!AY77+'[21]BPT CIRCLE'!AY77</f>
        <v>167</v>
      </c>
      <c r="BF76" s="331">
        <f>'[21]RKL CIRCLE'!AZ77+'[21]SBP CIRCLE'!AZ77+'[21]BGH CIRCLE'!AZ77+'[21]BGR CIRCLE'!AZ77+'[21]BPT CIRCLE'!AZ77</f>
        <v>172</v>
      </c>
      <c r="BG76" s="323">
        <f t="shared" ref="BG76:BG87" si="52">BF76</f>
        <v>172</v>
      </c>
      <c r="BH76" s="331">
        <f>'[21]RKL CIRCLE'!BA77+'[21]SBP CIRCLE'!BA77+'[21]BGH CIRCLE'!BA77+'[21]BGR CIRCLE'!BA77+'[21]BPT CIRCLE'!BA77</f>
        <v>175</v>
      </c>
      <c r="BI76" s="358">
        <f>'[21]RKL CIRCLE'!BB77+'[21]SBP CIRCLE'!BB77+'[21]BGH CIRCLE'!BB77+'[21]BGR CIRCLE'!BB77+'[21]BPT CIRCLE'!BB77</f>
        <v>180</v>
      </c>
      <c r="BJ76" s="110"/>
      <c r="BK76" s="107"/>
    </row>
    <row r="77" spans="1:63">
      <c r="A77" s="353" t="s">
        <v>854</v>
      </c>
      <c r="B77" s="330">
        <f>'[21]RKL CIRCLE'!C78+'[21]SBP CIRCLE'!C78+'[21]BGH CIRCLE'!C78+'[21]BGR CIRCLE'!C78+'[21]BPT CIRCLE'!C78</f>
        <v>87</v>
      </c>
      <c r="C77" s="330">
        <f>'[21]RKL CIRCLE'!D78+'[21]SBP CIRCLE'!D78+'[21]BGH CIRCLE'!D78+'[21]BGR CIRCLE'!D78+'[21]BPT CIRCLE'!D78</f>
        <v>87</v>
      </c>
      <c r="D77" s="330">
        <f>'[21]RKL CIRCLE'!E78+'[21]SBP CIRCLE'!E78+'[21]BGH CIRCLE'!E78+'[21]BGR CIRCLE'!E78+'[21]BPT CIRCLE'!E78</f>
        <v>87</v>
      </c>
      <c r="E77" s="330">
        <f>'[21]RKL CIRCLE'!F78+'[21]SBP CIRCLE'!F78+'[21]BGH CIRCLE'!F78+'[21]BGR CIRCLE'!F78+'[21]BPT CIRCLE'!F78</f>
        <v>87</v>
      </c>
      <c r="F77" s="330">
        <f>'[21]RKL CIRCLE'!G78+'[21]SBP CIRCLE'!G78+'[21]BGH CIRCLE'!G78+'[21]BGR CIRCLE'!G78+'[21]BPT CIRCLE'!G78</f>
        <v>87</v>
      </c>
      <c r="G77" s="330">
        <f>'[21]RKL CIRCLE'!H78+'[21]SBP CIRCLE'!H78+'[21]BGH CIRCLE'!H78+'[21]BGR CIRCLE'!H78+'[21]BPT CIRCLE'!H78</f>
        <v>87</v>
      </c>
      <c r="H77" s="330">
        <f>'[21]RKL CIRCLE'!I78+'[21]SBP CIRCLE'!I78+'[21]BGH CIRCLE'!I78+'[21]BGR CIRCLE'!I78+'[21]BPT CIRCLE'!I78</f>
        <v>87</v>
      </c>
      <c r="I77" s="330">
        <f>'[21]RKL CIRCLE'!J78+'[21]SBP CIRCLE'!J78+'[21]BGH CIRCLE'!J78+'[21]BGR CIRCLE'!J78+'[21]BPT CIRCLE'!J78</f>
        <v>87</v>
      </c>
      <c r="J77" s="330">
        <f>'[21]RKL CIRCLE'!K78+'[21]SBP CIRCLE'!K78+'[21]BGH CIRCLE'!K78+'[21]BGR CIRCLE'!K78+'[21]BPT CIRCLE'!K78</f>
        <v>87</v>
      </c>
      <c r="K77" s="330">
        <f>'[21]RKL CIRCLE'!L78+'[21]SBP CIRCLE'!L78+'[21]BGH CIRCLE'!L78+'[21]BGR CIRCLE'!L78+'[21]BPT CIRCLE'!L78</f>
        <v>87</v>
      </c>
      <c r="L77" s="330">
        <f>'[21]RKL CIRCLE'!M78+'[21]SBP CIRCLE'!M78+'[21]BGH CIRCLE'!M78+'[21]BGR CIRCLE'!M78+'[21]BPT CIRCLE'!M78</f>
        <v>87</v>
      </c>
      <c r="M77" s="330">
        <f>'[21]RKL CIRCLE'!N78+'[21]SBP CIRCLE'!N78+'[21]BGH CIRCLE'!N78+'[21]BGR CIRCLE'!N78+'[21]BPT CIRCLE'!N78</f>
        <v>87</v>
      </c>
      <c r="N77" s="330">
        <f>'[21]RKL CIRCLE'!O78+'[21]SBP CIRCLE'!O78+'[21]BGH CIRCLE'!O78+'[21]BGR CIRCLE'!O78+'[21]BPT CIRCLE'!O78</f>
        <v>87</v>
      </c>
      <c r="O77" s="330">
        <f>'[21]RKL CIRCLE'!P78+'[21]SBP CIRCLE'!P78+'[21]BGH CIRCLE'!P78+'[21]BGR CIRCLE'!P78+'[21]BPT CIRCLE'!P78</f>
        <v>87</v>
      </c>
      <c r="P77" s="330">
        <f>'[21]RKL CIRCLE'!Q78+'[21]SBP CIRCLE'!Q78+'[21]BGH CIRCLE'!Q78+'[21]BGR CIRCLE'!Q78+'[21]BPT CIRCLE'!Q78</f>
        <v>87</v>
      </c>
      <c r="Q77" s="330">
        <f>'[21]RKL CIRCLE'!R78+'[21]SBP CIRCLE'!R78+'[21]BGH CIRCLE'!R78+'[21]BGR CIRCLE'!R78+'[21]BPT CIRCLE'!R78</f>
        <v>87</v>
      </c>
      <c r="R77" s="330">
        <f>'[21]RKL CIRCLE'!S78+'[21]SBP CIRCLE'!S78+'[21]BGH CIRCLE'!S78+'[21]BGR CIRCLE'!S78+'[21]BPT CIRCLE'!S78</f>
        <v>87</v>
      </c>
      <c r="S77" s="330">
        <f>'[21]RKL CIRCLE'!T78+'[21]SBP CIRCLE'!T78+'[21]BGH CIRCLE'!T78+'[21]BGR CIRCLE'!T78+'[21]BPT CIRCLE'!T78</f>
        <v>87</v>
      </c>
      <c r="T77" s="330">
        <f>'[21]RKL CIRCLE'!U78+'[21]SBP CIRCLE'!U78+'[21]BGH CIRCLE'!U78+'[21]BGR CIRCLE'!U78+'[21]BPT CIRCLE'!U78</f>
        <v>85</v>
      </c>
      <c r="U77" s="330">
        <f>'[21]RKL CIRCLE'!V78+'[21]SBP CIRCLE'!V78+'[21]BGH CIRCLE'!V78+'[21]BGR CIRCLE'!V78+'[21]BPT CIRCLE'!V78</f>
        <v>88</v>
      </c>
      <c r="V77" s="330">
        <f>'[21]RKL CIRCLE'!W78+'[21]SBP CIRCLE'!W78+'[21]BGH CIRCLE'!W78+'[21]BGR CIRCLE'!W78+'[21]BPT CIRCLE'!W78</f>
        <v>89</v>
      </c>
      <c r="W77" s="330">
        <f>'[21]RKL CIRCLE'!X78+'[21]SBP CIRCLE'!X78+'[21]BGH CIRCLE'!X78+'[21]BGR CIRCLE'!X78+'[21]BPT CIRCLE'!X78</f>
        <v>85</v>
      </c>
      <c r="X77" s="330">
        <f>'[21]RKL CIRCLE'!Y78+'[21]SBP CIRCLE'!Y78+'[21]BGH CIRCLE'!Y78+'[21]BGR CIRCLE'!Y78+'[21]BPT CIRCLE'!Y78</f>
        <v>89</v>
      </c>
      <c r="Y77" s="330">
        <f t="shared" si="29"/>
        <v>89</v>
      </c>
      <c r="Z77" s="330">
        <f>'[21]RKL CIRCLE'!AA78+'[21]SBP CIRCLE'!AA78+'[21]BGH CIRCLE'!AA78+'[21]BGR CIRCLE'!AA78+'[21]BPT CIRCLE'!AA78</f>
        <v>94</v>
      </c>
      <c r="AA77" s="331">
        <f>'[21]RKL CIRCLE'!AC78+'[21]SBP CIRCLE'!AC78+'[21]BGH CIRCLE'!AC78+'[21]BGR CIRCLE'!AC78+'[21]BPT CIRCLE'!AC78</f>
        <v>97</v>
      </c>
      <c r="AB77" s="330">
        <f t="shared" si="30"/>
        <v>97</v>
      </c>
      <c r="AC77" s="331">
        <f>'[21]RKL CIRCLE'!AD78+'[21]SBP CIRCLE'!AD78+'[21]BGH CIRCLE'!AD78+'[21]BGR CIRCLE'!AD78+'[21]BPT CIRCLE'!AD78</f>
        <v>97</v>
      </c>
      <c r="AD77" s="331">
        <f>'[21]RKL CIRCLE'!AE78+'[21]SBP CIRCLE'!AE78+'[21]BGH CIRCLE'!AE78+'[21]BGR CIRCLE'!AE78+'[21]BPT CIRCLE'!AE78</f>
        <v>96</v>
      </c>
      <c r="AE77" s="331">
        <f t="shared" si="44"/>
        <v>96</v>
      </c>
      <c r="AF77" s="330">
        <f>'[21]RKL CIRCLE'!AF78+'[21]SBP CIRCLE'!AF78+'[21]BGH CIRCLE'!AF78+'[21]BGR CIRCLE'!AF78+'[21]BPT CIRCLE'!AF78</f>
        <v>96</v>
      </c>
      <c r="AG77" s="330">
        <f>'[21]RKL CIRCLE'!AG78+'[21]SBP CIRCLE'!AG78+'[21]BGH CIRCLE'!AG78+'[21]BGR CIRCLE'!AG78+'[21]BPT CIRCLE'!AG78</f>
        <v>100</v>
      </c>
      <c r="AH77" s="330">
        <f t="shared" si="45"/>
        <v>100</v>
      </c>
      <c r="AI77" s="330">
        <f>'[21]RKL CIRCLE'!AH78+'[21]SBP CIRCLE'!AH78+'[21]BGH CIRCLE'!AH78+'[21]BGR CIRCLE'!AH78+'[21]BPT CIRCLE'!AH78</f>
        <v>102</v>
      </c>
      <c r="AJ77" s="330">
        <f>'[21]RKL CIRCLE'!AI78+'[21]SBP CIRCLE'!AI78+'[21]BGH CIRCLE'!AI78+'[21]BGR CIRCLE'!AI78+'[21]BPT CIRCLE'!AI78</f>
        <v>103</v>
      </c>
      <c r="AK77" s="330">
        <f t="shared" si="46"/>
        <v>103</v>
      </c>
      <c r="AL77" s="330">
        <f>'[21]RKL CIRCLE'!AJ78+'[21]SBP CIRCLE'!AJ78+'[21]BGH CIRCLE'!AJ78+'[21]BGR CIRCLE'!AJ78+'[21]BPT CIRCLE'!AJ78</f>
        <v>106</v>
      </c>
      <c r="AM77" s="330">
        <f>'[21]RKL CIRCLE'!AL78+'[21]SBP CIRCLE'!AL78+'[21]BGH CIRCLE'!AL78+'[21]BGR CIRCLE'!AL78+'[21]BPT CIRCLE'!AL78</f>
        <v>106</v>
      </c>
      <c r="AN77" s="330">
        <f t="shared" si="47"/>
        <v>106</v>
      </c>
      <c r="AO77" s="330">
        <f>'[21]RKL CIRCLE'!AM78+'[21]SBP CIRCLE'!AM78+'[21]BGH CIRCLE'!AM78+'[21]BGR CIRCLE'!AM78+'[21]BPT CIRCLE'!AM78</f>
        <v>112</v>
      </c>
      <c r="AP77" s="330">
        <f>'[21]RKL CIRCLE'!AN78+'[21]SBP CIRCLE'!AN78+'[21]BGH CIRCLE'!AN78+'[21]BGR CIRCLE'!AN78+'[21]BPT CIRCLE'!AN78</f>
        <v>112</v>
      </c>
      <c r="AQ77" s="330">
        <f t="shared" si="48"/>
        <v>112</v>
      </c>
      <c r="AR77" s="330">
        <f>'[21]RKL CIRCLE'!AO78+'[21]SBP CIRCLE'!AO78+'[21]BGH CIRCLE'!AO78+'[21]BGR CIRCLE'!AO78+'[21]BPT CIRCLE'!AO78</f>
        <v>112</v>
      </c>
      <c r="AS77" s="330">
        <f>'[21]RKL CIRCLE'!AP78+'[21]SBP CIRCLE'!AP78+'[21]BGH CIRCLE'!AP78+'[21]BGR CIRCLE'!AP78+'[21]BPT CIRCLE'!AP78</f>
        <v>112</v>
      </c>
      <c r="AT77" s="330">
        <f>'[21]RKL CIRCLE'!AQ78+'[21]SBP CIRCLE'!AQ78+'[21]BGH CIRCLE'!AQ78+'[21]BGR CIRCLE'!AQ78+'[21]BPT CIRCLE'!AQ78</f>
        <v>136</v>
      </c>
      <c r="AU77" s="330">
        <f t="shared" si="49"/>
        <v>136</v>
      </c>
      <c r="AV77" s="330">
        <f>'[21]RKL CIRCLE'!AR78+'[21]SBP CIRCLE'!AR78+'[21]BGH CIRCLE'!AR78+'[21]BGR CIRCLE'!AR78+'[21]BPT CIRCLE'!AR78</f>
        <v>141</v>
      </c>
      <c r="AW77" s="330">
        <f>'[21]RKL CIRCLE'!AS78+'[21]SBP CIRCLE'!AS78+'[21]BGH CIRCLE'!AS78+'[21]BGR CIRCLE'!AS78+'[21]BPT CIRCLE'!AS78</f>
        <v>147</v>
      </c>
      <c r="AX77" s="330">
        <f>'[21]RKL CIRCLE'!AT78+'[21]SBP CIRCLE'!AT78+'[21]BGH CIRCLE'!AT78+'[21]BGR CIRCLE'!AT78+'[21]BPT CIRCLE'!AT78</f>
        <v>148</v>
      </c>
      <c r="AY77" s="330">
        <f t="shared" si="50"/>
        <v>148</v>
      </c>
      <c r="AZ77" s="331">
        <f>'[21]RKL CIRCLE'!AU78+'[21]SBP CIRCLE'!AU78+'[21]BGH CIRCLE'!AU78+'[21]BGR CIRCLE'!AU78+'[21]BPT CIRCLE'!AU78</f>
        <v>154</v>
      </c>
      <c r="BA77" s="331">
        <f>'[21]RKL CIRCLE'!AV78+'[21]SBP CIRCLE'!AV78+'[21]BGH CIRCLE'!AV78+'[21]BGR CIRCLE'!AV78+'[21]BPT CIRCLE'!AV78</f>
        <v>154</v>
      </c>
      <c r="BB77" s="331">
        <f>'[21]RKL CIRCLE'!AW78+'[21]SBP CIRCLE'!AW78+'[21]BGH CIRCLE'!AW78+'[21]BGR CIRCLE'!AW78+'[21]BPT CIRCLE'!AW78</f>
        <v>174</v>
      </c>
      <c r="BC77" s="323">
        <f t="shared" si="51"/>
        <v>174</v>
      </c>
      <c r="BD77" s="331">
        <f>'[21]RKL CIRCLE'!AX78+'[21]SBP CIRCLE'!AX78+'[21]BGH CIRCLE'!AX78+'[21]BGR CIRCLE'!AX78+'[21]BPT CIRCLE'!AX78</f>
        <v>178</v>
      </c>
      <c r="BE77" s="331">
        <f>'[21]RKL CIRCLE'!AY78+'[21]SBP CIRCLE'!AY78+'[21]BGH CIRCLE'!AY78+'[21]BGR CIRCLE'!AY78+'[21]BPT CIRCLE'!AY78</f>
        <v>167</v>
      </c>
      <c r="BF77" s="331">
        <f>'[21]RKL CIRCLE'!AZ78+'[21]SBP CIRCLE'!AZ78+'[21]BGH CIRCLE'!AZ78+'[21]BGR CIRCLE'!AZ78+'[21]BPT CIRCLE'!AZ78</f>
        <v>172</v>
      </c>
      <c r="BG77" s="323">
        <f t="shared" si="52"/>
        <v>172</v>
      </c>
      <c r="BH77" s="331">
        <f>'[21]RKL CIRCLE'!BA78+'[21]SBP CIRCLE'!BA78+'[21]BGH CIRCLE'!BA78+'[21]BGR CIRCLE'!BA78+'[21]BPT CIRCLE'!BA78</f>
        <v>175</v>
      </c>
      <c r="BI77" s="358">
        <f>'[21]RKL CIRCLE'!BB78+'[21]SBP CIRCLE'!BB78+'[21]BGH CIRCLE'!BB78+'[21]BGR CIRCLE'!BB78+'[21]BPT CIRCLE'!BB78</f>
        <v>179</v>
      </c>
      <c r="BJ77" s="110"/>
      <c r="BK77" s="107"/>
    </row>
    <row r="78" spans="1:63">
      <c r="A78" s="353" t="s">
        <v>855</v>
      </c>
      <c r="B78" s="330">
        <f>'[21]RKL CIRCLE'!C79+'[21]SBP CIRCLE'!C79+'[21]BGH CIRCLE'!C79+'[21]BGR CIRCLE'!C79+'[21]BPT CIRCLE'!C79</f>
        <v>417</v>
      </c>
      <c r="C78" s="330">
        <f>'[21]RKL CIRCLE'!D79+'[21]SBP CIRCLE'!D79+'[21]BGH CIRCLE'!D79+'[21]BGR CIRCLE'!D79+'[21]BPT CIRCLE'!D79</f>
        <v>417</v>
      </c>
      <c r="D78" s="330">
        <f>'[21]RKL CIRCLE'!E79+'[21]SBP CIRCLE'!E79+'[21]BGH CIRCLE'!E79+'[21]BGR CIRCLE'!E79+'[21]BPT CIRCLE'!E79</f>
        <v>417</v>
      </c>
      <c r="E78" s="330">
        <f>'[21]RKL CIRCLE'!F79+'[21]SBP CIRCLE'!F79+'[21]BGH CIRCLE'!F79+'[21]BGR CIRCLE'!F79+'[21]BPT CIRCLE'!F79</f>
        <v>417</v>
      </c>
      <c r="F78" s="330">
        <f>'[21]RKL CIRCLE'!G79+'[21]SBP CIRCLE'!G79+'[21]BGH CIRCLE'!G79+'[21]BGR CIRCLE'!G79+'[21]BPT CIRCLE'!G79</f>
        <v>417</v>
      </c>
      <c r="G78" s="330">
        <f>'[21]RKL CIRCLE'!H79+'[21]SBP CIRCLE'!H79+'[21]BGH CIRCLE'!H79+'[21]BGR CIRCLE'!H79+'[21]BPT CIRCLE'!H79</f>
        <v>417</v>
      </c>
      <c r="H78" s="330">
        <f>'[21]RKL CIRCLE'!I79+'[21]SBP CIRCLE'!I79+'[21]BGH CIRCLE'!I79+'[21]BGR CIRCLE'!I79+'[21]BPT CIRCLE'!I79</f>
        <v>417</v>
      </c>
      <c r="I78" s="330">
        <f>'[21]RKL CIRCLE'!J79+'[21]SBP CIRCLE'!J79+'[21]BGH CIRCLE'!J79+'[21]BGR CIRCLE'!J79+'[21]BPT CIRCLE'!J79</f>
        <v>417</v>
      </c>
      <c r="J78" s="330">
        <f>'[21]RKL CIRCLE'!K79+'[21]SBP CIRCLE'!K79+'[21]BGH CIRCLE'!K79+'[21]BGR CIRCLE'!K79+'[21]BPT CIRCLE'!K79</f>
        <v>417</v>
      </c>
      <c r="K78" s="330">
        <f>'[21]RKL CIRCLE'!L79+'[21]SBP CIRCLE'!L79+'[21]BGH CIRCLE'!L79+'[21]BGR CIRCLE'!L79+'[21]BPT CIRCLE'!L79</f>
        <v>417</v>
      </c>
      <c r="L78" s="330">
        <f>'[21]RKL CIRCLE'!M79+'[21]SBP CIRCLE'!M79+'[21]BGH CIRCLE'!M79+'[21]BGR CIRCLE'!M79+'[21]BPT CIRCLE'!M79</f>
        <v>417</v>
      </c>
      <c r="M78" s="330">
        <f>'[21]RKL CIRCLE'!N79+'[21]SBP CIRCLE'!N79+'[21]BGH CIRCLE'!N79+'[21]BGR CIRCLE'!N79+'[21]BPT CIRCLE'!N79</f>
        <v>417</v>
      </c>
      <c r="N78" s="330">
        <f>'[21]RKL CIRCLE'!O79+'[21]SBP CIRCLE'!O79+'[21]BGH CIRCLE'!O79+'[21]BGR CIRCLE'!O79+'[21]BPT CIRCLE'!O79</f>
        <v>417</v>
      </c>
      <c r="O78" s="330">
        <f>'[21]RKL CIRCLE'!P79+'[21]SBP CIRCLE'!P79+'[21]BGH CIRCLE'!P79+'[21]BGR CIRCLE'!P79+'[21]BPT CIRCLE'!P79</f>
        <v>417</v>
      </c>
      <c r="P78" s="330">
        <f>'[21]RKL CIRCLE'!Q79+'[21]SBP CIRCLE'!Q79+'[21]BGH CIRCLE'!Q79+'[21]BGR CIRCLE'!Q79+'[21]BPT CIRCLE'!Q79</f>
        <v>417</v>
      </c>
      <c r="Q78" s="330">
        <f>'[21]RKL CIRCLE'!R79+'[21]SBP CIRCLE'!R79+'[21]BGH CIRCLE'!R79+'[21]BGR CIRCLE'!R79+'[21]BPT CIRCLE'!R79</f>
        <v>417</v>
      </c>
      <c r="R78" s="330">
        <f>'[21]RKL CIRCLE'!S79+'[21]SBP CIRCLE'!S79+'[21]BGH CIRCLE'!S79+'[21]BGR CIRCLE'!S79+'[21]BPT CIRCLE'!S79</f>
        <v>417</v>
      </c>
      <c r="S78" s="330">
        <f>'[21]RKL CIRCLE'!T79+'[21]SBP CIRCLE'!T79+'[21]BGH CIRCLE'!T79+'[21]BGR CIRCLE'!T79+'[21]BPT CIRCLE'!T79</f>
        <v>417</v>
      </c>
      <c r="T78" s="330">
        <f>'[21]RKL CIRCLE'!U79+'[21]SBP CIRCLE'!U79+'[21]BGH CIRCLE'!U79+'[21]BGR CIRCLE'!U79+'[21]BPT CIRCLE'!U79</f>
        <v>466</v>
      </c>
      <c r="U78" s="330">
        <f>'[21]RKL CIRCLE'!V79+'[21]SBP CIRCLE'!V79+'[21]BGH CIRCLE'!V79+'[21]BGR CIRCLE'!V79+'[21]BPT CIRCLE'!V79</f>
        <v>484</v>
      </c>
      <c r="V78" s="330">
        <f>'[21]RKL CIRCLE'!W79+'[21]SBP CIRCLE'!W79+'[21]BGH CIRCLE'!W79+'[21]BGR CIRCLE'!W79+'[21]BPT CIRCLE'!W79</f>
        <v>491</v>
      </c>
      <c r="W78" s="330">
        <f>'[21]RKL CIRCLE'!X79+'[21]SBP CIRCLE'!X79+'[21]BGH CIRCLE'!X79+'[21]BGR CIRCLE'!X79+'[21]BPT CIRCLE'!X79</f>
        <v>496</v>
      </c>
      <c r="X78" s="330">
        <f>'[21]RKL CIRCLE'!Y79+'[21]SBP CIRCLE'!Y79+'[21]BGH CIRCLE'!Y79+'[21]BGR CIRCLE'!Y79+'[21]BPT CIRCLE'!Y79</f>
        <v>496</v>
      </c>
      <c r="Y78" s="330">
        <f t="shared" si="29"/>
        <v>496</v>
      </c>
      <c r="Z78" s="330">
        <f>'[21]RKL CIRCLE'!AA79+'[21]SBP CIRCLE'!AA79+'[21]BGH CIRCLE'!AA79+'[21]BGR CIRCLE'!AA79+'[21]BPT CIRCLE'!AA79</f>
        <v>521</v>
      </c>
      <c r="AA78" s="331">
        <f>'[21]RKL CIRCLE'!AC79+'[21]SBP CIRCLE'!AC79+'[21]BGH CIRCLE'!AC79+'[21]BGR CIRCLE'!AC79+'[21]BPT CIRCLE'!AC79</f>
        <v>529</v>
      </c>
      <c r="AB78" s="330">
        <f t="shared" si="30"/>
        <v>529</v>
      </c>
      <c r="AC78" s="331">
        <f>'[21]RKL CIRCLE'!AD79+'[21]SBP CIRCLE'!AD79+'[21]BGH CIRCLE'!AD79+'[21]BGR CIRCLE'!AD79+'[21]BPT CIRCLE'!AD79</f>
        <v>532</v>
      </c>
      <c r="AD78" s="331">
        <f>'[21]RKL CIRCLE'!AE79+'[21]SBP CIRCLE'!AE79+'[21]BGH CIRCLE'!AE79+'[21]BGR CIRCLE'!AE79+'[21]BPT CIRCLE'!AE79</f>
        <v>545</v>
      </c>
      <c r="AE78" s="331">
        <f t="shared" si="44"/>
        <v>545</v>
      </c>
      <c r="AF78" s="330">
        <f>'[21]RKL CIRCLE'!AF79+'[21]SBP CIRCLE'!AF79+'[21]BGH CIRCLE'!AF79+'[21]BGR CIRCLE'!AF79+'[21]BPT CIRCLE'!AF79</f>
        <v>558</v>
      </c>
      <c r="AG78" s="330">
        <f>'[21]RKL CIRCLE'!AG79+'[21]SBP CIRCLE'!AG79+'[21]BGH CIRCLE'!AG79+'[21]BGR CIRCLE'!AG79+'[21]BPT CIRCLE'!AG79</f>
        <v>593</v>
      </c>
      <c r="AH78" s="330">
        <f t="shared" si="45"/>
        <v>593</v>
      </c>
      <c r="AI78" s="330">
        <f>'[21]RKL CIRCLE'!AH79+'[21]SBP CIRCLE'!AH79+'[21]BGH CIRCLE'!AH79+'[21]BGR CIRCLE'!AH79+'[21]BPT CIRCLE'!AH79</f>
        <v>603</v>
      </c>
      <c r="AJ78" s="330">
        <f>'[21]RKL CIRCLE'!AI79+'[21]SBP CIRCLE'!AI79+'[21]BGH CIRCLE'!AI79+'[21]BGR CIRCLE'!AI79+'[21]BPT CIRCLE'!AI79</f>
        <v>604</v>
      </c>
      <c r="AK78" s="330">
        <f t="shared" si="46"/>
        <v>604</v>
      </c>
      <c r="AL78" s="330">
        <f>'[21]RKL CIRCLE'!AJ79+'[21]SBP CIRCLE'!AJ79+'[21]BGH CIRCLE'!AJ79+'[21]BGR CIRCLE'!AJ79+'[21]BPT CIRCLE'!AJ79</f>
        <v>608</v>
      </c>
      <c r="AM78" s="330">
        <f>'[21]RKL CIRCLE'!AL79+'[21]SBP CIRCLE'!AL79+'[21]BGH CIRCLE'!AL79+'[21]BGR CIRCLE'!AL79+'[21]BPT CIRCLE'!AL79</f>
        <v>608</v>
      </c>
      <c r="AN78" s="330">
        <f t="shared" si="47"/>
        <v>608</v>
      </c>
      <c r="AO78" s="330">
        <f>'[21]RKL CIRCLE'!AM79+'[21]SBP CIRCLE'!AM79+'[21]BGH CIRCLE'!AM79+'[21]BGR CIRCLE'!AM79+'[21]BPT CIRCLE'!AM79</f>
        <v>643</v>
      </c>
      <c r="AP78" s="330">
        <f>'[21]RKL CIRCLE'!AN79+'[21]SBP CIRCLE'!AN79+'[21]BGH CIRCLE'!AN79+'[21]BGR CIRCLE'!AN79+'[21]BPT CIRCLE'!AN79</f>
        <v>643</v>
      </c>
      <c r="AQ78" s="330">
        <f t="shared" si="48"/>
        <v>643</v>
      </c>
      <c r="AR78" s="330">
        <f>'[21]RKL CIRCLE'!AO79+'[21]SBP CIRCLE'!AO79+'[21]BGH CIRCLE'!AO79+'[21]BGR CIRCLE'!AO79+'[21]BPT CIRCLE'!AO79</f>
        <v>663</v>
      </c>
      <c r="AS78" s="330">
        <f>'[21]RKL CIRCLE'!AP79+'[21]SBP CIRCLE'!AP79+'[21]BGH CIRCLE'!AP79+'[21]BGR CIRCLE'!AP79+'[21]BPT CIRCLE'!AP79</f>
        <v>663</v>
      </c>
      <c r="AT78" s="330">
        <f>'[21]RKL CIRCLE'!AQ79+'[21]SBP CIRCLE'!AQ79+'[21]BGH CIRCLE'!AQ79+'[21]BGR CIRCLE'!AQ79+'[21]BPT CIRCLE'!AQ79</f>
        <v>838</v>
      </c>
      <c r="AU78" s="330">
        <f t="shared" si="49"/>
        <v>838</v>
      </c>
      <c r="AV78" s="330">
        <f>'[21]RKL CIRCLE'!AR79+'[21]SBP CIRCLE'!AR79+'[21]BGH CIRCLE'!AR79+'[21]BGR CIRCLE'!AR79+'[21]BPT CIRCLE'!AR79</f>
        <v>838</v>
      </c>
      <c r="AW78" s="330">
        <f>'[21]RKL CIRCLE'!AS79+'[21]SBP CIRCLE'!AS79+'[21]BGH CIRCLE'!AS79+'[21]BGR CIRCLE'!AS79+'[21]BPT CIRCLE'!AS79</f>
        <v>866</v>
      </c>
      <c r="AX78" s="330">
        <f>'[21]RKL CIRCLE'!AT79+'[21]SBP CIRCLE'!AT79+'[21]BGH CIRCLE'!AT79+'[21]BGR CIRCLE'!AT79+'[21]BPT CIRCLE'!AT79</f>
        <v>970</v>
      </c>
      <c r="AY78" s="330">
        <f t="shared" si="50"/>
        <v>970</v>
      </c>
      <c r="AZ78" s="331">
        <f>'[21]RKL CIRCLE'!AU79+'[21]SBP CIRCLE'!AU79+'[21]BGH CIRCLE'!AU79+'[21]BGR CIRCLE'!AU79+'[21]BPT CIRCLE'!AU79</f>
        <v>1000</v>
      </c>
      <c r="BA78" s="331">
        <f>'[21]RKL CIRCLE'!AV79+'[21]SBP CIRCLE'!AV79+'[21]BGH CIRCLE'!AV79+'[21]BGR CIRCLE'!AV79+'[21]BPT CIRCLE'!AV79</f>
        <v>1000</v>
      </c>
      <c r="BB78" s="331">
        <f>'[21]RKL CIRCLE'!AW79+'[21]SBP CIRCLE'!AW79+'[21]BGH CIRCLE'!AW79+'[21]BGR CIRCLE'!AW79+'[21]BPT CIRCLE'!AW79</f>
        <v>1179</v>
      </c>
      <c r="BC78" s="323">
        <f t="shared" si="51"/>
        <v>1179</v>
      </c>
      <c r="BD78" s="331">
        <f>'[21]RKL CIRCLE'!AX79+'[21]SBP CIRCLE'!AX79+'[21]BGH CIRCLE'!AX79+'[21]BGR CIRCLE'!AX79+'[21]BPT CIRCLE'!AX79</f>
        <v>1137</v>
      </c>
      <c r="BE78" s="331">
        <f>'[21]RKL CIRCLE'!AY79+'[21]SBP CIRCLE'!AY79+'[21]BGH CIRCLE'!AY79+'[21]BGR CIRCLE'!AY79+'[21]BPT CIRCLE'!AY79</f>
        <v>1174</v>
      </c>
      <c r="BF78" s="331">
        <f>'[21]RKL CIRCLE'!AZ79+'[21]SBP CIRCLE'!AZ79+'[21]BGH CIRCLE'!AZ79+'[21]BGR CIRCLE'!AZ79+'[21]BPT CIRCLE'!AZ79</f>
        <v>1134</v>
      </c>
      <c r="BG78" s="323">
        <f t="shared" si="52"/>
        <v>1134</v>
      </c>
      <c r="BH78" s="331">
        <f>'[21]RKL CIRCLE'!BA79+'[21]SBP CIRCLE'!BA79+'[21]BGH CIRCLE'!BA79+'[21]BGR CIRCLE'!BA79+'[21]BPT CIRCLE'!BA79</f>
        <v>1139</v>
      </c>
      <c r="BI78" s="358">
        <f>'[21]RKL CIRCLE'!BB79+'[21]SBP CIRCLE'!BB79+'[21]BGH CIRCLE'!BB79+'[21]BGR CIRCLE'!BB79+'[21]BPT CIRCLE'!BB79</f>
        <v>1141</v>
      </c>
      <c r="BJ78" s="110"/>
      <c r="BK78" s="107"/>
    </row>
    <row r="79" spans="1:63">
      <c r="A79" s="353" t="s">
        <v>856</v>
      </c>
      <c r="B79" s="330">
        <f>'[21]RKL CIRCLE'!C80+'[21]SBP CIRCLE'!C80+'[21]BGH CIRCLE'!C80+'[21]BGR CIRCLE'!C80+'[21]BPT CIRCLE'!C80</f>
        <v>417</v>
      </c>
      <c r="C79" s="330">
        <f>'[21]RKL CIRCLE'!D80+'[21]SBP CIRCLE'!D80+'[21]BGH CIRCLE'!D80+'[21]BGR CIRCLE'!D80+'[21]BPT CIRCLE'!D80</f>
        <v>417</v>
      </c>
      <c r="D79" s="330">
        <f>'[21]RKL CIRCLE'!E80+'[21]SBP CIRCLE'!E80+'[21]BGH CIRCLE'!E80+'[21]BGR CIRCLE'!E80+'[21]BPT CIRCLE'!E80</f>
        <v>417</v>
      </c>
      <c r="E79" s="330">
        <f>'[21]RKL CIRCLE'!F80+'[21]SBP CIRCLE'!F80+'[21]BGH CIRCLE'!F80+'[21]BGR CIRCLE'!F80+'[21]BPT CIRCLE'!F80</f>
        <v>417</v>
      </c>
      <c r="F79" s="330">
        <f>'[21]RKL CIRCLE'!G80+'[21]SBP CIRCLE'!G80+'[21]BGH CIRCLE'!G80+'[21]BGR CIRCLE'!G80+'[21]BPT CIRCLE'!G80</f>
        <v>417</v>
      </c>
      <c r="G79" s="330">
        <f>'[21]RKL CIRCLE'!H80+'[21]SBP CIRCLE'!H80+'[21]BGH CIRCLE'!H80+'[21]BGR CIRCLE'!H80+'[21]BPT CIRCLE'!H80</f>
        <v>417</v>
      </c>
      <c r="H79" s="330">
        <f>'[21]RKL CIRCLE'!I80+'[21]SBP CIRCLE'!I80+'[21]BGH CIRCLE'!I80+'[21]BGR CIRCLE'!I80+'[21]BPT CIRCLE'!I80</f>
        <v>417</v>
      </c>
      <c r="I79" s="330">
        <f>'[21]RKL CIRCLE'!J80+'[21]SBP CIRCLE'!J80+'[21]BGH CIRCLE'!J80+'[21]BGR CIRCLE'!J80+'[21]BPT CIRCLE'!J80</f>
        <v>417</v>
      </c>
      <c r="J79" s="330">
        <f>'[21]RKL CIRCLE'!K80+'[21]SBP CIRCLE'!K80+'[21]BGH CIRCLE'!K80+'[21]BGR CIRCLE'!K80+'[21]BPT CIRCLE'!K80</f>
        <v>417</v>
      </c>
      <c r="K79" s="330">
        <f>'[21]RKL CIRCLE'!L80+'[21]SBP CIRCLE'!L80+'[21]BGH CIRCLE'!L80+'[21]BGR CIRCLE'!L80+'[21]BPT CIRCLE'!L80</f>
        <v>417</v>
      </c>
      <c r="L79" s="330">
        <f>'[21]RKL CIRCLE'!M80+'[21]SBP CIRCLE'!M80+'[21]BGH CIRCLE'!M80+'[21]BGR CIRCLE'!M80+'[21]BPT CIRCLE'!M80</f>
        <v>417</v>
      </c>
      <c r="M79" s="330">
        <f>'[21]RKL CIRCLE'!N80+'[21]SBP CIRCLE'!N80+'[21]BGH CIRCLE'!N80+'[21]BGR CIRCLE'!N80+'[21]BPT CIRCLE'!N80</f>
        <v>417</v>
      </c>
      <c r="N79" s="330">
        <f>'[21]RKL CIRCLE'!O80+'[21]SBP CIRCLE'!O80+'[21]BGH CIRCLE'!O80+'[21]BGR CIRCLE'!O80+'[21]BPT CIRCLE'!O80</f>
        <v>417</v>
      </c>
      <c r="O79" s="330">
        <f>'[21]RKL CIRCLE'!P80+'[21]SBP CIRCLE'!P80+'[21]BGH CIRCLE'!P80+'[21]BGR CIRCLE'!P80+'[21]BPT CIRCLE'!P80</f>
        <v>417</v>
      </c>
      <c r="P79" s="330">
        <f>'[21]RKL CIRCLE'!Q80+'[21]SBP CIRCLE'!Q80+'[21]BGH CIRCLE'!Q80+'[21]BGR CIRCLE'!Q80+'[21]BPT CIRCLE'!Q80</f>
        <v>417</v>
      </c>
      <c r="Q79" s="330">
        <f>'[21]RKL CIRCLE'!R80+'[21]SBP CIRCLE'!R80+'[21]BGH CIRCLE'!R80+'[21]BGR CIRCLE'!R80+'[21]BPT CIRCLE'!R80</f>
        <v>417</v>
      </c>
      <c r="R79" s="330">
        <f>'[21]RKL CIRCLE'!S80+'[21]SBP CIRCLE'!S80+'[21]BGH CIRCLE'!S80+'[21]BGR CIRCLE'!S80+'[21]BPT CIRCLE'!S80</f>
        <v>417</v>
      </c>
      <c r="S79" s="330">
        <f>'[21]RKL CIRCLE'!T80+'[21]SBP CIRCLE'!T80+'[21]BGH CIRCLE'!T80+'[21]BGR CIRCLE'!T80+'[21]BPT CIRCLE'!T80</f>
        <v>417</v>
      </c>
      <c r="T79" s="330">
        <f>'[21]RKL CIRCLE'!U80+'[21]SBP CIRCLE'!U80+'[21]BGH CIRCLE'!U80+'[21]BGR CIRCLE'!U80+'[21]BPT CIRCLE'!U80</f>
        <v>451</v>
      </c>
      <c r="U79" s="330">
        <f>'[21]RKL CIRCLE'!V80+'[21]SBP CIRCLE'!V80+'[21]BGH CIRCLE'!V80+'[21]BGR CIRCLE'!V80+'[21]BPT CIRCLE'!V80</f>
        <v>469</v>
      </c>
      <c r="V79" s="330">
        <f>'[21]RKL CIRCLE'!W80+'[21]SBP CIRCLE'!W80+'[21]BGH CIRCLE'!W80+'[21]BGR CIRCLE'!W80+'[21]BPT CIRCLE'!W80</f>
        <v>491</v>
      </c>
      <c r="W79" s="330">
        <f>'[21]RKL CIRCLE'!X80+'[21]SBP CIRCLE'!X80+'[21]BGH CIRCLE'!X80+'[21]BGR CIRCLE'!X80+'[21]BPT CIRCLE'!X80</f>
        <v>472</v>
      </c>
      <c r="X79" s="330">
        <f>'[21]RKL CIRCLE'!Y80+'[21]SBP CIRCLE'!Y80+'[21]BGH CIRCLE'!Y80+'[21]BGR CIRCLE'!Y80+'[21]BPT CIRCLE'!Y80</f>
        <v>490</v>
      </c>
      <c r="Y79" s="330">
        <f t="shared" si="29"/>
        <v>490</v>
      </c>
      <c r="Z79" s="330">
        <f>'[21]RKL CIRCLE'!AA80+'[21]SBP CIRCLE'!AA80+'[21]BGH CIRCLE'!AA80+'[21]BGR CIRCLE'!AA80+'[21]BPT CIRCLE'!AA80</f>
        <v>485</v>
      </c>
      <c r="AA79" s="331">
        <f>'[21]RKL CIRCLE'!AC80+'[21]SBP CIRCLE'!AC80+'[21]BGH CIRCLE'!AC80+'[21]BGR CIRCLE'!AC80+'[21]BPT CIRCLE'!AC80</f>
        <v>513</v>
      </c>
      <c r="AB79" s="330">
        <f t="shared" si="30"/>
        <v>513</v>
      </c>
      <c r="AC79" s="331">
        <f>'[21]RKL CIRCLE'!AD80+'[21]SBP CIRCLE'!AD80+'[21]BGH CIRCLE'!AD80+'[21]BGR CIRCLE'!AD80+'[21]BPT CIRCLE'!AD80</f>
        <v>443</v>
      </c>
      <c r="AD79" s="331">
        <f>'[21]RKL CIRCLE'!AE80+'[21]SBP CIRCLE'!AE80+'[21]BGH CIRCLE'!AE80+'[21]BGR CIRCLE'!AE80+'[21]BPT CIRCLE'!AE80</f>
        <v>274</v>
      </c>
      <c r="AE79" s="331">
        <f t="shared" si="44"/>
        <v>274</v>
      </c>
      <c r="AF79" s="330">
        <f>'[21]RKL CIRCLE'!AF80+'[21]SBP CIRCLE'!AF80+'[21]BGH CIRCLE'!AF80+'[21]BGR CIRCLE'!AF80+'[21]BPT CIRCLE'!AF80</f>
        <v>307</v>
      </c>
      <c r="AG79" s="330">
        <f>'[21]RKL CIRCLE'!AG80+'[21]SBP CIRCLE'!AG80+'[21]BGH CIRCLE'!AG80+'[21]BGR CIRCLE'!AG80+'[21]BPT CIRCLE'!AG80</f>
        <v>310</v>
      </c>
      <c r="AH79" s="330">
        <f t="shared" si="45"/>
        <v>310</v>
      </c>
      <c r="AI79" s="330">
        <f>'[21]RKL CIRCLE'!AH80+'[21]SBP CIRCLE'!AH80+'[21]BGH CIRCLE'!AH80+'[21]BGR CIRCLE'!AH80+'[21]BPT CIRCLE'!AH80</f>
        <v>496</v>
      </c>
      <c r="AJ79" s="330">
        <f>'[21]RKL CIRCLE'!AI80+'[21]SBP CIRCLE'!AI80+'[21]BGH CIRCLE'!AI80+'[21]BGR CIRCLE'!AI80+'[21]BPT CIRCLE'!AI80</f>
        <v>599</v>
      </c>
      <c r="AK79" s="330">
        <f t="shared" si="46"/>
        <v>599</v>
      </c>
      <c r="AL79" s="330">
        <f>'[21]RKL CIRCLE'!AJ80+'[21]SBP CIRCLE'!AJ80+'[21]BGH CIRCLE'!AJ80+'[21]BGR CIRCLE'!AJ80+'[21]BPT CIRCLE'!AJ80</f>
        <v>600</v>
      </c>
      <c r="AM79" s="330">
        <f>'[21]RKL CIRCLE'!AL80+'[21]SBP CIRCLE'!AL80+'[21]BGH CIRCLE'!AL80+'[21]BGR CIRCLE'!AL80+'[21]BPT CIRCLE'!AL80</f>
        <v>600</v>
      </c>
      <c r="AN79" s="330">
        <f t="shared" si="47"/>
        <v>600</v>
      </c>
      <c r="AO79" s="330">
        <f>'[21]RKL CIRCLE'!AM80+'[21]SBP CIRCLE'!AM80+'[21]BGH CIRCLE'!AM80+'[21]BGR CIRCLE'!AM80+'[21]BPT CIRCLE'!AM80</f>
        <v>611</v>
      </c>
      <c r="AP79" s="330">
        <f>'[21]RKL CIRCLE'!AN80+'[21]SBP CIRCLE'!AN80+'[21]BGH CIRCLE'!AN80+'[21]BGR CIRCLE'!AN80+'[21]BPT CIRCLE'!AN80</f>
        <v>611</v>
      </c>
      <c r="AQ79" s="330">
        <f t="shared" si="48"/>
        <v>611</v>
      </c>
      <c r="AR79" s="330">
        <f>'[21]RKL CIRCLE'!AO80+'[21]SBP CIRCLE'!AO80+'[21]BGH CIRCLE'!AO80+'[21]BGR CIRCLE'!AO80+'[21]BPT CIRCLE'!AO80</f>
        <v>614</v>
      </c>
      <c r="AS79" s="330">
        <f>'[21]RKL CIRCLE'!AP80+'[21]SBP CIRCLE'!AP80+'[21]BGH CIRCLE'!AP80+'[21]BGR CIRCLE'!AP80+'[21]BPT CIRCLE'!AP80</f>
        <v>614</v>
      </c>
      <c r="AT79" s="330">
        <f>'[21]RKL CIRCLE'!AQ80+'[21]SBP CIRCLE'!AQ80+'[21]BGH CIRCLE'!AQ80+'[21]BGR CIRCLE'!AQ80+'[21]BPT CIRCLE'!AQ80</f>
        <v>813</v>
      </c>
      <c r="AU79" s="330">
        <f t="shared" si="49"/>
        <v>813</v>
      </c>
      <c r="AV79" s="330">
        <f>'[21]RKL CIRCLE'!AR80+'[21]SBP CIRCLE'!AR80+'[21]BGH CIRCLE'!AR80+'[21]BGR CIRCLE'!AR80+'[21]BPT CIRCLE'!AR80</f>
        <v>818</v>
      </c>
      <c r="AW79" s="330">
        <f>'[21]RKL CIRCLE'!AS80+'[21]SBP CIRCLE'!AS80+'[21]BGH CIRCLE'!AS80+'[21]BGR CIRCLE'!AS80+'[21]BPT CIRCLE'!AS80</f>
        <v>827</v>
      </c>
      <c r="AX79" s="330">
        <f>'[21]RKL CIRCLE'!AT80+'[21]SBP CIRCLE'!AT80+'[21]BGH CIRCLE'!AT80+'[21]BGR CIRCLE'!AT80+'[21]BPT CIRCLE'!AT80</f>
        <v>930</v>
      </c>
      <c r="AY79" s="330">
        <f t="shared" si="50"/>
        <v>930</v>
      </c>
      <c r="AZ79" s="331">
        <f>'[21]RKL CIRCLE'!AU80+'[21]SBP CIRCLE'!AU80+'[21]BGH CIRCLE'!AU80+'[21]BGR CIRCLE'!AU80+'[21]BPT CIRCLE'!AU80</f>
        <v>982</v>
      </c>
      <c r="BA79" s="331">
        <f>'[21]RKL CIRCLE'!AV80+'[21]SBP CIRCLE'!AV80+'[21]BGH CIRCLE'!AV80+'[21]BGR CIRCLE'!AV80+'[21]BPT CIRCLE'!AV80</f>
        <v>985</v>
      </c>
      <c r="BB79" s="331">
        <f>'[21]RKL CIRCLE'!AW80+'[21]SBP CIRCLE'!AW80+'[21]BGH CIRCLE'!AW80+'[21]BGR CIRCLE'!AW80+'[21]BPT CIRCLE'!AW80</f>
        <v>1009</v>
      </c>
      <c r="BC79" s="323">
        <f t="shared" si="51"/>
        <v>1009</v>
      </c>
      <c r="BD79" s="331">
        <f>'[21]RKL CIRCLE'!AX80+'[21]SBP CIRCLE'!AX80+'[21]BGH CIRCLE'!AX80+'[21]BGR CIRCLE'!AX80+'[21]BPT CIRCLE'!AX80</f>
        <v>1056</v>
      </c>
      <c r="BE79" s="331">
        <f>'[21]RKL CIRCLE'!AY80+'[21]SBP CIRCLE'!AY80+'[21]BGH CIRCLE'!AY80+'[21]BGR CIRCLE'!AY80+'[21]BPT CIRCLE'!AY80</f>
        <v>1174</v>
      </c>
      <c r="BF79" s="331">
        <f>'[21]RKL CIRCLE'!AZ80+'[21]SBP CIRCLE'!AZ80+'[21]BGH CIRCLE'!AZ80+'[21]BGR CIRCLE'!AZ80+'[21]BPT CIRCLE'!AZ80</f>
        <v>1134</v>
      </c>
      <c r="BG79" s="323">
        <f t="shared" si="52"/>
        <v>1134</v>
      </c>
      <c r="BH79" s="331">
        <f>'[21]RKL CIRCLE'!BA80+'[21]SBP CIRCLE'!BA80+'[21]BGH CIRCLE'!BA80+'[21]BGR CIRCLE'!BA80+'[21]BPT CIRCLE'!BA80</f>
        <v>922</v>
      </c>
      <c r="BI79" s="358">
        <f>'[21]RKL CIRCLE'!BB80+'[21]SBP CIRCLE'!BB80+'[21]BGH CIRCLE'!BB80+'[21]BGR CIRCLE'!BB80+'[21]BPT CIRCLE'!BB80</f>
        <v>1009</v>
      </c>
      <c r="BJ79" s="110"/>
      <c r="BK79" s="107"/>
    </row>
    <row r="80" spans="1:63">
      <c r="A80" s="353" t="s">
        <v>857</v>
      </c>
      <c r="B80" s="330">
        <f>'[21]RKL CIRCLE'!C81+'[21]SBP CIRCLE'!C81+'[21]BGH CIRCLE'!C81+'[21]BGR CIRCLE'!C81+'[21]BPT CIRCLE'!C81</f>
        <v>223</v>
      </c>
      <c r="C80" s="330">
        <f>'[21]RKL CIRCLE'!D81+'[21]SBP CIRCLE'!D81+'[21]BGH CIRCLE'!D81+'[21]BGR CIRCLE'!D81+'[21]BPT CIRCLE'!D81</f>
        <v>228</v>
      </c>
      <c r="D80" s="330">
        <f>'[21]RKL CIRCLE'!E81+'[21]SBP CIRCLE'!E81+'[21]BGH CIRCLE'!E81+'[21]BGR CIRCLE'!E81+'[21]BPT CIRCLE'!E81</f>
        <v>230</v>
      </c>
      <c r="E80" s="330">
        <f>'[21]RKL CIRCLE'!F81+'[21]SBP CIRCLE'!F81+'[21]BGH CIRCLE'!F81+'[21]BGR CIRCLE'!F81+'[21]BPT CIRCLE'!F81</f>
        <v>230</v>
      </c>
      <c r="F80" s="330">
        <f>'[21]RKL CIRCLE'!G81+'[21]SBP CIRCLE'!G81+'[21]BGH CIRCLE'!G81+'[21]BGR CIRCLE'!G81+'[21]BPT CIRCLE'!G81</f>
        <v>237</v>
      </c>
      <c r="G80" s="330">
        <f>'[21]RKL CIRCLE'!H81+'[21]SBP CIRCLE'!H81+'[21]BGH CIRCLE'!H81+'[21]BGR CIRCLE'!H81+'[21]BPT CIRCLE'!H81</f>
        <v>240</v>
      </c>
      <c r="H80" s="330">
        <f>'[21]RKL CIRCLE'!I81+'[21]SBP CIRCLE'!I81+'[21]BGH CIRCLE'!I81+'[21]BGR CIRCLE'!I81+'[21]BPT CIRCLE'!I81</f>
        <v>242</v>
      </c>
      <c r="I80" s="330">
        <f>'[21]RKL CIRCLE'!J81+'[21]SBP CIRCLE'!J81+'[21]BGH CIRCLE'!J81+'[21]BGR CIRCLE'!J81+'[21]BPT CIRCLE'!J81</f>
        <v>242</v>
      </c>
      <c r="J80" s="330">
        <f>'[21]RKL CIRCLE'!K81+'[21]SBP CIRCLE'!K81+'[21]BGH CIRCLE'!K81+'[21]BGR CIRCLE'!K81+'[21]BPT CIRCLE'!K81</f>
        <v>242</v>
      </c>
      <c r="K80" s="330">
        <f>'[21]RKL CIRCLE'!L81+'[21]SBP CIRCLE'!L81+'[21]BGH CIRCLE'!L81+'[21]BGR CIRCLE'!L81+'[21]BPT CIRCLE'!L81</f>
        <v>242</v>
      </c>
      <c r="L80" s="330">
        <f>'[21]RKL CIRCLE'!M81+'[21]SBP CIRCLE'!M81+'[21]BGH CIRCLE'!M81+'[21]BGR CIRCLE'!M81+'[21]BPT CIRCLE'!M81</f>
        <v>242</v>
      </c>
      <c r="M80" s="330">
        <f>'[21]RKL CIRCLE'!N81+'[21]SBP CIRCLE'!N81+'[21]BGH CIRCLE'!N81+'[21]BGR CIRCLE'!N81+'[21]BPT CIRCLE'!N81</f>
        <v>244</v>
      </c>
      <c r="N80" s="330">
        <f>'[21]RKL CIRCLE'!O81+'[21]SBP CIRCLE'!O81+'[21]BGH CIRCLE'!O81+'[21]BGR CIRCLE'!O81+'[21]BPT CIRCLE'!O81</f>
        <v>244</v>
      </c>
      <c r="O80" s="330">
        <f>'[21]RKL CIRCLE'!P81+'[21]SBP CIRCLE'!P81+'[21]BGH CIRCLE'!P81+'[21]BGR CIRCLE'!P81+'[21]BPT CIRCLE'!P81</f>
        <v>245</v>
      </c>
      <c r="P80" s="330">
        <f>'[21]RKL CIRCLE'!Q81+'[21]SBP CIRCLE'!Q81+'[21]BGH CIRCLE'!Q81+'[21]BGR CIRCLE'!Q81+'[21]BPT CIRCLE'!Q81</f>
        <v>248</v>
      </c>
      <c r="Q80" s="330">
        <f>'[21]RKL CIRCLE'!R81+'[21]SBP CIRCLE'!R81+'[21]BGH CIRCLE'!R81+'[21]BGR CIRCLE'!R81+'[21]BPT CIRCLE'!R81</f>
        <v>252</v>
      </c>
      <c r="R80" s="330">
        <f>'[21]RKL CIRCLE'!S81+'[21]SBP CIRCLE'!S81+'[21]BGH CIRCLE'!S81+'[21]BGR CIRCLE'!S81+'[21]BPT CIRCLE'!S81</f>
        <v>256</v>
      </c>
      <c r="S80" s="330">
        <f>'[21]RKL CIRCLE'!T81+'[21]SBP CIRCLE'!T81+'[21]BGH CIRCLE'!T81+'[21]BGR CIRCLE'!T81+'[21]BPT CIRCLE'!T81</f>
        <v>257</v>
      </c>
      <c r="T80" s="330">
        <f>'[21]RKL CIRCLE'!U81+'[21]SBP CIRCLE'!U81+'[21]BGH CIRCLE'!U81+'[21]BGR CIRCLE'!U81+'[21]BPT CIRCLE'!U81</f>
        <v>261</v>
      </c>
      <c r="U80" s="330">
        <f>'[21]RKL CIRCLE'!V81+'[21]SBP CIRCLE'!V81+'[21]BGH CIRCLE'!V81+'[21]BGR CIRCLE'!V81+'[21]BPT CIRCLE'!V81</f>
        <v>262</v>
      </c>
      <c r="V80" s="330">
        <f>'[21]RKL CIRCLE'!W81+'[21]SBP CIRCLE'!W81+'[21]BGH CIRCLE'!W81+'[21]BGR CIRCLE'!W81+'[21]BPT CIRCLE'!W81</f>
        <v>262</v>
      </c>
      <c r="W80" s="330">
        <f>'[21]RKL CIRCLE'!X81+'[21]SBP CIRCLE'!X81+'[21]BGH CIRCLE'!X81+'[21]BGR CIRCLE'!X81+'[21]BPT CIRCLE'!X81</f>
        <v>269</v>
      </c>
      <c r="X80" s="330">
        <f>'[21]RKL CIRCLE'!Y81+'[21]SBP CIRCLE'!Y81+'[21]BGH CIRCLE'!Y81+'[21]BGR CIRCLE'!Y81+'[21]BPT CIRCLE'!Y81</f>
        <v>278</v>
      </c>
      <c r="Y80" s="330">
        <f t="shared" si="29"/>
        <v>278</v>
      </c>
      <c r="Z80" s="330">
        <f>'[21]RKL CIRCLE'!AA81+'[21]SBP CIRCLE'!AA81+'[21]BGH CIRCLE'!AA81+'[21]BGR CIRCLE'!AA81+'[21]BPT CIRCLE'!AA81</f>
        <v>280</v>
      </c>
      <c r="AA80" s="331">
        <f>'[21]RKL CIRCLE'!AC81+'[21]SBP CIRCLE'!AC81+'[21]BGH CIRCLE'!AC81+'[21]BGR CIRCLE'!AC81+'[21]BPT CIRCLE'!AC81</f>
        <v>288</v>
      </c>
      <c r="AB80" s="330">
        <f t="shared" si="30"/>
        <v>288</v>
      </c>
      <c r="AC80" s="331">
        <f>'[21]RKL CIRCLE'!AD81+'[21]SBP CIRCLE'!AD81+'[21]BGH CIRCLE'!AD81+'[21]BGR CIRCLE'!AD81+'[21]BPT CIRCLE'!AD81</f>
        <v>301</v>
      </c>
      <c r="AD80" s="331">
        <f>'[21]RKL CIRCLE'!AE81+'[21]SBP CIRCLE'!AE81+'[21]BGH CIRCLE'!AE81+'[21]BGR CIRCLE'!AE81+'[21]BPT CIRCLE'!AE81</f>
        <v>309</v>
      </c>
      <c r="AE80" s="331">
        <f t="shared" si="44"/>
        <v>309</v>
      </c>
      <c r="AF80" s="330">
        <f>'[21]RKL CIRCLE'!AF81+'[21]SBP CIRCLE'!AF81+'[21]BGH CIRCLE'!AF81+'[21]BGR CIRCLE'!AF81+'[21]BPT CIRCLE'!AF81</f>
        <v>320</v>
      </c>
      <c r="AG80" s="330">
        <f>'[21]RKL CIRCLE'!AG81+'[21]SBP CIRCLE'!AG81+'[21]BGH CIRCLE'!AG81+'[21]BGR CIRCLE'!AG81+'[21]BPT CIRCLE'!AG81</f>
        <v>328</v>
      </c>
      <c r="AH80" s="330">
        <f t="shared" si="45"/>
        <v>328</v>
      </c>
      <c r="AI80" s="330">
        <f>'[21]RKL CIRCLE'!AH81+'[21]SBP CIRCLE'!AH81+'[21]BGH CIRCLE'!AH81+'[21]BGR CIRCLE'!AH81+'[21]BPT CIRCLE'!AH81</f>
        <v>330</v>
      </c>
      <c r="AJ80" s="330">
        <f>'[21]RKL CIRCLE'!AI81+'[21]SBP CIRCLE'!AI81+'[21]BGH CIRCLE'!AI81+'[21]BGR CIRCLE'!AI81+'[21]BPT CIRCLE'!AI81</f>
        <v>340</v>
      </c>
      <c r="AK80" s="330">
        <f t="shared" si="46"/>
        <v>340</v>
      </c>
      <c r="AL80" s="330">
        <f>'[21]RKL CIRCLE'!AJ81+'[21]SBP CIRCLE'!AJ81+'[21]BGH CIRCLE'!AJ81+'[21]BGR CIRCLE'!AJ81+'[21]BPT CIRCLE'!AJ81</f>
        <v>346</v>
      </c>
      <c r="AM80" s="330">
        <f>'[21]RKL CIRCLE'!AL81+'[21]SBP CIRCLE'!AL81+'[21]BGH CIRCLE'!AL81+'[21]BGR CIRCLE'!AL81+'[21]BPT CIRCLE'!AL81</f>
        <v>354</v>
      </c>
      <c r="AN80" s="330">
        <f t="shared" si="47"/>
        <v>354</v>
      </c>
      <c r="AO80" s="330">
        <f>'[21]RKL CIRCLE'!AM81+'[21]SBP CIRCLE'!AM81+'[21]BGH CIRCLE'!AM81+'[21]BGR CIRCLE'!AM81+'[21]BPT CIRCLE'!AM81</f>
        <v>403</v>
      </c>
      <c r="AP80" s="330">
        <f>'[21]RKL CIRCLE'!AN81+'[21]SBP CIRCLE'!AN81+'[21]BGH CIRCLE'!AN81+'[21]BGR CIRCLE'!AN81+'[21]BPT CIRCLE'!AN81</f>
        <v>413</v>
      </c>
      <c r="AQ80" s="330">
        <f t="shared" si="48"/>
        <v>413</v>
      </c>
      <c r="AR80" s="330">
        <f>'[21]RKL CIRCLE'!AO81+'[21]SBP CIRCLE'!AO81+'[21]BGH CIRCLE'!AO81+'[21]BGR CIRCLE'!AO81+'[21]BPT CIRCLE'!AO81</f>
        <v>413</v>
      </c>
      <c r="AS80" s="330">
        <f>'[21]RKL CIRCLE'!AP81+'[21]SBP CIRCLE'!AP81+'[21]BGH CIRCLE'!AP81+'[21]BGR CIRCLE'!AP81+'[21]BPT CIRCLE'!AP81</f>
        <v>425</v>
      </c>
      <c r="AT80" s="330">
        <f>'[21]RKL CIRCLE'!AQ81+'[21]SBP CIRCLE'!AQ81+'[21]BGH CIRCLE'!AQ81+'[21]BGR CIRCLE'!AQ81+'[21]BPT CIRCLE'!AQ81</f>
        <v>460</v>
      </c>
      <c r="AU80" s="330">
        <f t="shared" si="49"/>
        <v>460</v>
      </c>
      <c r="AV80" s="330">
        <f>'[21]RKL CIRCLE'!AR81+'[21]SBP CIRCLE'!AR81+'[21]BGH CIRCLE'!AR81+'[21]BGR CIRCLE'!AR81+'[21]BPT CIRCLE'!AR81</f>
        <v>481</v>
      </c>
      <c r="AW80" s="330">
        <f>'[21]RKL CIRCLE'!AS81+'[21]SBP CIRCLE'!AS81+'[21]BGH CIRCLE'!AS81+'[21]BGR CIRCLE'!AS81+'[21]BPT CIRCLE'!AS81</f>
        <v>511</v>
      </c>
      <c r="AX80" s="330">
        <f>'[21]RKL CIRCLE'!AT81+'[21]SBP CIRCLE'!AT81+'[21]BGH CIRCLE'!AT81+'[21]BGR CIRCLE'!AT81+'[21]BPT CIRCLE'!AT81</f>
        <v>592</v>
      </c>
      <c r="AY80" s="330">
        <f t="shared" si="50"/>
        <v>592</v>
      </c>
      <c r="AZ80" s="331">
        <f>'[21]RKL CIRCLE'!AU81+'[21]SBP CIRCLE'!AU81+'[21]BGH CIRCLE'!AU81+'[21]BGR CIRCLE'!AU81+'[21]BPT CIRCLE'!AU81</f>
        <v>601</v>
      </c>
      <c r="BA80" s="331">
        <f>'[21]RKL CIRCLE'!AV81+'[21]SBP CIRCLE'!AV81+'[21]BGH CIRCLE'!AV81+'[21]BGR CIRCLE'!AV81+'[21]BPT CIRCLE'!AV81</f>
        <v>608</v>
      </c>
      <c r="BB80" s="331">
        <f>'[21]RKL CIRCLE'!AW81+'[21]SBP CIRCLE'!AW81+'[21]BGH CIRCLE'!AW81+'[21]BGR CIRCLE'!AW81+'[21]BPT CIRCLE'!AW81</f>
        <v>638</v>
      </c>
      <c r="BC80" s="323">
        <f t="shared" si="51"/>
        <v>638</v>
      </c>
      <c r="BD80" s="331">
        <f>'[21]RKL CIRCLE'!AX81+'[21]SBP CIRCLE'!AX81+'[21]BGH CIRCLE'!AX81+'[21]BGR CIRCLE'!AX81+'[21]BPT CIRCLE'!AX81</f>
        <v>644</v>
      </c>
      <c r="BE80" s="331">
        <f>'[21]RKL CIRCLE'!AY81+'[21]SBP CIRCLE'!AY81+'[21]BGH CIRCLE'!AY81+'[21]BGR CIRCLE'!AY81+'[21]BPT CIRCLE'!AY81</f>
        <v>649</v>
      </c>
      <c r="BF80" s="331">
        <f>'[21]RKL CIRCLE'!AZ81+'[21]SBP CIRCLE'!AZ81+'[21]BGH CIRCLE'!AZ81+'[21]BGR CIRCLE'!AZ81+'[21]BPT CIRCLE'!AZ81</f>
        <v>655</v>
      </c>
      <c r="BG80" s="323">
        <f t="shared" si="52"/>
        <v>655</v>
      </c>
      <c r="BH80" s="331">
        <f>'[21]RKL CIRCLE'!BA81+'[21]SBP CIRCLE'!BA81+'[21]BGH CIRCLE'!BA81+'[21]BGR CIRCLE'!BA81+'[21]BPT CIRCLE'!BA81</f>
        <v>655</v>
      </c>
      <c r="BI80" s="358">
        <f>'[21]RKL CIRCLE'!BB81+'[21]SBP CIRCLE'!BB81+'[21]BGH CIRCLE'!BB81+'[21]BGR CIRCLE'!BB81+'[21]BPT CIRCLE'!BB81</f>
        <v>659</v>
      </c>
      <c r="BJ80" s="110"/>
      <c r="BK80" s="107"/>
    </row>
    <row r="81" spans="1:64">
      <c r="A81" s="353" t="s">
        <v>858</v>
      </c>
      <c r="B81" s="330">
        <f>'[21]RKL CIRCLE'!C82+'[21]SBP CIRCLE'!C82+'[21]BGH CIRCLE'!C82+'[21]BGR CIRCLE'!C82+'[21]BPT CIRCLE'!C82</f>
        <v>0</v>
      </c>
      <c r="C81" s="330">
        <f>'[21]RKL CIRCLE'!D82+'[21]SBP CIRCLE'!D82+'[21]BGH CIRCLE'!D82+'[21]BGR CIRCLE'!D82+'[21]BPT CIRCLE'!D82</f>
        <v>0</v>
      </c>
      <c r="D81" s="330">
        <f>'[21]RKL CIRCLE'!E82+'[21]SBP CIRCLE'!E82+'[21]BGH CIRCLE'!E82+'[21]BGR CIRCLE'!E82+'[21]BPT CIRCLE'!E82</f>
        <v>0</v>
      </c>
      <c r="E81" s="330">
        <f>'[21]RKL CIRCLE'!F82+'[21]SBP CIRCLE'!F82+'[21]BGH CIRCLE'!F82+'[21]BGR CIRCLE'!F82+'[21]BPT CIRCLE'!F82</f>
        <v>0</v>
      </c>
      <c r="F81" s="330">
        <f>'[21]RKL CIRCLE'!G82+'[21]SBP CIRCLE'!G82+'[21]BGH CIRCLE'!G82+'[21]BGR CIRCLE'!G82+'[21]BPT CIRCLE'!G82</f>
        <v>0</v>
      </c>
      <c r="G81" s="330">
        <f>'[21]RKL CIRCLE'!H82+'[21]SBP CIRCLE'!H82+'[21]BGH CIRCLE'!H82+'[21]BGR CIRCLE'!H82+'[21]BPT CIRCLE'!H82</f>
        <v>0</v>
      </c>
      <c r="H81" s="330">
        <f>'[21]RKL CIRCLE'!I82+'[21]SBP CIRCLE'!I82+'[21]BGH CIRCLE'!I82+'[21]BGR CIRCLE'!I82+'[21]BPT CIRCLE'!I82</f>
        <v>0</v>
      </c>
      <c r="I81" s="330">
        <f>'[21]RKL CIRCLE'!J82+'[21]SBP CIRCLE'!J82+'[21]BGH CIRCLE'!J82+'[21]BGR CIRCLE'!J82+'[21]BPT CIRCLE'!J82</f>
        <v>0</v>
      </c>
      <c r="J81" s="330">
        <f>'[21]RKL CIRCLE'!K82+'[21]SBP CIRCLE'!K82+'[21]BGH CIRCLE'!K82+'[21]BGR CIRCLE'!K82+'[21]BPT CIRCLE'!K82</f>
        <v>0</v>
      </c>
      <c r="K81" s="330">
        <f>'[21]RKL CIRCLE'!L82+'[21]SBP CIRCLE'!L82+'[21]BGH CIRCLE'!L82+'[21]BGR CIRCLE'!L82+'[21]BPT CIRCLE'!L82</f>
        <v>0</v>
      </c>
      <c r="L81" s="330">
        <f>'[21]RKL CIRCLE'!M82+'[21]SBP CIRCLE'!M82+'[21]BGH CIRCLE'!M82+'[21]BGR CIRCLE'!M82+'[21]BPT CIRCLE'!M82</f>
        <v>0</v>
      </c>
      <c r="M81" s="330">
        <f>'[21]RKL CIRCLE'!N82+'[21]SBP CIRCLE'!N82+'[21]BGH CIRCLE'!N82+'[21]BGR CIRCLE'!N82+'[21]BPT CIRCLE'!N82</f>
        <v>0</v>
      </c>
      <c r="N81" s="330">
        <f>'[21]RKL CIRCLE'!O82+'[21]SBP CIRCLE'!O82+'[21]BGH CIRCLE'!O82+'[21]BGR CIRCLE'!O82+'[21]BPT CIRCLE'!O82</f>
        <v>0</v>
      </c>
      <c r="O81" s="330">
        <f>'[21]RKL CIRCLE'!P82+'[21]SBP CIRCLE'!P82+'[21]BGH CIRCLE'!P82+'[21]BGR CIRCLE'!P82+'[21]BPT CIRCLE'!P82</f>
        <v>0</v>
      </c>
      <c r="P81" s="330">
        <f>'[21]RKL CIRCLE'!Q82+'[21]SBP CIRCLE'!Q82+'[21]BGH CIRCLE'!Q82+'[21]BGR CIRCLE'!Q82+'[21]BPT CIRCLE'!Q82</f>
        <v>0</v>
      </c>
      <c r="Q81" s="330">
        <f>'[21]RKL CIRCLE'!R82+'[21]SBP CIRCLE'!R82+'[21]BGH CIRCLE'!R82+'[21]BGR CIRCLE'!R82+'[21]BPT CIRCLE'!R82</f>
        <v>0</v>
      </c>
      <c r="R81" s="330">
        <f>'[21]RKL CIRCLE'!S82+'[21]SBP CIRCLE'!S82+'[21]BGH CIRCLE'!S82+'[21]BGR CIRCLE'!S82+'[21]BPT CIRCLE'!S82</f>
        <v>0</v>
      </c>
      <c r="S81" s="330">
        <f>'[21]RKL CIRCLE'!T82+'[21]SBP CIRCLE'!T82+'[21]BGH CIRCLE'!T82+'[21]BGR CIRCLE'!T82+'[21]BPT CIRCLE'!T82</f>
        <v>0</v>
      </c>
      <c r="T81" s="330">
        <f>'[21]RKL CIRCLE'!U82+'[21]SBP CIRCLE'!U82+'[21]BGH CIRCLE'!U82+'[21]BGR CIRCLE'!U82+'[21]BPT CIRCLE'!U82</f>
        <v>0</v>
      </c>
      <c r="U81" s="330">
        <f>'[21]RKL CIRCLE'!V82+'[21]SBP CIRCLE'!V82+'[21]BGH CIRCLE'!V82+'[21]BGR CIRCLE'!V82+'[21]BPT CIRCLE'!V82</f>
        <v>0</v>
      </c>
      <c r="V81" s="330">
        <f>'[21]RKL CIRCLE'!W82+'[21]SBP CIRCLE'!W82+'[21]BGH CIRCLE'!W82+'[21]BGR CIRCLE'!W82+'[21]BPT CIRCLE'!W82</f>
        <v>0</v>
      </c>
      <c r="W81" s="330">
        <f>'[21]RKL CIRCLE'!X82+'[21]SBP CIRCLE'!X82+'[21]BGH CIRCLE'!X82+'[21]BGR CIRCLE'!X82+'[21]BPT CIRCLE'!X82</f>
        <v>0</v>
      </c>
      <c r="X81" s="330">
        <f>'[21]RKL CIRCLE'!Y82+'[21]SBP CIRCLE'!Y82+'[21]BGH CIRCLE'!Y82+'[21]BGR CIRCLE'!Y82+'[21]BPT CIRCLE'!Y82</f>
        <v>0</v>
      </c>
      <c r="Y81" s="330">
        <f t="shared" si="29"/>
        <v>0</v>
      </c>
      <c r="Z81" s="330">
        <f>'[21]RKL CIRCLE'!AA82+'[21]SBP CIRCLE'!AA82+'[21]BGH CIRCLE'!AA82+'[21]BGR CIRCLE'!AA82+'[21]BPT CIRCLE'!AA82</f>
        <v>0</v>
      </c>
      <c r="AA81" s="331">
        <f>'[21]RKL CIRCLE'!AC82+'[21]SBP CIRCLE'!AC82+'[21]BGH CIRCLE'!AC82+'[21]BGR CIRCLE'!AC82+'[21]BPT CIRCLE'!AC82</f>
        <v>0</v>
      </c>
      <c r="AB81" s="330">
        <f t="shared" si="30"/>
        <v>0</v>
      </c>
      <c r="AC81" s="331">
        <f>'[21]RKL CIRCLE'!AD82+'[21]SBP CIRCLE'!AD82+'[21]BGH CIRCLE'!AD82+'[21]BGR CIRCLE'!AD82+'[21]BPT CIRCLE'!AD82</f>
        <v>0</v>
      </c>
      <c r="AD81" s="331">
        <f>'[21]RKL CIRCLE'!AE82+'[21]SBP CIRCLE'!AE82+'[21]BGH CIRCLE'!AE82+'[21]BGR CIRCLE'!AE82+'[21]BPT CIRCLE'!AE82</f>
        <v>0</v>
      </c>
      <c r="AE81" s="331">
        <f t="shared" si="44"/>
        <v>0</v>
      </c>
      <c r="AF81" s="330">
        <f>'[21]RKL CIRCLE'!AF82+'[21]SBP CIRCLE'!AF82+'[21]BGH CIRCLE'!AF82+'[21]BGR CIRCLE'!AF82+'[21]BPT CIRCLE'!AF82</f>
        <v>0</v>
      </c>
      <c r="AG81" s="330">
        <f>'[21]RKL CIRCLE'!AG82+'[21]SBP CIRCLE'!AG82+'[21]BGH CIRCLE'!AG82+'[21]BGR CIRCLE'!AG82+'[21]BPT CIRCLE'!AG82</f>
        <v>37</v>
      </c>
      <c r="AH81" s="330">
        <f t="shared" si="45"/>
        <v>37</v>
      </c>
      <c r="AI81" s="330">
        <f>'[21]RKL CIRCLE'!AH82+'[21]SBP CIRCLE'!AH82+'[21]BGH CIRCLE'!AH82+'[21]BGR CIRCLE'!AH82+'[21]BPT CIRCLE'!AH82</f>
        <v>37</v>
      </c>
      <c r="AJ81" s="330">
        <f>'[21]RKL CIRCLE'!AI82+'[21]SBP CIRCLE'!AI82+'[21]BGH CIRCLE'!AI82+'[21]BGR CIRCLE'!AI82+'[21]BPT CIRCLE'!AI82</f>
        <v>37</v>
      </c>
      <c r="AK81" s="330">
        <f t="shared" si="46"/>
        <v>37</v>
      </c>
      <c r="AL81" s="330">
        <f>'[21]RKL CIRCLE'!AJ82+'[21]SBP CIRCLE'!AJ82+'[21]BGH CIRCLE'!AJ82+'[21]BGR CIRCLE'!AJ82+'[21]BPT CIRCLE'!AJ82</f>
        <v>37</v>
      </c>
      <c r="AM81" s="330">
        <f>'[21]RKL CIRCLE'!AL82+'[21]SBP CIRCLE'!AL82+'[21]BGH CIRCLE'!AL82+'[21]BGR CIRCLE'!AL82+'[21]BPT CIRCLE'!AL82</f>
        <v>29</v>
      </c>
      <c r="AN81" s="330">
        <f t="shared" si="47"/>
        <v>29</v>
      </c>
      <c r="AO81" s="330">
        <f>'[21]RKL CIRCLE'!AM82+'[21]SBP CIRCLE'!AM82+'[21]BGH CIRCLE'!AM82+'[21]BGR CIRCLE'!AM82+'[21]BPT CIRCLE'!AM82</f>
        <v>40</v>
      </c>
      <c r="AP81" s="330">
        <f>'[21]RKL CIRCLE'!AN82+'[21]SBP CIRCLE'!AN82+'[21]BGH CIRCLE'!AN82+'[21]BGR CIRCLE'!AN82+'[21]BPT CIRCLE'!AN82</f>
        <v>40</v>
      </c>
      <c r="AQ81" s="330">
        <f t="shared" si="48"/>
        <v>40</v>
      </c>
      <c r="AR81" s="330">
        <f>'[21]RKL CIRCLE'!AO82+'[21]SBP CIRCLE'!AO82+'[21]BGH CIRCLE'!AO82+'[21]BGR CIRCLE'!AO82+'[21]BPT CIRCLE'!AO82</f>
        <v>40</v>
      </c>
      <c r="AS81" s="330">
        <f>'[21]RKL CIRCLE'!AP82+'[21]SBP CIRCLE'!AP82+'[21]BGH CIRCLE'!AP82+'[21]BGR CIRCLE'!AP82+'[21]BPT CIRCLE'!AP82</f>
        <v>40</v>
      </c>
      <c r="AT81" s="330">
        <f>'[21]RKL CIRCLE'!AQ82+'[21]SBP CIRCLE'!AQ82+'[21]BGH CIRCLE'!AQ82+'[21]BGR CIRCLE'!AQ82+'[21]BPT CIRCLE'!AQ82</f>
        <v>192</v>
      </c>
      <c r="AU81" s="330">
        <f t="shared" si="49"/>
        <v>192</v>
      </c>
      <c r="AV81" s="330">
        <f>'[21]RKL CIRCLE'!AR82+'[21]SBP CIRCLE'!AR82+'[21]BGH CIRCLE'!AR82+'[21]BGR CIRCLE'!AR82+'[21]BPT CIRCLE'!AR82</f>
        <v>196</v>
      </c>
      <c r="AW81" s="330">
        <f>'[21]RKL CIRCLE'!AS82+'[21]SBP CIRCLE'!AS82+'[21]BGH CIRCLE'!AS82+'[21]BGR CIRCLE'!AS82+'[21]BPT CIRCLE'!AS82</f>
        <v>196</v>
      </c>
      <c r="AX81" s="330">
        <f>'[21]RKL CIRCLE'!AT82+'[21]SBP CIRCLE'!AT82+'[21]BGH CIRCLE'!AT82+'[21]BGR CIRCLE'!AT82+'[21]BPT CIRCLE'!AT82</f>
        <v>241</v>
      </c>
      <c r="AY81" s="330">
        <f t="shared" si="50"/>
        <v>241</v>
      </c>
      <c r="AZ81" s="331">
        <f>'[21]RKL CIRCLE'!AU82+'[21]SBP CIRCLE'!AU82+'[21]BGH CIRCLE'!AU82+'[21]BGR CIRCLE'!AU82+'[21]BPT CIRCLE'!AU82</f>
        <v>249</v>
      </c>
      <c r="BA81" s="331">
        <f>'[21]RKL CIRCLE'!AV82+'[21]SBP CIRCLE'!AV82+'[21]BGH CIRCLE'!AV82+'[21]BGR CIRCLE'!AV82+'[21]BPT CIRCLE'!AV82</f>
        <v>255</v>
      </c>
      <c r="BB81" s="331">
        <f>'[21]RKL CIRCLE'!AW82+'[21]SBP CIRCLE'!AW82+'[21]BGH CIRCLE'!AW82+'[21]BGR CIRCLE'!AW82+'[21]BPT CIRCLE'!AW82</f>
        <v>273</v>
      </c>
      <c r="BC81" s="323">
        <f t="shared" si="51"/>
        <v>273</v>
      </c>
      <c r="BD81" s="331">
        <f>'[21]RKL CIRCLE'!AX82+'[21]SBP CIRCLE'!AX82+'[21]BGH CIRCLE'!AX82+'[21]BGR CIRCLE'!AX82+'[21]BPT CIRCLE'!AX82</f>
        <v>273</v>
      </c>
      <c r="BE81" s="331">
        <f>'[21]RKL CIRCLE'!AY82+'[21]SBP CIRCLE'!AY82+'[21]BGH CIRCLE'!AY82+'[21]BGR CIRCLE'!AY82+'[21]BPT CIRCLE'!AY82</f>
        <v>275</v>
      </c>
      <c r="BF81" s="331">
        <f>'[21]RKL CIRCLE'!AZ82+'[21]SBP CIRCLE'!AZ82+'[21]BGH CIRCLE'!AZ82+'[21]BGR CIRCLE'!AZ82+'[21]BPT CIRCLE'!AZ82</f>
        <v>232</v>
      </c>
      <c r="BG81" s="323">
        <f t="shared" si="52"/>
        <v>232</v>
      </c>
      <c r="BH81" s="331">
        <f>'[21]RKL CIRCLE'!BA82+'[21]SBP CIRCLE'!BA82+'[21]BGH CIRCLE'!BA82+'[21]BGR CIRCLE'!BA82+'[21]BPT CIRCLE'!BA82</f>
        <v>203</v>
      </c>
      <c r="BI81" s="358">
        <f>'[21]RKL CIRCLE'!BB82+'[21]SBP CIRCLE'!BB82+'[21]BGH CIRCLE'!BB82+'[21]BGR CIRCLE'!BB82+'[21]BPT CIRCLE'!BB82</f>
        <v>203</v>
      </c>
      <c r="BJ81" s="110"/>
      <c r="BK81" s="107"/>
    </row>
    <row r="82" spans="1:64">
      <c r="A82" s="353" t="s">
        <v>859</v>
      </c>
      <c r="B82" s="330">
        <f>'[21]RKL CIRCLE'!C83+'[21]SBP CIRCLE'!C83+'[21]BGH CIRCLE'!C83+'[21]BGR CIRCLE'!C83+'[21]BPT CIRCLE'!C83</f>
        <v>10900</v>
      </c>
      <c r="C82" s="330">
        <f>'[21]RKL CIRCLE'!D83+'[21]SBP CIRCLE'!D83+'[21]BGH CIRCLE'!D83+'[21]BGR CIRCLE'!D83+'[21]BPT CIRCLE'!D83</f>
        <v>10900</v>
      </c>
      <c r="D82" s="330">
        <f>'[21]RKL CIRCLE'!E83+'[21]SBP CIRCLE'!E83+'[21]BGH CIRCLE'!E83+'[21]BGR CIRCLE'!E83+'[21]BPT CIRCLE'!E83</f>
        <v>12069</v>
      </c>
      <c r="E82" s="330">
        <f>'[21]RKL CIRCLE'!F83+'[21]SBP CIRCLE'!F83+'[21]BGH CIRCLE'!F83+'[21]BGR CIRCLE'!F83+'[21]BPT CIRCLE'!F83</f>
        <v>12892</v>
      </c>
      <c r="F82" s="330">
        <f>'[21]RKL CIRCLE'!G83+'[21]SBP CIRCLE'!G83+'[21]BGH CIRCLE'!G83+'[21]BGR CIRCLE'!G83+'[21]BPT CIRCLE'!G83</f>
        <v>12975</v>
      </c>
      <c r="G82" s="330">
        <f>'[21]RKL CIRCLE'!H83+'[21]SBP CIRCLE'!H83+'[21]BGH CIRCLE'!H83+'[21]BGR CIRCLE'!H83+'[21]BPT CIRCLE'!H83</f>
        <v>13336</v>
      </c>
      <c r="H82" s="330">
        <f>'[21]RKL CIRCLE'!I83+'[21]SBP CIRCLE'!I83+'[21]BGH CIRCLE'!I83+'[21]BGR CIRCLE'!I83+'[21]BPT CIRCLE'!I83</f>
        <v>13395</v>
      </c>
      <c r="I82" s="330">
        <f>'[21]RKL CIRCLE'!J83+'[21]SBP CIRCLE'!J83+'[21]BGH CIRCLE'!J83+'[21]BGR CIRCLE'!J83+'[21]BPT CIRCLE'!J83</f>
        <v>13393</v>
      </c>
      <c r="J82" s="330">
        <f>'[21]RKL CIRCLE'!K83+'[21]SBP CIRCLE'!K83+'[21]BGH CIRCLE'!K83+'[21]BGR CIRCLE'!K83+'[21]BPT CIRCLE'!K83</f>
        <v>13756</v>
      </c>
      <c r="K82" s="330">
        <f>'[21]RKL CIRCLE'!L83+'[21]SBP CIRCLE'!L83+'[21]BGH CIRCLE'!L83+'[21]BGR CIRCLE'!L83+'[21]BPT CIRCLE'!L83</f>
        <v>13756</v>
      </c>
      <c r="L82" s="330">
        <f>'[21]RKL CIRCLE'!M83+'[21]SBP CIRCLE'!M83+'[21]BGH CIRCLE'!M83+'[21]BGR CIRCLE'!M83+'[21]BPT CIRCLE'!M83</f>
        <v>13815</v>
      </c>
      <c r="M82" s="330">
        <f>'[21]RKL CIRCLE'!N83+'[21]SBP CIRCLE'!N83+'[21]BGH CIRCLE'!N83+'[21]BGR CIRCLE'!N83+'[21]BPT CIRCLE'!N83</f>
        <v>13910</v>
      </c>
      <c r="N82" s="330">
        <f>'[21]RKL CIRCLE'!O83+'[21]SBP CIRCLE'!O83+'[21]BGH CIRCLE'!O83+'[21]BGR CIRCLE'!O83+'[21]BPT CIRCLE'!O83</f>
        <v>13910</v>
      </c>
      <c r="O82" s="330">
        <f>'[21]RKL CIRCLE'!P83+'[21]SBP CIRCLE'!P83+'[21]BGH CIRCLE'!P83+'[21]BGR CIRCLE'!P83+'[21]BPT CIRCLE'!P83</f>
        <v>16101</v>
      </c>
      <c r="P82" s="330">
        <f>'[21]RKL CIRCLE'!Q83+'[21]SBP CIRCLE'!Q83+'[21]BGH CIRCLE'!Q83+'[21]BGR CIRCLE'!Q83+'[21]BPT CIRCLE'!Q83</f>
        <v>16369</v>
      </c>
      <c r="Q82" s="330">
        <f>'[21]RKL CIRCLE'!R83+'[21]SBP CIRCLE'!R83+'[21]BGH CIRCLE'!R83+'[21]BGR CIRCLE'!R83+'[21]BPT CIRCLE'!R83</f>
        <v>16449</v>
      </c>
      <c r="R82" s="330">
        <f>'[21]RKL CIRCLE'!S83+'[21]SBP CIRCLE'!S83+'[21]BGH CIRCLE'!S83+'[21]BGR CIRCLE'!S83+'[21]BPT CIRCLE'!S83</f>
        <v>16907</v>
      </c>
      <c r="S82" s="330">
        <f>'[21]RKL CIRCLE'!T83+'[21]SBP CIRCLE'!T83+'[21]BGH CIRCLE'!T83+'[21]BGR CIRCLE'!T83+'[21]BPT CIRCLE'!T83</f>
        <v>16941</v>
      </c>
      <c r="T82" s="330">
        <f>'[21]RKL CIRCLE'!U83+'[21]SBP CIRCLE'!U83+'[21]BGH CIRCLE'!U83+'[21]BGR CIRCLE'!U83+'[21]BPT CIRCLE'!U83</f>
        <v>18565</v>
      </c>
      <c r="U82" s="330">
        <f>'[21]RKL CIRCLE'!V83+'[21]SBP CIRCLE'!V83+'[21]BGH CIRCLE'!V83+'[21]BGR CIRCLE'!V83+'[21]BPT CIRCLE'!V83</f>
        <v>19475</v>
      </c>
      <c r="V82" s="330">
        <f>'[21]RKL CIRCLE'!W83+'[21]SBP CIRCLE'!W83+'[21]BGH CIRCLE'!W83+'[21]BGR CIRCLE'!W83+'[21]BPT CIRCLE'!W83</f>
        <v>21461</v>
      </c>
      <c r="W82" s="330">
        <f>'[21]RKL CIRCLE'!X83+'[21]SBP CIRCLE'!X83+'[21]BGH CIRCLE'!X83+'[21]BGR CIRCLE'!X83+'[21]BPT CIRCLE'!X83</f>
        <v>22893</v>
      </c>
      <c r="X82" s="330">
        <f>'[21]RKL CIRCLE'!Y83+'[21]SBP CIRCLE'!Y83+'[21]BGH CIRCLE'!Y83+'[21]BGR CIRCLE'!Y83+'[21]BPT CIRCLE'!Y83</f>
        <v>23928</v>
      </c>
      <c r="Y82" s="330">
        <f t="shared" si="29"/>
        <v>23928</v>
      </c>
      <c r="Z82" s="330">
        <f>'[21]RKL CIRCLE'!AA83+'[21]SBP CIRCLE'!AA83+'[21]BGH CIRCLE'!AA83+'[21]BGR CIRCLE'!AA83+'[21]BPT CIRCLE'!AA83</f>
        <v>25413</v>
      </c>
      <c r="AA82" s="331">
        <f>'[21]RKL CIRCLE'!AC83+'[21]SBP CIRCLE'!AC83+'[21]BGH CIRCLE'!AC83+'[21]BGR CIRCLE'!AC83+'[21]BPT CIRCLE'!AC83</f>
        <v>25623</v>
      </c>
      <c r="AB82" s="330">
        <f t="shared" si="30"/>
        <v>25623</v>
      </c>
      <c r="AC82" s="331">
        <f>'[21]RKL CIRCLE'!AD83+'[21]SBP CIRCLE'!AD83+'[21]BGH CIRCLE'!AD83+'[21]BGR CIRCLE'!AD83+'[21]BPT CIRCLE'!AD83</f>
        <v>26932</v>
      </c>
      <c r="AD82" s="331">
        <f>'[21]RKL CIRCLE'!AE83+'[21]SBP CIRCLE'!AE83+'[21]BGH CIRCLE'!AE83+'[21]BGR CIRCLE'!AE83+'[21]BPT CIRCLE'!AE83</f>
        <v>29456</v>
      </c>
      <c r="AE82" s="331">
        <f t="shared" si="44"/>
        <v>29456</v>
      </c>
      <c r="AF82" s="330">
        <f>'[21]RKL CIRCLE'!AF83+'[21]SBP CIRCLE'!AF83+'[21]BGH CIRCLE'!AF83+'[21]BGR CIRCLE'!AF83+'[21]BPT CIRCLE'!AF83</f>
        <v>33390</v>
      </c>
      <c r="AG82" s="330">
        <f>'[21]RKL CIRCLE'!AG83+'[21]SBP CIRCLE'!AG83+'[21]BGH CIRCLE'!AG83+'[21]BGR CIRCLE'!AG83+'[21]BPT CIRCLE'!AG83</f>
        <v>35998</v>
      </c>
      <c r="AH82" s="330">
        <f t="shared" si="45"/>
        <v>35998</v>
      </c>
      <c r="AI82" s="330">
        <f>'[21]RKL CIRCLE'!AH83+'[21]SBP CIRCLE'!AH83+'[21]BGH CIRCLE'!AH83+'[21]BGR CIRCLE'!AH83+'[21]BPT CIRCLE'!AH83</f>
        <v>37946</v>
      </c>
      <c r="AJ82" s="330">
        <f>'[21]RKL CIRCLE'!AI83+'[21]SBP CIRCLE'!AI83+'[21]BGH CIRCLE'!AI83+'[21]BGR CIRCLE'!AI83+'[21]BPT CIRCLE'!AI83</f>
        <v>38993</v>
      </c>
      <c r="AK82" s="330">
        <f t="shared" si="46"/>
        <v>38993</v>
      </c>
      <c r="AL82" s="330">
        <f>'[21]RKL CIRCLE'!AJ83+'[21]SBP CIRCLE'!AJ83+'[21]BGH CIRCLE'!AJ83+'[21]BGR CIRCLE'!AJ83+'[21]BPT CIRCLE'!AJ83</f>
        <v>39881</v>
      </c>
      <c r="AM82" s="330">
        <f>'[21]RKL CIRCLE'!AL83+'[21]SBP CIRCLE'!AL83+'[21]BGH CIRCLE'!AL83+'[21]BGR CIRCLE'!AL83+'[21]BPT CIRCLE'!AL83</f>
        <v>41437</v>
      </c>
      <c r="AN82" s="330">
        <f t="shared" si="47"/>
        <v>41437</v>
      </c>
      <c r="AO82" s="330">
        <f>'[21]RKL CIRCLE'!AM83+'[21]SBP CIRCLE'!AM83+'[21]BGH CIRCLE'!AM83+'[21]BGR CIRCLE'!AM83+'[21]BPT CIRCLE'!AM83</f>
        <v>44595</v>
      </c>
      <c r="AP82" s="330">
        <f>'[21]RKL CIRCLE'!AN83+'[21]SBP CIRCLE'!AN83+'[21]BGH CIRCLE'!AN83+'[21]BGR CIRCLE'!AN83+'[21]BPT CIRCLE'!AN83</f>
        <v>45996</v>
      </c>
      <c r="AQ82" s="330">
        <f t="shared" si="48"/>
        <v>45996</v>
      </c>
      <c r="AR82" s="330">
        <f>'[21]RKL CIRCLE'!AO83+'[21]SBP CIRCLE'!AO83+'[21]BGH CIRCLE'!AO83+'[21]BGR CIRCLE'!AO83+'[21]BPT CIRCLE'!AO83</f>
        <v>45996</v>
      </c>
      <c r="AS82" s="330">
        <f>'[21]RKL CIRCLE'!AP83+'[21]SBP CIRCLE'!AP83+'[21]BGH CIRCLE'!AP83+'[21]BGR CIRCLE'!AP83+'[21]BPT CIRCLE'!AP83</f>
        <v>48229</v>
      </c>
      <c r="AT82" s="330">
        <f>'[21]RKL CIRCLE'!AQ83+'[21]SBP CIRCLE'!AQ83+'[21]BGH CIRCLE'!AQ83+'[21]BGR CIRCLE'!AQ83+'[21]BPT CIRCLE'!AQ83</f>
        <v>52370</v>
      </c>
      <c r="AU82" s="330">
        <f t="shared" si="49"/>
        <v>52370</v>
      </c>
      <c r="AV82" s="330">
        <f>'[21]RKL CIRCLE'!AR83+'[21]SBP CIRCLE'!AR83+'[21]BGH CIRCLE'!AR83+'[21]BGR CIRCLE'!AR83+'[21]BPT CIRCLE'!AR83</f>
        <v>53959</v>
      </c>
      <c r="AW82" s="330">
        <f>'[21]RKL CIRCLE'!AS83+'[21]SBP CIRCLE'!AS83+'[21]BGH CIRCLE'!AS83+'[21]BGR CIRCLE'!AS83+'[21]BPT CIRCLE'!AS83</f>
        <v>55359</v>
      </c>
      <c r="AX82" s="330">
        <f>'[21]RKL CIRCLE'!AT83+'[21]SBP CIRCLE'!AT83+'[21]BGH CIRCLE'!AT83+'[21]BGR CIRCLE'!AT83+'[21]BPT CIRCLE'!AT83</f>
        <v>62516</v>
      </c>
      <c r="AY82" s="330">
        <f t="shared" si="50"/>
        <v>62516</v>
      </c>
      <c r="AZ82" s="331">
        <f>'[21]RKL CIRCLE'!AU83+'[21]SBP CIRCLE'!AU83+'[21]BGH CIRCLE'!AU83+'[21]BGR CIRCLE'!AU83+'[21]BPT CIRCLE'!AU83</f>
        <v>63405</v>
      </c>
      <c r="BA82" s="331">
        <f>'[21]RKL CIRCLE'!AV83+'[21]SBP CIRCLE'!AV83+'[21]BGH CIRCLE'!AV83+'[21]BGR CIRCLE'!AV83+'[21]BPT CIRCLE'!AV83</f>
        <v>64500</v>
      </c>
      <c r="BB82" s="331">
        <f>'[21]RKL CIRCLE'!AW83+'[21]SBP CIRCLE'!AW83+'[21]BGH CIRCLE'!AW83+'[21]BGR CIRCLE'!AW83+'[21]BPT CIRCLE'!AW83</f>
        <v>67247</v>
      </c>
      <c r="BC82" s="323">
        <f t="shared" si="51"/>
        <v>67247</v>
      </c>
      <c r="BD82" s="331">
        <f>'[21]RKL CIRCLE'!AX83+'[21]SBP CIRCLE'!AX83+'[21]BGH CIRCLE'!AX83+'[21]BGR CIRCLE'!AX83+'[21]BPT CIRCLE'!AX83</f>
        <v>68618</v>
      </c>
      <c r="BE82" s="331">
        <f>'[21]RKL CIRCLE'!AY83+'[21]SBP CIRCLE'!AY83+'[21]BGH CIRCLE'!AY83+'[21]BGR CIRCLE'!AY83+'[21]BPT CIRCLE'!AY83</f>
        <v>68800</v>
      </c>
      <c r="BF82" s="331">
        <f>'[21]RKL CIRCLE'!AZ83+'[21]SBP CIRCLE'!AZ83+'[21]BGH CIRCLE'!AZ83+'[21]BGR CIRCLE'!AZ83+'[21]BPT CIRCLE'!AZ83</f>
        <v>71402</v>
      </c>
      <c r="BG82" s="323">
        <f t="shared" si="52"/>
        <v>71402</v>
      </c>
      <c r="BH82" s="331">
        <f>'[21]RKL CIRCLE'!BA83+'[21]SBP CIRCLE'!BA83+'[21]BGH CIRCLE'!BA83+'[21]BGR CIRCLE'!BA83+'[21]BPT CIRCLE'!BA83</f>
        <v>72679</v>
      </c>
      <c r="BI82" s="358">
        <f>'[21]RKL CIRCLE'!BB83+'[21]SBP CIRCLE'!BB83+'[21]BGH CIRCLE'!BB83+'[21]BGR CIRCLE'!BB83+'[21]BPT CIRCLE'!BB83</f>
        <v>73482</v>
      </c>
      <c r="BJ82" s="110"/>
      <c r="BK82" s="107"/>
    </row>
    <row r="83" spans="1:64">
      <c r="A83" s="353" t="s">
        <v>860</v>
      </c>
      <c r="B83" s="330">
        <f>'[21]RKL CIRCLE'!C84+'[21]SBP CIRCLE'!C84+'[21]BGH CIRCLE'!C84+'[21]BGR CIRCLE'!C84+'[21]BPT CIRCLE'!C84</f>
        <v>10900</v>
      </c>
      <c r="C83" s="330">
        <f>'[21]RKL CIRCLE'!D84+'[21]SBP CIRCLE'!D84+'[21]BGH CIRCLE'!D84+'[21]BGR CIRCLE'!D84+'[21]BPT CIRCLE'!D84</f>
        <v>10900</v>
      </c>
      <c r="D83" s="330">
        <f>'[21]RKL CIRCLE'!E84+'[21]SBP CIRCLE'!E84+'[21]BGH CIRCLE'!E84+'[21]BGR CIRCLE'!E84+'[21]BPT CIRCLE'!E84</f>
        <v>11631</v>
      </c>
      <c r="E83" s="330">
        <f>'[21]RKL CIRCLE'!F84+'[21]SBP CIRCLE'!F84+'[21]BGH CIRCLE'!F84+'[21]BGR CIRCLE'!F84+'[21]BPT CIRCLE'!F84</f>
        <v>12132</v>
      </c>
      <c r="F83" s="330">
        <f>'[21]RKL CIRCLE'!G84+'[21]SBP CIRCLE'!G84+'[21]BGH CIRCLE'!G84+'[21]BGR CIRCLE'!G84+'[21]BPT CIRCLE'!G84</f>
        <v>12168</v>
      </c>
      <c r="G83" s="330">
        <f>'[21]RKL CIRCLE'!H84+'[21]SBP CIRCLE'!H84+'[21]BGH CIRCLE'!H84+'[21]BGR CIRCLE'!H84+'[21]BPT CIRCLE'!H84</f>
        <v>12510</v>
      </c>
      <c r="H83" s="330">
        <f>'[21]RKL CIRCLE'!I84+'[21]SBP CIRCLE'!I84+'[21]BGH CIRCLE'!I84+'[21]BGR CIRCLE'!I84+'[21]BPT CIRCLE'!I84</f>
        <v>12558</v>
      </c>
      <c r="I83" s="330">
        <f>'[21]RKL CIRCLE'!J84+'[21]SBP CIRCLE'!J84+'[21]BGH CIRCLE'!J84+'[21]BGR CIRCLE'!J84+'[21]BPT CIRCLE'!J84</f>
        <v>12558</v>
      </c>
      <c r="J83" s="330">
        <f>'[21]RKL CIRCLE'!K84+'[21]SBP CIRCLE'!K84+'[21]BGH CIRCLE'!K84+'[21]BGR CIRCLE'!K84+'[21]BPT CIRCLE'!K84</f>
        <v>12558</v>
      </c>
      <c r="K83" s="330">
        <f>'[21]RKL CIRCLE'!L84+'[21]SBP CIRCLE'!L84+'[21]BGH CIRCLE'!L84+'[21]BGR CIRCLE'!L84+'[21]BPT CIRCLE'!L84</f>
        <v>12558</v>
      </c>
      <c r="L83" s="330">
        <f>'[21]RKL CIRCLE'!M84+'[21]SBP CIRCLE'!M84+'[21]BGH CIRCLE'!M84+'[21]BGR CIRCLE'!M84+'[21]BPT CIRCLE'!M84</f>
        <v>12558</v>
      </c>
      <c r="M83" s="330">
        <f>'[21]RKL CIRCLE'!N84+'[21]SBP CIRCLE'!N84+'[21]BGH CIRCLE'!N84+'[21]BGR CIRCLE'!N84+'[21]BPT CIRCLE'!N84</f>
        <v>12558</v>
      </c>
      <c r="N83" s="330">
        <f>'[21]RKL CIRCLE'!O84+'[21]SBP CIRCLE'!O84+'[21]BGH CIRCLE'!O84+'[21]BGR CIRCLE'!O84+'[21]BPT CIRCLE'!O84</f>
        <v>12558</v>
      </c>
      <c r="O83" s="330">
        <f>'[21]RKL CIRCLE'!P84+'[21]SBP CIRCLE'!P84+'[21]BGH CIRCLE'!P84+'[21]BGR CIRCLE'!P84+'[21]BPT CIRCLE'!P84</f>
        <v>12558</v>
      </c>
      <c r="P83" s="330">
        <f>'[21]RKL CIRCLE'!Q84+'[21]SBP CIRCLE'!Q84+'[21]BGH CIRCLE'!Q84+'[21]BGR CIRCLE'!Q84+'[21]BPT CIRCLE'!Q84</f>
        <v>12558</v>
      </c>
      <c r="Q83" s="330">
        <f>'[21]RKL CIRCLE'!R84+'[21]SBP CIRCLE'!R84+'[21]BGH CIRCLE'!R84+'[21]BGR CIRCLE'!R84+'[21]BPT CIRCLE'!R84</f>
        <v>12558</v>
      </c>
      <c r="R83" s="330">
        <f>'[21]RKL CIRCLE'!S84+'[21]SBP CIRCLE'!S84+'[21]BGH CIRCLE'!S84+'[21]BGR CIRCLE'!S84+'[21]BPT CIRCLE'!S84</f>
        <v>12558</v>
      </c>
      <c r="S83" s="330">
        <f>'[21]RKL CIRCLE'!T84+'[21]SBP CIRCLE'!T84+'[21]BGH CIRCLE'!T84+'[21]BGR CIRCLE'!T84+'[21]BPT CIRCLE'!T84</f>
        <v>12558</v>
      </c>
      <c r="T83" s="330">
        <f>'[21]RKL CIRCLE'!U84+'[21]SBP CIRCLE'!U84+'[21]BGH CIRCLE'!U84+'[21]BGR CIRCLE'!U84+'[21]BPT CIRCLE'!U84</f>
        <v>12558</v>
      </c>
      <c r="U83" s="330">
        <f>'[21]RKL CIRCLE'!V84+'[21]SBP CIRCLE'!V84+'[21]BGH CIRCLE'!V84+'[21]BGR CIRCLE'!V84+'[21]BPT CIRCLE'!V84</f>
        <v>12558</v>
      </c>
      <c r="V83" s="330">
        <f>'[21]RKL CIRCLE'!W84+'[21]SBP CIRCLE'!W84+'[21]BGH CIRCLE'!W84+'[21]BGR CIRCLE'!W84+'[21]BPT CIRCLE'!W84</f>
        <v>12558</v>
      </c>
      <c r="W83" s="330">
        <f>'[21]RKL CIRCLE'!X84+'[21]SBP CIRCLE'!X84+'[21]BGH CIRCLE'!X84+'[21]BGR CIRCLE'!X84+'[21]BPT CIRCLE'!X84</f>
        <v>12558</v>
      </c>
      <c r="X83" s="330">
        <f>'[21]RKL CIRCLE'!Y84+'[21]SBP CIRCLE'!Y84+'[21]BGH CIRCLE'!Y84+'[21]BGR CIRCLE'!Y84+'[21]BPT CIRCLE'!Y84</f>
        <v>12558</v>
      </c>
      <c r="Y83" s="330">
        <f t="shared" si="29"/>
        <v>12558</v>
      </c>
      <c r="Z83" s="330">
        <f>'[21]RKL CIRCLE'!AA84+'[21]SBP CIRCLE'!AA84+'[21]BGH CIRCLE'!AA84+'[21]BGR CIRCLE'!AA84+'[21]BPT CIRCLE'!AA84</f>
        <v>12558</v>
      </c>
      <c r="AA83" s="331">
        <f>'[21]RKL CIRCLE'!AC84+'[21]SBP CIRCLE'!AC84+'[21]BGH CIRCLE'!AC84+'[21]BGR CIRCLE'!AC84+'[21]BPT CIRCLE'!AC84</f>
        <v>12658</v>
      </c>
      <c r="AB83" s="330">
        <f t="shared" si="30"/>
        <v>12658</v>
      </c>
      <c r="AC83" s="331">
        <f>'[21]RKL CIRCLE'!AD84+'[21]SBP CIRCLE'!AD84+'[21]BGH CIRCLE'!AD84+'[21]BGR CIRCLE'!AD84+'[21]BPT CIRCLE'!AD84</f>
        <v>12658</v>
      </c>
      <c r="AD83" s="331">
        <f>'[21]RKL CIRCLE'!AE84+'[21]SBP CIRCLE'!AE84+'[21]BGH CIRCLE'!AE84+'[21]BGR CIRCLE'!AE84+'[21]BPT CIRCLE'!AE84</f>
        <v>12658</v>
      </c>
      <c r="AE83" s="331">
        <f t="shared" si="44"/>
        <v>12658</v>
      </c>
      <c r="AF83" s="330">
        <f>'[21]RKL CIRCLE'!AF84+'[21]SBP CIRCLE'!AF84+'[21]BGH CIRCLE'!AF84+'[21]BGR CIRCLE'!AF84+'[21]BPT CIRCLE'!AF84</f>
        <v>4119</v>
      </c>
      <c r="AG83" s="330">
        <f>'[21]RKL CIRCLE'!AG84+'[21]SBP CIRCLE'!AG84+'[21]BGH CIRCLE'!AG84+'[21]BGR CIRCLE'!AG84+'[21]BPT CIRCLE'!AG84</f>
        <v>3232</v>
      </c>
      <c r="AH83" s="330">
        <f t="shared" si="45"/>
        <v>3232</v>
      </c>
      <c r="AI83" s="330">
        <f>'[21]RKL CIRCLE'!AH84+'[21]SBP CIRCLE'!AH84+'[21]BGH CIRCLE'!AH84+'[21]BGR CIRCLE'!AH84+'[21]BPT CIRCLE'!AH84</f>
        <v>3231</v>
      </c>
      <c r="AJ83" s="330">
        <f>'[21]RKL CIRCLE'!AI84+'[21]SBP CIRCLE'!AI84+'[21]BGH CIRCLE'!AI84+'[21]BGR CIRCLE'!AI84+'[21]BPT CIRCLE'!AI84</f>
        <v>2691</v>
      </c>
      <c r="AK83" s="330">
        <f t="shared" si="46"/>
        <v>2691</v>
      </c>
      <c r="AL83" s="330">
        <f>'[21]RKL CIRCLE'!AJ84+'[21]SBP CIRCLE'!AJ84+'[21]BGH CIRCLE'!AJ84+'[21]BGR CIRCLE'!AJ84+'[21]BPT CIRCLE'!AJ84</f>
        <v>959</v>
      </c>
      <c r="AM83" s="330">
        <f>'[21]RKL CIRCLE'!AL84+'[21]SBP CIRCLE'!AL84+'[21]BGH CIRCLE'!AL84+'[21]BGR CIRCLE'!AL84+'[21]BPT CIRCLE'!AL84</f>
        <v>472</v>
      </c>
      <c r="AN83" s="330">
        <f t="shared" si="47"/>
        <v>472</v>
      </c>
      <c r="AO83" s="330">
        <f>'[21]RKL CIRCLE'!AM84+'[21]SBP CIRCLE'!AM84+'[21]BGH CIRCLE'!AM84+'[21]BGR CIRCLE'!AM84+'[21]BPT CIRCLE'!AM84</f>
        <v>2751</v>
      </c>
      <c r="AP83" s="330">
        <f>'[21]RKL CIRCLE'!AN84+'[21]SBP CIRCLE'!AN84+'[21]BGH CIRCLE'!AN84+'[21]BGR CIRCLE'!AN84+'[21]BPT CIRCLE'!AN84</f>
        <v>3190</v>
      </c>
      <c r="AQ83" s="330">
        <f t="shared" si="48"/>
        <v>3190</v>
      </c>
      <c r="AR83" s="330">
        <f>'[21]RKL CIRCLE'!AO84+'[21]SBP CIRCLE'!AO84+'[21]BGH CIRCLE'!AO84+'[21]BGR CIRCLE'!AO84+'[21]BPT CIRCLE'!AO84</f>
        <v>3190</v>
      </c>
      <c r="AS83" s="330">
        <f>'[21]RKL CIRCLE'!AP84+'[21]SBP CIRCLE'!AP84+'[21]BGH CIRCLE'!AP84+'[21]BGR CIRCLE'!AP84+'[21]BPT CIRCLE'!AP84</f>
        <v>3190</v>
      </c>
      <c r="AT83" s="330">
        <f>'[21]RKL CIRCLE'!AQ84+'[21]SBP CIRCLE'!AQ84+'[21]BGH CIRCLE'!AQ84+'[21]BGR CIRCLE'!AQ84+'[21]BPT CIRCLE'!AQ84</f>
        <v>3957</v>
      </c>
      <c r="AU83" s="330">
        <f t="shared" si="49"/>
        <v>3957</v>
      </c>
      <c r="AV83" s="330">
        <f>'[21]RKL CIRCLE'!AR84+'[21]SBP CIRCLE'!AR84+'[21]BGH CIRCLE'!AR84+'[21]BGR CIRCLE'!AR84+'[21]BPT CIRCLE'!AR84</f>
        <v>4369</v>
      </c>
      <c r="AW83" s="330">
        <f>'[21]RKL CIRCLE'!AS84+'[21]SBP CIRCLE'!AS84+'[21]BGH CIRCLE'!AS84+'[21]BGR CIRCLE'!AS84+'[21]BPT CIRCLE'!AS84</f>
        <v>5601</v>
      </c>
      <c r="AX83" s="330">
        <f>'[21]RKL CIRCLE'!AT84+'[21]SBP CIRCLE'!AT84+'[21]BGH CIRCLE'!AT84+'[21]BGR CIRCLE'!AT84+'[21]BPT CIRCLE'!AT84</f>
        <v>5993</v>
      </c>
      <c r="AY83" s="330">
        <f t="shared" si="50"/>
        <v>5993</v>
      </c>
      <c r="AZ83" s="331">
        <f>'[21]RKL CIRCLE'!AU84+'[21]SBP CIRCLE'!AU84+'[21]BGH CIRCLE'!AU84+'[21]BGR CIRCLE'!AU84+'[21]BPT CIRCLE'!AU84</f>
        <v>6003</v>
      </c>
      <c r="BA83" s="331">
        <f>'[21]RKL CIRCLE'!AV84+'[21]SBP CIRCLE'!AV84+'[21]BGH CIRCLE'!AV84+'[21]BGR CIRCLE'!AV84+'[21]BPT CIRCLE'!AV84</f>
        <v>6012</v>
      </c>
      <c r="BB83" s="331">
        <f>'[21]RKL CIRCLE'!AW84+'[21]SBP CIRCLE'!AW84+'[21]BGH CIRCLE'!AW84+'[21]BGR CIRCLE'!AW84+'[21]BPT CIRCLE'!AW84</f>
        <v>7475</v>
      </c>
      <c r="BC83" s="323">
        <f t="shared" si="51"/>
        <v>7475</v>
      </c>
      <c r="BD83" s="331">
        <f>'[21]RKL CIRCLE'!AX84+'[21]SBP CIRCLE'!AX84+'[21]BGH CIRCLE'!AX84+'[21]BGR CIRCLE'!AX84+'[21]BPT CIRCLE'!AX84</f>
        <v>7475</v>
      </c>
      <c r="BE83" s="331">
        <f>'[21]RKL CIRCLE'!AY84+'[21]SBP CIRCLE'!AY84+'[21]BGH CIRCLE'!AY84+'[21]BGR CIRCLE'!AY84+'[21]BPT CIRCLE'!AY84</f>
        <v>7475</v>
      </c>
      <c r="BF83" s="331">
        <f>'[21]RKL CIRCLE'!AZ84+'[21]SBP CIRCLE'!AZ84+'[21]BGH CIRCLE'!AZ84+'[21]BGR CIRCLE'!AZ84+'[21]BPT CIRCLE'!AZ84</f>
        <v>7023</v>
      </c>
      <c r="BG83" s="323">
        <f t="shared" si="52"/>
        <v>7023</v>
      </c>
      <c r="BH83" s="331">
        <f>'[21]RKL CIRCLE'!BA84+'[21]SBP CIRCLE'!BA84+'[21]BGH CIRCLE'!BA84+'[21]BGR CIRCLE'!BA84+'[21]BPT CIRCLE'!BA84</f>
        <v>4055</v>
      </c>
      <c r="BI83" s="358">
        <f>'[21]RKL CIRCLE'!BB84+'[21]SBP CIRCLE'!BB84+'[21]BGH CIRCLE'!BB84+'[21]BGR CIRCLE'!BB84+'[21]BPT CIRCLE'!BB84</f>
        <v>3187</v>
      </c>
      <c r="BJ83" s="110"/>
      <c r="BK83" s="107"/>
    </row>
    <row r="84" spans="1:64">
      <c r="A84" s="353" t="s">
        <v>861</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1">
        <v>1267.1610000000001</v>
      </c>
      <c r="AA84" s="331">
        <v>1289.3320000000001</v>
      </c>
      <c r="AB84" s="330"/>
      <c r="AC84" s="331">
        <v>1358</v>
      </c>
      <c r="AD84" s="331">
        <v>1192.42</v>
      </c>
      <c r="AE84" s="331">
        <f t="shared" si="44"/>
        <v>1192.42</v>
      </c>
      <c r="AF84" s="330">
        <v>1612</v>
      </c>
      <c r="AG84" s="331">
        <v>1687.9510000000005</v>
      </c>
      <c r="AH84" s="331">
        <f t="shared" si="45"/>
        <v>1687.9510000000005</v>
      </c>
      <c r="AI84" s="331">
        <v>1697.0510000000002</v>
      </c>
      <c r="AJ84" s="331">
        <v>1760.44</v>
      </c>
      <c r="AK84" s="331">
        <f t="shared" si="46"/>
        <v>1760.44</v>
      </c>
      <c r="AL84" s="331">
        <f>'[21]RKL CIRCLE'!AJ85+'[21]SBP CIRCLE'!AJ85+'[21]BGH CIRCLE'!AJ85+'[21]BGR CIRCLE'!AJ85+'[21]BPT CIRCLE'!AJ85</f>
        <v>1804.3640000000003</v>
      </c>
      <c r="AM84" s="331">
        <f>'[21]RKL CIRCLE'!AL85+'[21]SBP CIRCLE'!AL85+'[21]BGH CIRCLE'!AL85+'[21]BGR CIRCLE'!AL85+'[21]BPT CIRCLE'!AL85</f>
        <v>1904.7720000000004</v>
      </c>
      <c r="AN84" s="331">
        <f t="shared" si="47"/>
        <v>1904.7720000000004</v>
      </c>
      <c r="AO84" s="331">
        <f>'[21]RKL CIRCLE'!AM85+'[21]SBP CIRCLE'!AM85+'[21]BGH CIRCLE'!AM85+'[21]BGR CIRCLE'!AM85+'[21]BPT CIRCLE'!AM85</f>
        <v>2063.9960000000001</v>
      </c>
      <c r="AP84" s="331">
        <f>'[21]RKL CIRCLE'!AN85+'[21]SBP CIRCLE'!AN85+'[21]BGH CIRCLE'!AN85+'[21]BGR CIRCLE'!AN85+'[21]BPT CIRCLE'!AN85</f>
        <v>2112.348</v>
      </c>
      <c r="AQ84" s="331">
        <f t="shared" si="48"/>
        <v>2112.348</v>
      </c>
      <c r="AR84" s="330">
        <f>'[21]RKL CIRCLE'!AO85+'[21]SBP CIRCLE'!AO85+'[21]BGH CIRCLE'!AO85+'[21]BGR CIRCLE'!AO85+'[21]BPT CIRCLE'!AO85</f>
        <v>2112.348</v>
      </c>
      <c r="AS84" s="330">
        <f>'[21]RKL CIRCLE'!AP85+'[21]SBP CIRCLE'!AP85+'[21]BGH CIRCLE'!AP85+'[21]BGR CIRCLE'!AP85+'[21]BPT CIRCLE'!AP85</f>
        <v>2300.5500000000002</v>
      </c>
      <c r="AT84" s="330">
        <f>'[21]RKL CIRCLE'!AQ85+'[21]SBP CIRCLE'!AQ85+'[21]BGH CIRCLE'!AQ85+'[21]BGR CIRCLE'!AQ85+'[21]BPT CIRCLE'!AQ85</f>
        <v>2439.6309999999999</v>
      </c>
      <c r="AU84" s="331">
        <f t="shared" si="49"/>
        <v>2439.6309999999999</v>
      </c>
      <c r="AV84" s="331">
        <f>'[21]RKL CIRCLE'!AR85+'[21]SBP CIRCLE'!AR85+'[21]BGH CIRCLE'!AR85+'[21]BGR CIRCLE'!AR85+'[21]BPT CIRCLE'!AR85</f>
        <v>2505.8500000000004</v>
      </c>
      <c r="AW84" s="331">
        <f>'[21]RKL CIRCLE'!AS85+'[21]SBP CIRCLE'!AS85+'[21]BGH CIRCLE'!AS85+'[21]BGR CIRCLE'!AS85+'[21]BPT CIRCLE'!AS85</f>
        <v>2587.0230000000001</v>
      </c>
      <c r="AX84" s="331">
        <f>'[21]RKL CIRCLE'!AT85+'[21]SBP CIRCLE'!AT85+'[21]BGH CIRCLE'!AT85+'[21]BGR CIRCLE'!AT85+'[21]BPT CIRCLE'!AT85</f>
        <v>2947.9980000000005</v>
      </c>
      <c r="AY84" s="331">
        <f t="shared" si="50"/>
        <v>2947.9980000000005</v>
      </c>
      <c r="AZ84" s="331">
        <f>'[21]RKL CIRCLE'!AU85+'[21]SBP CIRCLE'!AU85+'[21]BGH CIRCLE'!AU85+'[21]BGR CIRCLE'!AU85+'[21]BPT CIRCLE'!AU85</f>
        <v>2987.6550000000002</v>
      </c>
      <c r="BA84" s="331">
        <f>'[21]RKL CIRCLE'!AV85+'[21]SBP CIRCLE'!AV85+'[21]BGH CIRCLE'!AV85+'[21]BGR CIRCLE'!AV85+'[21]BPT CIRCLE'!AV85</f>
        <v>3040.52</v>
      </c>
      <c r="BB84" s="331">
        <f>'[21]RKL CIRCLE'!AW85+'[21]SBP CIRCLE'!AW85+'[21]BGH CIRCLE'!AW85+'[21]BGR CIRCLE'!AW85+'[21]BPT CIRCLE'!AW85</f>
        <v>3168.9769999999999</v>
      </c>
      <c r="BC84" s="324">
        <f t="shared" si="51"/>
        <v>3168.9769999999999</v>
      </c>
      <c r="BD84" s="331">
        <f>'[21]RKL CIRCLE'!AX85+'[21]SBP CIRCLE'!AX85+'[21]BGH CIRCLE'!AX85+'[21]BGR CIRCLE'!AX85+'[21]BPT CIRCLE'!AX85</f>
        <v>3249.491</v>
      </c>
      <c r="BE84" s="331">
        <f>'[21]RKL CIRCLE'!AY85+'[21]SBP CIRCLE'!AY85+'[21]BGH CIRCLE'!AY85+'[21]BGR CIRCLE'!AY85+'[21]BPT CIRCLE'!AY85</f>
        <v>3265.4400000000005</v>
      </c>
      <c r="BF84" s="331">
        <f>'[21]RKL CIRCLE'!AZ85+'[21]SBP CIRCLE'!AZ85+'[21]BGH CIRCLE'!AZ85+'[21]BGR CIRCLE'!AZ85+'[21]BPT CIRCLE'!AZ85</f>
        <v>3486.6620000000003</v>
      </c>
      <c r="BG84" s="324">
        <f t="shared" si="52"/>
        <v>3486.6620000000003</v>
      </c>
      <c r="BH84" s="331">
        <f>'[21]RKL CIRCLE'!BA85+'[21]SBP CIRCLE'!BA85+'[21]BGH CIRCLE'!BA85+'[21]BGR CIRCLE'!BA85+'[21]BPT CIRCLE'!BA85</f>
        <v>3586.864</v>
      </c>
      <c r="BI84" s="358">
        <f>'[21]RKL CIRCLE'!BB85+'[21]SBP CIRCLE'!BB85+'[21]BGH CIRCLE'!BB85+'[21]BGR CIRCLE'!BB85+'[21]BPT CIRCLE'!BB85</f>
        <v>3549.221</v>
      </c>
      <c r="BJ84" s="110"/>
      <c r="BK84" s="107"/>
    </row>
    <row r="85" spans="1:64">
      <c r="A85" s="353" t="s">
        <v>862</v>
      </c>
      <c r="B85" s="330">
        <f>'[21]RKL CIRCLE'!C127+'[21]SBP CIRCLE'!C127+'[21]BGH CIRCLE'!C127+'[21]BGR CIRCLE'!C127+'[21]BPT CIRCLE'!C127</f>
        <v>0</v>
      </c>
      <c r="C85" s="330">
        <f>'[21]RKL CIRCLE'!D127+'[21]SBP CIRCLE'!D127+'[21]BGH CIRCLE'!D127+'[21]BGR CIRCLE'!D127+'[21]BPT CIRCLE'!D127</f>
        <v>0</v>
      </c>
      <c r="D85" s="330">
        <f>'[21]RKL CIRCLE'!E127+'[21]SBP CIRCLE'!E127+'[21]BGH CIRCLE'!E127+'[21]BGR CIRCLE'!E127+'[21]BPT CIRCLE'!E127</f>
        <v>0</v>
      </c>
      <c r="E85" s="330">
        <f>'[21]RKL CIRCLE'!F127+'[21]SBP CIRCLE'!F127+'[21]BGH CIRCLE'!F127+'[21]BGR CIRCLE'!F127+'[21]BPT CIRCLE'!F127</f>
        <v>0</v>
      </c>
      <c r="F85" s="330">
        <f>'[21]RKL CIRCLE'!G127+'[21]SBP CIRCLE'!G127+'[21]BGH CIRCLE'!G127+'[21]BGR CIRCLE'!G127+'[21]BPT CIRCLE'!G127</f>
        <v>0</v>
      </c>
      <c r="G85" s="330">
        <f>'[21]RKL CIRCLE'!H127+'[21]SBP CIRCLE'!H127+'[21]BGH CIRCLE'!H127+'[21]BGR CIRCLE'!H127+'[21]BPT CIRCLE'!H127</f>
        <v>0</v>
      </c>
      <c r="H85" s="330">
        <f>'[21]RKL CIRCLE'!I127+'[21]SBP CIRCLE'!I127+'[21]BGH CIRCLE'!I127+'[21]BGR CIRCLE'!I127+'[21]BPT CIRCLE'!I127</f>
        <v>0</v>
      </c>
      <c r="I85" s="330">
        <f>'[21]RKL CIRCLE'!J127+'[21]SBP CIRCLE'!J127+'[21]BGH CIRCLE'!J127+'[21]BGR CIRCLE'!J127+'[21]BPT CIRCLE'!J127</f>
        <v>0</v>
      </c>
      <c r="J85" s="330">
        <f>'[21]RKL CIRCLE'!K127+'[21]SBP CIRCLE'!K127+'[21]BGH CIRCLE'!K127+'[21]BGR CIRCLE'!K127+'[21]BPT CIRCLE'!K127</f>
        <v>0</v>
      </c>
      <c r="K85" s="330">
        <f>'[21]RKL CIRCLE'!L127+'[21]SBP CIRCLE'!L127+'[21]BGH CIRCLE'!L127+'[21]BGR CIRCLE'!L127+'[21]BPT CIRCLE'!L127</f>
        <v>0</v>
      </c>
      <c r="L85" s="330">
        <f>'[21]RKL CIRCLE'!M127+'[21]SBP CIRCLE'!M127+'[21]BGH CIRCLE'!M127+'[21]BGR CIRCLE'!M127+'[21]BPT CIRCLE'!M127</f>
        <v>0</v>
      </c>
      <c r="M85" s="330">
        <f>'[21]RKL CIRCLE'!N127+'[21]SBP CIRCLE'!N127+'[21]BGH CIRCLE'!N127+'[21]BGR CIRCLE'!N127+'[21]BPT CIRCLE'!N127</f>
        <v>0</v>
      </c>
      <c r="N85" s="330">
        <f>'[21]RKL CIRCLE'!O127+'[21]SBP CIRCLE'!O127+'[21]BGH CIRCLE'!O127+'[21]BGR CIRCLE'!O127+'[21]BPT CIRCLE'!O127</f>
        <v>0</v>
      </c>
      <c r="O85" s="330">
        <f>'[21]RKL CIRCLE'!P127+'[21]SBP CIRCLE'!P127+'[21]BGH CIRCLE'!P127+'[21]BGR CIRCLE'!P127+'[21]BPT CIRCLE'!P127</f>
        <v>0</v>
      </c>
      <c r="P85" s="330">
        <f>'[21]RKL CIRCLE'!Q127+'[21]SBP CIRCLE'!Q127+'[21]BGH CIRCLE'!Q127+'[21]BGR CIRCLE'!Q127+'[21]BPT CIRCLE'!Q127</f>
        <v>0</v>
      </c>
      <c r="Q85" s="330">
        <f>'[21]RKL CIRCLE'!R127+'[21]SBP CIRCLE'!R127+'[21]BGH CIRCLE'!R127+'[21]BGR CIRCLE'!R127+'[21]BPT CIRCLE'!R127</f>
        <v>0</v>
      </c>
      <c r="R85" s="330">
        <f>'[21]RKL CIRCLE'!S127+'[21]SBP CIRCLE'!S127+'[21]BGH CIRCLE'!S127+'[21]BGR CIRCLE'!S127+'[21]BPT CIRCLE'!S127</f>
        <v>0</v>
      </c>
      <c r="S85" s="330">
        <f>'[21]RKL CIRCLE'!T127+'[21]SBP CIRCLE'!T127+'[21]BGH CIRCLE'!T127+'[21]BGR CIRCLE'!T127+'[21]BPT CIRCLE'!T127</f>
        <v>0</v>
      </c>
      <c r="T85" s="330">
        <v>63</v>
      </c>
      <c r="U85" s="330">
        <v>65</v>
      </c>
      <c r="V85" s="330">
        <f>'[21]RKL CIRCLE'!W86+'[21]SBP CIRCLE'!W86+'[21]BGH CIRCLE'!W86+'[21]BGR CIRCLE'!W86+'[21]BPT CIRCLE'!W86</f>
        <v>65</v>
      </c>
      <c r="W85" s="330">
        <f>'[21]RKL CIRCLE'!X86+'[21]SBP CIRCLE'!X86+'[21]BGH CIRCLE'!X86+'[21]BGR CIRCLE'!X86+'[21]BPT CIRCLE'!X86</f>
        <v>56</v>
      </c>
      <c r="X85" s="330">
        <f>'[21]RKL CIRCLE'!Y86+'[21]SBP CIRCLE'!Y86+'[21]BGH CIRCLE'!Y86+'[21]BGR CIRCLE'!Y86+'[21]BPT CIRCLE'!Y86</f>
        <v>65</v>
      </c>
      <c r="Y85" s="330">
        <f t="shared" si="29"/>
        <v>65</v>
      </c>
      <c r="Z85" s="330">
        <f>'[21]RKL CIRCLE'!AA86+'[21]SBP CIRCLE'!AA86+'[21]BGH CIRCLE'!AA86+'[21]BGR CIRCLE'!AA86+'[21]BPT CIRCLE'!AA86</f>
        <v>60</v>
      </c>
      <c r="AA85" s="331">
        <f>'[21]RKL CIRCLE'!AC86+'[21]SBP CIRCLE'!AC86+'[21]BGH CIRCLE'!AC86+'[21]BGR CIRCLE'!AC86+'[21]BPT CIRCLE'!AC86</f>
        <v>88</v>
      </c>
      <c r="AB85" s="330">
        <f t="shared" si="30"/>
        <v>88</v>
      </c>
      <c r="AC85" s="331">
        <f>'[21]RKL CIRCLE'!AD86+'[21]SBP CIRCLE'!AD86+'[21]BGH CIRCLE'!AD86+'[21]BGR CIRCLE'!AD86+'[21]BPT CIRCLE'!AD86</f>
        <v>63</v>
      </c>
      <c r="AD85" s="331">
        <f>'[21]RKL CIRCLE'!AE86+'[21]SBP CIRCLE'!AE86+'[21]BGH CIRCLE'!AE86+'[21]BGR CIRCLE'!AE86+'[21]BPT CIRCLE'!AE86</f>
        <v>64</v>
      </c>
      <c r="AE85" s="331">
        <f t="shared" si="44"/>
        <v>64</v>
      </c>
      <c r="AF85" s="330">
        <f>'[21]RKL CIRCLE'!AF86+'[21]SBP CIRCLE'!AF86+'[21]BGH CIRCLE'!AF86+'[21]BGR CIRCLE'!AF86+'[21]BPT CIRCLE'!AF86</f>
        <v>52</v>
      </c>
      <c r="AG85" s="330">
        <f>'[21]RKL CIRCLE'!AG86+'[21]SBP CIRCLE'!AG86+'[21]BGH CIRCLE'!AG86+'[21]BGR CIRCLE'!AG86+'[21]BPT CIRCLE'!AG86</f>
        <v>20</v>
      </c>
      <c r="AH85" s="330">
        <f>AG85</f>
        <v>20</v>
      </c>
      <c r="AI85" s="330">
        <f>'[21]RKL CIRCLE'!AH86+'[21]SBP CIRCLE'!AH86+'[21]BGH CIRCLE'!AH86+'[21]BGR CIRCLE'!AH86+'[21]BPT CIRCLE'!AH86</f>
        <v>38</v>
      </c>
      <c r="AJ85" s="330">
        <f>'[21]RKL CIRCLE'!AI86+'[21]SBP CIRCLE'!AI86+'[21]BGH CIRCLE'!AI86+'[21]BGR CIRCLE'!AI86+'[21]BPT CIRCLE'!AI86</f>
        <v>40</v>
      </c>
      <c r="AK85" s="330">
        <f>AJ85</f>
        <v>40</v>
      </c>
      <c r="AL85" s="330">
        <f>'[21]RKL CIRCLE'!AJ86+'[21]SBP CIRCLE'!AJ86+'[21]BGH CIRCLE'!AJ86+'[21]BGR CIRCLE'!AJ86+'[21]BPT CIRCLE'!AJ86</f>
        <v>56</v>
      </c>
      <c r="AM85" s="330">
        <f>'[21]RKL CIRCLE'!AL86+'[21]SBP CIRCLE'!AL86+'[21]BGH CIRCLE'!AL86+'[21]BGR CIRCLE'!AL86+'[21]BPT CIRCLE'!AL86</f>
        <v>65</v>
      </c>
      <c r="AN85" s="330">
        <f>AM85</f>
        <v>65</v>
      </c>
      <c r="AO85" s="330">
        <f>'[21]RKL CIRCLE'!AM86+'[21]SBP CIRCLE'!AM86+'[21]BGH CIRCLE'!AM86+'[21]BGR CIRCLE'!AM86+'[21]BPT CIRCLE'!AM86</f>
        <v>91</v>
      </c>
      <c r="AP85" s="330">
        <f>'[21]RKL CIRCLE'!AN86+'[21]SBP CIRCLE'!AN86+'[21]BGH CIRCLE'!AN86+'[21]BGR CIRCLE'!AN86+'[21]BPT CIRCLE'!AN86</f>
        <v>91</v>
      </c>
      <c r="AQ85" s="330">
        <f>AP85</f>
        <v>91</v>
      </c>
      <c r="AR85" s="330">
        <f>'[21]RKL CIRCLE'!AO86+'[21]SBP CIRCLE'!AO86+'[21]BGH CIRCLE'!AO86+'[21]BGR CIRCLE'!AO86+'[21]BPT CIRCLE'!AO86</f>
        <v>91</v>
      </c>
      <c r="AS85" s="330">
        <f>'[21]RKL CIRCLE'!AP86+'[21]SBP CIRCLE'!AP86+'[21]BGH CIRCLE'!AP86+'[21]BGR CIRCLE'!AP86+'[21]BPT CIRCLE'!AP86</f>
        <v>91</v>
      </c>
      <c r="AT85" s="330">
        <f>'[21]RKL CIRCLE'!AQ86+'[21]SBP CIRCLE'!AQ86+'[21]BGH CIRCLE'!AQ86+'[21]BGR CIRCLE'!AQ86+'[21]BPT CIRCLE'!AQ86</f>
        <v>109</v>
      </c>
      <c r="AU85" s="330">
        <f>AT85</f>
        <v>109</v>
      </c>
      <c r="AV85" s="330">
        <f>'[21]RKL CIRCLE'!AR86+'[21]SBP CIRCLE'!AR86+'[21]BGH CIRCLE'!AR86+'[21]BGR CIRCLE'!AR86+'[21]BPT CIRCLE'!AR86</f>
        <v>109</v>
      </c>
      <c r="AW85" s="330">
        <f>'[21]RKL CIRCLE'!AS86+'[21]SBP CIRCLE'!AS86+'[21]BGH CIRCLE'!AS86+'[21]BGR CIRCLE'!AS86+'[21]BPT CIRCLE'!AS86</f>
        <v>118</v>
      </c>
      <c r="AX85" s="330">
        <f>'[21]RKL CIRCLE'!AT86+'[21]SBP CIRCLE'!AT86+'[21]BGH CIRCLE'!AT86+'[21]BGR CIRCLE'!AT86+'[21]BPT CIRCLE'!AT86</f>
        <v>118</v>
      </c>
      <c r="AY85" s="330">
        <f t="shared" si="50"/>
        <v>118</v>
      </c>
      <c r="AZ85" s="331">
        <f>'[21]RKL CIRCLE'!AU86+'[21]SBP CIRCLE'!AU86+'[21]BGH CIRCLE'!AU86+'[21]BGR CIRCLE'!AU86+'[21]BPT CIRCLE'!AU86</f>
        <v>133</v>
      </c>
      <c r="BA85" s="331">
        <f>'[21]RKL CIRCLE'!AV86+'[21]SBP CIRCLE'!AV86+'[21]BGH CIRCLE'!AV86+'[21]BGR CIRCLE'!AV86+'[21]BPT CIRCLE'!AV86</f>
        <v>141</v>
      </c>
      <c r="BB85" s="331">
        <f>'[21]RKL CIRCLE'!AW86+'[21]SBP CIRCLE'!AW86+'[21]BGH CIRCLE'!AW86+'[21]BGR CIRCLE'!AW86+'[21]BPT CIRCLE'!AW86</f>
        <v>174</v>
      </c>
      <c r="BC85" s="323">
        <f t="shared" si="51"/>
        <v>174</v>
      </c>
      <c r="BD85" s="331">
        <f>'[21]RKL CIRCLE'!AX86+'[21]SBP CIRCLE'!AX86+'[21]BGH CIRCLE'!AX86+'[21]BGR CIRCLE'!AX86+'[21]BPT CIRCLE'!AX86</f>
        <v>161</v>
      </c>
      <c r="BE85" s="331">
        <f>'[21]RKL CIRCLE'!AY86+'[21]SBP CIRCLE'!AY86+'[21]BGH CIRCLE'!AY86+'[21]BGR CIRCLE'!AY86+'[21]BPT CIRCLE'!AY86</f>
        <v>114</v>
      </c>
      <c r="BF85" s="331">
        <f>'[21]RKL CIRCLE'!AZ86+'[21]SBP CIRCLE'!AZ86+'[21]BGH CIRCLE'!AZ86+'[21]BGR CIRCLE'!AZ86+'[21]BPT CIRCLE'!AZ86</f>
        <v>91</v>
      </c>
      <c r="BG85" s="323">
        <f t="shared" si="52"/>
        <v>91</v>
      </c>
      <c r="BH85" s="331">
        <f>'[21]RKL CIRCLE'!BA86+'[21]SBP CIRCLE'!BA86+'[21]BGH CIRCLE'!BA86+'[21]BGR CIRCLE'!BA86+'[21]BPT CIRCLE'!BA86</f>
        <v>121</v>
      </c>
      <c r="BI85" s="358">
        <f>'[21]RKL CIRCLE'!BB86+'[21]SBP CIRCLE'!BB86+'[21]BGH CIRCLE'!BB86+'[21]BGR CIRCLE'!BB86+'[21]BPT CIRCLE'!BB86</f>
        <v>129</v>
      </c>
      <c r="BJ85" s="110"/>
      <c r="BK85" s="107"/>
    </row>
    <row r="86" spans="1:64">
      <c r="A86" s="353" t="s">
        <v>863</v>
      </c>
      <c r="B86" s="330">
        <f>'[21]RKL CIRCLE'!C86+'[21]SBP CIRCLE'!C86+'[21]BGH CIRCLE'!C86+'[21]BGR CIRCLE'!C86+'[21]BPT CIRCLE'!C86</f>
        <v>0</v>
      </c>
      <c r="C86" s="330">
        <f>'[21]RKL CIRCLE'!D86+'[21]SBP CIRCLE'!D86+'[21]BGH CIRCLE'!D86+'[21]BGR CIRCLE'!D86+'[21]BPT CIRCLE'!D86</f>
        <v>0</v>
      </c>
      <c r="D86" s="330">
        <f>'[21]RKL CIRCLE'!E86+'[21]SBP CIRCLE'!E86+'[21]BGH CIRCLE'!E86+'[21]BGR CIRCLE'!E86+'[21]BPT CIRCLE'!E86</f>
        <v>0</v>
      </c>
      <c r="E86" s="330">
        <f>'[21]RKL CIRCLE'!F86+'[21]SBP CIRCLE'!F86+'[21]BGH CIRCLE'!F86+'[21]BGR CIRCLE'!F86+'[21]BPT CIRCLE'!F86</f>
        <v>0</v>
      </c>
      <c r="F86" s="330">
        <f>'[21]RKL CIRCLE'!G86+'[21]SBP CIRCLE'!G86+'[21]BGH CIRCLE'!G86+'[21]BGR CIRCLE'!G86+'[21]BPT CIRCLE'!G86</f>
        <v>0</v>
      </c>
      <c r="G86" s="330">
        <f>'[21]RKL CIRCLE'!H86+'[21]SBP CIRCLE'!H86+'[21]BGH CIRCLE'!H86+'[21]BGR CIRCLE'!H86+'[21]BPT CIRCLE'!H86</f>
        <v>0</v>
      </c>
      <c r="H86" s="330">
        <f>'[21]RKL CIRCLE'!I86+'[21]SBP CIRCLE'!I86+'[21]BGH CIRCLE'!I86+'[21]BGR CIRCLE'!I86+'[21]BPT CIRCLE'!I86</f>
        <v>0</v>
      </c>
      <c r="I86" s="330">
        <f>'[21]RKL CIRCLE'!J86+'[21]SBP CIRCLE'!J86+'[21]BGH CIRCLE'!J86+'[21]BGR CIRCLE'!J86+'[21]BPT CIRCLE'!J86</f>
        <v>0</v>
      </c>
      <c r="J86" s="330">
        <f>'[21]RKL CIRCLE'!K86+'[21]SBP CIRCLE'!K86+'[21]BGH CIRCLE'!K86+'[21]BGR CIRCLE'!K86+'[21]BPT CIRCLE'!K86</f>
        <v>0</v>
      </c>
      <c r="K86" s="330">
        <f>'[21]RKL CIRCLE'!L86+'[21]SBP CIRCLE'!L86+'[21]BGH CIRCLE'!L86+'[21]BGR CIRCLE'!L86+'[21]BPT CIRCLE'!L86</f>
        <v>0</v>
      </c>
      <c r="L86" s="330">
        <f>'[21]RKL CIRCLE'!M86+'[21]SBP CIRCLE'!M86+'[21]BGH CIRCLE'!M86+'[21]BGR CIRCLE'!M86+'[21]BPT CIRCLE'!M86</f>
        <v>0</v>
      </c>
      <c r="M86" s="330">
        <f>'[21]RKL CIRCLE'!N86+'[21]SBP CIRCLE'!N86+'[21]BGH CIRCLE'!N86+'[21]BGR CIRCLE'!N86+'[21]BPT CIRCLE'!N86</f>
        <v>0</v>
      </c>
      <c r="N86" s="330">
        <f>'[21]RKL CIRCLE'!O86+'[21]SBP CIRCLE'!O86+'[21]BGH CIRCLE'!O86+'[21]BGR CIRCLE'!O86+'[21]BPT CIRCLE'!O86</f>
        <v>0</v>
      </c>
      <c r="O86" s="330">
        <f>'[21]RKL CIRCLE'!P86+'[21]SBP CIRCLE'!P86+'[21]BGH CIRCLE'!P86+'[21]BGR CIRCLE'!P86+'[21]BPT CIRCLE'!P86</f>
        <v>0</v>
      </c>
      <c r="P86" s="330">
        <f>'[21]RKL CIRCLE'!Q86+'[21]SBP CIRCLE'!Q86+'[21]BGH CIRCLE'!Q86+'[21]BGR CIRCLE'!Q86+'[21]BPT CIRCLE'!Q86</f>
        <v>0</v>
      </c>
      <c r="Q86" s="330">
        <f>'[21]RKL CIRCLE'!R86+'[21]SBP CIRCLE'!R86+'[21]BGH CIRCLE'!R86+'[21]BGR CIRCLE'!R86+'[21]BPT CIRCLE'!R86</f>
        <v>0</v>
      </c>
      <c r="R86" s="330">
        <f>'[21]RKL CIRCLE'!S86+'[21]SBP CIRCLE'!S86+'[21]BGH CIRCLE'!S86+'[21]BGR CIRCLE'!S86+'[21]BPT CIRCLE'!S86</f>
        <v>0</v>
      </c>
      <c r="S86" s="330">
        <f>'[21]RKL CIRCLE'!T86+'[21]SBP CIRCLE'!T86+'[21]BGH CIRCLE'!T86+'[21]BGR CIRCLE'!T86+'[21]BPT CIRCLE'!T86</f>
        <v>0</v>
      </c>
      <c r="T86" s="330">
        <f>'[21]RKL CIRCLE'!U87+'[21]SBP CIRCLE'!U87+'[21]BGH CIRCLE'!U87+'[21]BGR CIRCLE'!U87+'[21]BPT CIRCLE'!U87</f>
        <v>0</v>
      </c>
      <c r="U86" s="330">
        <f>'[21]RKL CIRCLE'!V87+'[21]SBP CIRCLE'!V87+'[21]BGH CIRCLE'!V87+'[21]BGR CIRCLE'!V87+'[21]BPT CIRCLE'!V87</f>
        <v>0</v>
      </c>
      <c r="V86" s="330">
        <f>'[21]RKL CIRCLE'!W87+'[21]SBP CIRCLE'!W87+'[21]BGH CIRCLE'!W87+'[21]BGR CIRCLE'!W87+'[21]BPT CIRCLE'!W87</f>
        <v>0</v>
      </c>
      <c r="W86" s="330">
        <f>'[21]RKL CIRCLE'!X87+'[21]SBP CIRCLE'!X87+'[21]BGH CIRCLE'!X87+'[21]BGR CIRCLE'!X87+'[21]BPT CIRCLE'!X87</f>
        <v>1</v>
      </c>
      <c r="X86" s="330">
        <f>'[21]RKL CIRCLE'!Y87+'[21]SBP CIRCLE'!Y87+'[21]BGH CIRCLE'!Y87+'[21]BGR CIRCLE'!Y87+'[21]BPT CIRCLE'!Y87</f>
        <v>1</v>
      </c>
      <c r="Y86" s="330">
        <f t="shared" si="29"/>
        <v>1</v>
      </c>
      <c r="Z86" s="330">
        <f>'[21]RKL CIRCLE'!AA87+'[21]SBP CIRCLE'!AA87+'[21]BGH CIRCLE'!AA87+'[21]BGR CIRCLE'!AA87+'[21]BPT CIRCLE'!AA87</f>
        <v>1</v>
      </c>
      <c r="AA86" s="331">
        <f>'[21]RKL CIRCLE'!AC87+'[21]SBP CIRCLE'!AC87+'[21]BGH CIRCLE'!AC87+'[21]BGR CIRCLE'!AC87+'[21]BPT CIRCLE'!AC87</f>
        <v>18</v>
      </c>
      <c r="AB86" s="330">
        <f t="shared" si="30"/>
        <v>18</v>
      </c>
      <c r="AC86" s="331">
        <f>'[21]RKL CIRCLE'!AD87+'[21]SBP CIRCLE'!AD87+'[21]BGH CIRCLE'!AD87+'[21]BGR CIRCLE'!AD87+'[21]BPT CIRCLE'!AD87</f>
        <v>8</v>
      </c>
      <c r="AD86" s="331">
        <f>'[21]RKL CIRCLE'!AE87+'[21]SBP CIRCLE'!AE87+'[21]BGH CIRCLE'!AE87+'[21]BGR CIRCLE'!AE87+'[21]BPT CIRCLE'!AE87</f>
        <v>25</v>
      </c>
      <c r="AE86" s="331">
        <f t="shared" si="44"/>
        <v>25</v>
      </c>
      <c r="AF86" s="330">
        <f>'[21]RKL CIRCLE'!AF87+'[21]SBP CIRCLE'!AF87+'[21]BGH CIRCLE'!AF87+'[21]BGR CIRCLE'!AF87+'[21]BPT CIRCLE'!AF87</f>
        <v>83</v>
      </c>
      <c r="AG86" s="330">
        <f>'[21]RKL CIRCLE'!AG87+'[21]SBP CIRCLE'!AG87+'[21]BGH CIRCLE'!AG87+'[21]BGR CIRCLE'!AG87+'[21]BPT CIRCLE'!AG87</f>
        <v>16</v>
      </c>
      <c r="AH86" s="330">
        <f>AG86</f>
        <v>16</v>
      </c>
      <c r="AI86" s="330">
        <f>'[21]RKL CIRCLE'!AH87+'[21]SBP CIRCLE'!AH87+'[21]BGH CIRCLE'!AH87+'[21]BGR CIRCLE'!AH87+'[21]BPT CIRCLE'!AH87</f>
        <v>331</v>
      </c>
      <c r="AJ86" s="330">
        <f>'[21]RKL CIRCLE'!AI87+'[21]SBP CIRCLE'!AI87+'[21]BGH CIRCLE'!AI87+'[21]BGR CIRCLE'!AI87+'[21]BPT CIRCLE'!AI87</f>
        <v>447</v>
      </c>
      <c r="AK86" s="330">
        <f>AJ86</f>
        <v>447</v>
      </c>
      <c r="AL86" s="330">
        <f>'[21]RKL CIRCLE'!AJ87+'[21]SBP CIRCLE'!AJ87+'[21]BGH CIRCLE'!AJ87+'[21]BGR CIRCLE'!AJ87+'[21]BPT CIRCLE'!AJ87</f>
        <v>458</v>
      </c>
      <c r="AM86" s="330">
        <f>'[21]RKL CIRCLE'!AL87+'[21]SBP CIRCLE'!AL87+'[21]BGH CIRCLE'!AL87+'[21]BGR CIRCLE'!AL87+'[21]BPT CIRCLE'!AL87</f>
        <v>458</v>
      </c>
      <c r="AN86" s="330">
        <f>AM86</f>
        <v>458</v>
      </c>
      <c r="AO86" s="330">
        <f>'[21]RKL CIRCLE'!AM87+'[21]SBP CIRCLE'!AM87+'[21]BGH CIRCLE'!AM87+'[21]BGR CIRCLE'!AM87+'[21]BPT CIRCLE'!AM87</f>
        <v>564</v>
      </c>
      <c r="AP86" s="330">
        <f>'[21]RKL CIRCLE'!AN87+'[21]SBP CIRCLE'!AN87+'[21]BGH CIRCLE'!AN87+'[21]BGR CIRCLE'!AN87+'[21]BPT CIRCLE'!AN87</f>
        <v>564</v>
      </c>
      <c r="AQ86" s="330">
        <f>AP86</f>
        <v>564</v>
      </c>
      <c r="AR86" s="330">
        <f>'[21]RKL CIRCLE'!AO87+'[21]SBP CIRCLE'!AO87+'[21]BGH CIRCLE'!AO87+'[21]BGR CIRCLE'!AO87+'[21]BPT CIRCLE'!AO87</f>
        <v>564</v>
      </c>
      <c r="AS86" s="330">
        <f>'[21]RKL CIRCLE'!AP87+'[21]SBP CIRCLE'!AP87+'[21]BGH CIRCLE'!AP87+'[21]BGR CIRCLE'!AP87+'[21]BPT CIRCLE'!AP87</f>
        <v>564</v>
      </c>
      <c r="AT86" s="330">
        <f>'[21]RKL CIRCLE'!AQ87+'[21]SBP CIRCLE'!AQ87+'[21]BGH CIRCLE'!AQ87+'[21]BGR CIRCLE'!AQ87+'[21]BPT CIRCLE'!AQ87</f>
        <v>462</v>
      </c>
      <c r="AU86" s="330">
        <f>AT86</f>
        <v>462</v>
      </c>
      <c r="AV86" s="330">
        <f>'[21]RKL CIRCLE'!AR87+'[21]SBP CIRCLE'!AR87+'[21]BGH CIRCLE'!AR87+'[21]BGR CIRCLE'!AR87+'[21]BPT CIRCLE'!AR87</f>
        <v>462</v>
      </c>
      <c r="AW86" s="330">
        <f>'[21]RKL CIRCLE'!AS87+'[21]SBP CIRCLE'!AS87+'[21]BGH CIRCLE'!AS87+'[21]BGR CIRCLE'!AS87+'[21]BPT CIRCLE'!AS87</f>
        <v>462</v>
      </c>
      <c r="AX86" s="330">
        <f>'[21]RKL CIRCLE'!AT87+'[21]SBP CIRCLE'!AT87+'[21]BGH CIRCLE'!AT87+'[21]BGR CIRCLE'!AT87+'[21]BPT CIRCLE'!AT87</f>
        <v>462</v>
      </c>
      <c r="AY86" s="330">
        <f t="shared" si="50"/>
        <v>462</v>
      </c>
      <c r="AZ86" s="331">
        <f>'[21]RKL CIRCLE'!AU87+'[21]SBP CIRCLE'!AU87+'[21]BGH CIRCLE'!AU87+'[21]BGR CIRCLE'!AU87+'[21]BPT CIRCLE'!AU87</f>
        <v>543</v>
      </c>
      <c r="BA86" s="331">
        <f>'[21]RKL CIRCLE'!AV87+'[21]SBP CIRCLE'!AV87+'[21]BGH CIRCLE'!AV87+'[21]BGR CIRCLE'!AV87+'[21]BPT CIRCLE'!AV87</f>
        <v>629</v>
      </c>
      <c r="BB86" s="331">
        <f>'[21]RKL CIRCLE'!AW87+'[21]SBP CIRCLE'!AW87+'[21]BGH CIRCLE'!AW87+'[21]BGR CIRCLE'!AW87+'[21]BPT CIRCLE'!AW87</f>
        <v>467</v>
      </c>
      <c r="BC86" s="323">
        <f t="shared" si="51"/>
        <v>467</v>
      </c>
      <c r="BD86" s="331">
        <f>'[21]RKL CIRCLE'!AX87+'[21]SBP CIRCLE'!AX87+'[21]BGH CIRCLE'!AX87+'[21]BGR CIRCLE'!AX87+'[21]BPT CIRCLE'!AX87</f>
        <v>352</v>
      </c>
      <c r="BE86" s="331">
        <f>'[21]RKL CIRCLE'!AY87+'[21]SBP CIRCLE'!AY87+'[21]BGH CIRCLE'!AY87+'[21]BGR CIRCLE'!AY87+'[21]BPT CIRCLE'!AY87</f>
        <v>202</v>
      </c>
      <c r="BF86" s="331">
        <f>'[21]RKL CIRCLE'!AZ87+'[21]SBP CIRCLE'!AZ87+'[21]BGH CIRCLE'!AZ87+'[21]BGR CIRCLE'!AZ87+'[21]BPT CIRCLE'!AZ87</f>
        <v>0</v>
      </c>
      <c r="BG86" s="323">
        <f t="shared" si="52"/>
        <v>0</v>
      </c>
      <c r="BH86" s="331">
        <f>'[21]RKL CIRCLE'!BA87+'[21]SBP CIRCLE'!BA87+'[21]BGH CIRCLE'!BA87+'[21]BGR CIRCLE'!BA87+'[21]BPT CIRCLE'!BA87</f>
        <v>9</v>
      </c>
      <c r="BI86" s="358">
        <f>'[21]RKL CIRCLE'!BB87+'[21]SBP CIRCLE'!BB87+'[21]BGH CIRCLE'!BB87+'[21]BGR CIRCLE'!BB87+'[21]BPT CIRCLE'!BB87</f>
        <v>9</v>
      </c>
      <c r="BJ86" s="110"/>
      <c r="BK86" s="107"/>
    </row>
    <row r="87" spans="1:64" ht="13.5" thickBot="1">
      <c r="A87" s="366" t="s">
        <v>864</v>
      </c>
      <c r="B87" s="611">
        <f>'[21]RKL CIRCLE'!C87+'[21]SBP CIRCLE'!C87+'[21]BGH CIRCLE'!C87+'[21]BGR CIRCLE'!C87+'[21]BPT CIRCLE'!C87</f>
        <v>0</v>
      </c>
      <c r="C87" s="611">
        <f>'[21]RKL CIRCLE'!D87+'[21]SBP CIRCLE'!D87+'[21]BGH CIRCLE'!D87+'[21]BGR CIRCLE'!D87+'[21]BPT CIRCLE'!D87</f>
        <v>0</v>
      </c>
      <c r="D87" s="611">
        <f>'[21]RKL CIRCLE'!E87+'[21]SBP CIRCLE'!E87+'[21]BGH CIRCLE'!E87+'[21]BGR CIRCLE'!E87+'[21]BPT CIRCLE'!E87</f>
        <v>0</v>
      </c>
      <c r="E87" s="611">
        <f>'[21]RKL CIRCLE'!F87+'[21]SBP CIRCLE'!F87+'[21]BGH CIRCLE'!F87+'[21]BGR CIRCLE'!F87+'[21]BPT CIRCLE'!F87</f>
        <v>0</v>
      </c>
      <c r="F87" s="611">
        <f>'[21]RKL CIRCLE'!G87+'[21]SBP CIRCLE'!G87+'[21]BGH CIRCLE'!G87+'[21]BGR CIRCLE'!G87+'[21]BPT CIRCLE'!G87</f>
        <v>0</v>
      </c>
      <c r="G87" s="611">
        <f>'[21]RKL CIRCLE'!H87+'[21]SBP CIRCLE'!H87+'[21]BGH CIRCLE'!H87+'[21]BGR CIRCLE'!H87+'[21]BPT CIRCLE'!H87</f>
        <v>0</v>
      </c>
      <c r="H87" s="611">
        <f>'[21]RKL CIRCLE'!I87+'[21]SBP CIRCLE'!I87+'[21]BGH CIRCLE'!I87+'[21]BGR CIRCLE'!I87+'[21]BPT CIRCLE'!I87</f>
        <v>0</v>
      </c>
      <c r="I87" s="611">
        <f>'[21]RKL CIRCLE'!J87+'[21]SBP CIRCLE'!J87+'[21]BGH CIRCLE'!J87+'[21]BGR CIRCLE'!J87+'[21]BPT CIRCLE'!J87</f>
        <v>0</v>
      </c>
      <c r="J87" s="611">
        <f>'[21]RKL CIRCLE'!K87+'[21]SBP CIRCLE'!K87+'[21]BGH CIRCLE'!K87+'[21]BGR CIRCLE'!K87+'[21]BPT CIRCLE'!K87</f>
        <v>0</v>
      </c>
      <c r="K87" s="611">
        <f>'[21]RKL CIRCLE'!L87+'[21]SBP CIRCLE'!L87+'[21]BGH CIRCLE'!L87+'[21]BGR CIRCLE'!L87+'[21]BPT CIRCLE'!L87</f>
        <v>0</v>
      </c>
      <c r="L87" s="611">
        <f>'[21]RKL CIRCLE'!M87+'[21]SBP CIRCLE'!M87+'[21]BGH CIRCLE'!M87+'[21]BGR CIRCLE'!M87+'[21]BPT CIRCLE'!M87</f>
        <v>0</v>
      </c>
      <c r="M87" s="611">
        <f>'[21]RKL CIRCLE'!N87+'[21]SBP CIRCLE'!N87+'[21]BGH CIRCLE'!N87+'[21]BGR CIRCLE'!N87+'[21]BPT CIRCLE'!N87</f>
        <v>0</v>
      </c>
      <c r="N87" s="611">
        <f>'[21]RKL CIRCLE'!O87+'[21]SBP CIRCLE'!O87+'[21]BGH CIRCLE'!O87+'[21]BGR CIRCLE'!O87+'[21]BPT CIRCLE'!O87</f>
        <v>0</v>
      </c>
      <c r="O87" s="611">
        <f>'[21]RKL CIRCLE'!P87+'[21]SBP CIRCLE'!P87+'[21]BGH CIRCLE'!P87+'[21]BGR CIRCLE'!P87+'[21]BPT CIRCLE'!P87</f>
        <v>0</v>
      </c>
      <c r="P87" s="611">
        <f>'[21]RKL CIRCLE'!Q87+'[21]SBP CIRCLE'!Q87+'[21]BGH CIRCLE'!Q87+'[21]BGR CIRCLE'!Q87+'[21]BPT CIRCLE'!Q87</f>
        <v>0</v>
      </c>
      <c r="Q87" s="611">
        <f>'[21]RKL CIRCLE'!R87+'[21]SBP CIRCLE'!R87+'[21]BGH CIRCLE'!R87+'[21]BGR CIRCLE'!R87+'[21]BPT CIRCLE'!R87</f>
        <v>0</v>
      </c>
      <c r="R87" s="611">
        <f>'[21]RKL CIRCLE'!S87+'[21]SBP CIRCLE'!S87+'[21]BGH CIRCLE'!S87+'[21]BGR CIRCLE'!S87+'[21]BPT CIRCLE'!S87</f>
        <v>0</v>
      </c>
      <c r="S87" s="611">
        <f>'[21]RKL CIRCLE'!T87+'[21]SBP CIRCLE'!T87+'[21]BGH CIRCLE'!T87+'[21]BGR CIRCLE'!T87+'[21]BPT CIRCLE'!T87</f>
        <v>0</v>
      </c>
      <c r="T87" s="611">
        <f>'[21]RKL CIRCLE'!U88+'[21]SBP CIRCLE'!U88+'[21]BGH CIRCLE'!U88+'[21]BGR CIRCLE'!U88+'[21]BPT CIRCLE'!U88</f>
        <v>0</v>
      </c>
      <c r="U87" s="611">
        <f>'[21]RKL CIRCLE'!V88+'[21]SBP CIRCLE'!V88+'[21]BGH CIRCLE'!V88+'[21]BGR CIRCLE'!V88+'[21]BPT CIRCLE'!V88</f>
        <v>0</v>
      </c>
      <c r="V87" s="611">
        <f>'[21]RKL CIRCLE'!W88+'[21]SBP CIRCLE'!W88+'[21]BGH CIRCLE'!W88+'[21]BGR CIRCLE'!W88+'[21]BPT CIRCLE'!W88</f>
        <v>0</v>
      </c>
      <c r="W87" s="611">
        <f>'[21]RKL CIRCLE'!X88+'[21]SBP CIRCLE'!X88+'[21]BGH CIRCLE'!X88+'[21]BGR CIRCLE'!X88+'[21]BPT CIRCLE'!X88</f>
        <v>64</v>
      </c>
      <c r="X87" s="611">
        <f>'[21]RKL CIRCLE'!Y88+'[21]SBP CIRCLE'!Y88+'[21]BGH CIRCLE'!Y88+'[21]BGR CIRCLE'!Y88+'[21]BPT CIRCLE'!Y88</f>
        <v>64</v>
      </c>
      <c r="Y87" s="611">
        <f>X87</f>
        <v>64</v>
      </c>
      <c r="Z87" s="611">
        <f>'[21]RKL CIRCLE'!AA88+'[21]SBP CIRCLE'!AA88+'[21]BGH CIRCLE'!AA88+'[21]BGR CIRCLE'!AA88+'[21]BPT CIRCLE'!AA88</f>
        <v>64</v>
      </c>
      <c r="AA87" s="612">
        <v>52</v>
      </c>
      <c r="AB87" s="611">
        <f>AA87</f>
        <v>52</v>
      </c>
      <c r="AC87" s="612">
        <f>'[21]RKL CIRCLE'!AD88+'[21]SBP CIRCLE'!AD88+'[21]BGH CIRCLE'!AD88+'[21]BGR CIRCLE'!AD88+'[21]BPT CIRCLE'!AD88</f>
        <v>0</v>
      </c>
      <c r="AD87" s="612">
        <f>'[21]RKL CIRCLE'!AE88+'[21]SBP CIRCLE'!AE88+'[21]BGH CIRCLE'!AE88+'[21]BGR CIRCLE'!AE88+'[21]BPT CIRCLE'!AE88</f>
        <v>0</v>
      </c>
      <c r="AE87" s="612">
        <f t="shared" si="44"/>
        <v>0</v>
      </c>
      <c r="AF87" s="611">
        <f>'[21]RKL CIRCLE'!AF88+'[21]SBP CIRCLE'!AF88+'[21]BGH CIRCLE'!AF88+'[21]BGR CIRCLE'!AF88+'[21]BPT CIRCLE'!AF88</f>
        <v>30</v>
      </c>
      <c r="AG87" s="611">
        <f>'[21]RKL CIRCLE'!AG88+'[21]SBP CIRCLE'!AG88+'[21]BGH CIRCLE'!AG88+'[21]BGR CIRCLE'!AG88+'[21]BPT CIRCLE'!AG88</f>
        <v>25</v>
      </c>
      <c r="AH87" s="611">
        <f>AG87</f>
        <v>25</v>
      </c>
      <c r="AI87" s="611">
        <f>'[21]RKL CIRCLE'!AH88+'[21]SBP CIRCLE'!AH88+'[21]BGH CIRCLE'!AH88+'[21]BGR CIRCLE'!AH88+'[21]BPT CIRCLE'!AH88</f>
        <v>25</v>
      </c>
      <c r="AJ87" s="611">
        <f>'[21]RKL CIRCLE'!AI88+'[21]SBP CIRCLE'!AI88+'[21]BGH CIRCLE'!AI88+'[21]BGR CIRCLE'!AI88+'[21]BPT CIRCLE'!AI88</f>
        <v>91</v>
      </c>
      <c r="AK87" s="611">
        <f>AJ87</f>
        <v>91</v>
      </c>
      <c r="AL87" s="611">
        <f>'[21]RKL CIRCLE'!AJ88+'[21]SBP CIRCLE'!AJ88+'[21]BGH CIRCLE'!AJ88+'[21]BGR CIRCLE'!AJ88+'[21]BPT CIRCLE'!AJ88</f>
        <v>130</v>
      </c>
      <c r="AM87" s="611">
        <f>'[21]RKL CIRCLE'!AL88+'[21]SBP CIRCLE'!AL88+'[21]BGH CIRCLE'!AL88+'[21]BGR CIRCLE'!AL88+'[21]BPT CIRCLE'!AL88</f>
        <v>178</v>
      </c>
      <c r="AN87" s="611">
        <f>AM87</f>
        <v>178</v>
      </c>
      <c r="AO87" s="611">
        <f>'[21]RKL CIRCLE'!AM88+'[21]SBP CIRCLE'!AM88+'[21]BGH CIRCLE'!AM88+'[21]BGR CIRCLE'!AM88+'[21]BPT CIRCLE'!AM88</f>
        <v>345</v>
      </c>
      <c r="AP87" s="611">
        <f>'[21]RKL CIRCLE'!AN88+'[21]SBP CIRCLE'!AN88+'[21]BGH CIRCLE'!AN88+'[21]BGR CIRCLE'!AN88+'[21]BPT CIRCLE'!AN88</f>
        <v>345</v>
      </c>
      <c r="AQ87" s="611">
        <f>AP87</f>
        <v>345</v>
      </c>
      <c r="AR87" s="611">
        <f>'[21]RKL CIRCLE'!AO88+'[21]SBP CIRCLE'!AO88+'[21]BGH CIRCLE'!AO88+'[21]BGR CIRCLE'!AO88+'[21]BPT CIRCLE'!AO88</f>
        <v>671</v>
      </c>
      <c r="AS87" s="611">
        <f>'[21]RKL CIRCLE'!AP88+'[21]SBP CIRCLE'!AP88+'[21]BGH CIRCLE'!AP88+'[21]BGR CIRCLE'!AP88+'[21]BPT CIRCLE'!AP88</f>
        <v>671</v>
      </c>
      <c r="AT87" s="611">
        <f>'[21]RKL CIRCLE'!AQ88+'[21]SBP CIRCLE'!AQ88+'[21]BGH CIRCLE'!AQ88+'[21]BGR CIRCLE'!AQ88+'[21]BPT CIRCLE'!AQ88</f>
        <v>175</v>
      </c>
      <c r="AU87" s="611">
        <f>AT87</f>
        <v>175</v>
      </c>
      <c r="AV87" s="611">
        <f>'[21]RKL CIRCLE'!AR88+'[21]SBP CIRCLE'!AR88+'[21]BGH CIRCLE'!AR88+'[21]BGR CIRCLE'!AR88+'[21]BPT CIRCLE'!AR88</f>
        <v>175</v>
      </c>
      <c r="AW87" s="611">
        <f>'[21]RKL CIRCLE'!AS88+'[21]SBP CIRCLE'!AS88+'[21]BGH CIRCLE'!AS88+'[21]BGR CIRCLE'!AS88+'[21]BPT CIRCLE'!AS88</f>
        <v>699</v>
      </c>
      <c r="AX87" s="611">
        <f>'[21]RKL CIRCLE'!AT88+'[21]SBP CIRCLE'!AT88+'[21]BGH CIRCLE'!AT88+'[21]BGR CIRCLE'!AT88+'[21]BPT CIRCLE'!AT88</f>
        <v>699</v>
      </c>
      <c r="AY87" s="611">
        <f t="shared" si="50"/>
        <v>699</v>
      </c>
      <c r="AZ87" s="612">
        <f>'[21]RKL CIRCLE'!AU88+'[21]SBP CIRCLE'!AU88+'[21]BGH CIRCLE'!AU88+'[21]BGR CIRCLE'!AU88+'[21]BPT CIRCLE'!AU88</f>
        <v>639</v>
      </c>
      <c r="BA87" s="612">
        <f>'[21]RKL CIRCLE'!AV88+'[21]SBP CIRCLE'!AV88+'[21]BGH CIRCLE'!AV88+'[21]BGR CIRCLE'!AV88+'[21]BPT CIRCLE'!AV88</f>
        <v>51</v>
      </c>
      <c r="BB87" s="612">
        <f>'[21]RKL CIRCLE'!AW88+'[21]SBP CIRCLE'!AW88+'[21]BGH CIRCLE'!AW88+'[21]BGR CIRCLE'!AW88+'[21]BPT CIRCLE'!AW88</f>
        <v>230</v>
      </c>
      <c r="BC87" s="368">
        <f t="shared" si="51"/>
        <v>230</v>
      </c>
      <c r="BD87" s="612">
        <f>'[21]RKL CIRCLE'!AX88+'[21]SBP CIRCLE'!AX88+'[21]BGH CIRCLE'!AX88+'[21]BGR CIRCLE'!AX88+'[21]BPT CIRCLE'!AX88</f>
        <v>199</v>
      </c>
      <c r="BE87" s="612">
        <f>'[21]RKL CIRCLE'!AY88+'[21]SBP CIRCLE'!AY88+'[21]BGH CIRCLE'!AY88+'[21]BGR CIRCLE'!AY88+'[21]BPT CIRCLE'!AY88</f>
        <v>193</v>
      </c>
      <c r="BF87" s="612">
        <f>'[21]RKL CIRCLE'!AZ88+'[21]SBP CIRCLE'!AZ88+'[21]BGH CIRCLE'!AZ88+'[21]BGR CIRCLE'!AZ88+'[21]BPT CIRCLE'!AZ88</f>
        <v>0</v>
      </c>
      <c r="BG87" s="368">
        <f t="shared" si="52"/>
        <v>0</v>
      </c>
      <c r="BH87" s="612">
        <f>'[21]RKL CIRCLE'!BA88+'[21]SBP CIRCLE'!BA88+'[21]BGH CIRCLE'!BA88+'[21]BGR CIRCLE'!BA88+'[21]BPT CIRCLE'!BA88</f>
        <v>2</v>
      </c>
      <c r="BI87" s="613">
        <f>'[21]RKL CIRCLE'!BB88+'[21]SBP CIRCLE'!BB88+'[21]BGH CIRCLE'!BB88+'[21]BGR CIRCLE'!BB88+'[21]BPT CIRCLE'!BB88</f>
        <v>2</v>
      </c>
      <c r="BJ87" s="110"/>
      <c r="BK87" s="107"/>
    </row>
    <row r="88" spans="1:64" ht="32.25" customHeight="1">
      <c r="A88" s="606" t="s">
        <v>865</v>
      </c>
      <c r="B88" s="607"/>
      <c r="C88" s="607"/>
      <c r="D88" s="607"/>
      <c r="E88" s="607"/>
      <c r="F88" s="607"/>
      <c r="G88" s="607"/>
      <c r="H88" s="608"/>
      <c r="I88" s="608"/>
      <c r="J88" s="608"/>
      <c r="K88" s="608"/>
      <c r="L88" s="608"/>
      <c r="M88" s="607"/>
      <c r="N88" s="607"/>
      <c r="O88" s="607"/>
      <c r="P88" s="607"/>
      <c r="Q88" s="607"/>
      <c r="R88" s="607"/>
      <c r="S88" s="607"/>
      <c r="T88" s="607"/>
      <c r="U88" s="609" t="s">
        <v>802</v>
      </c>
      <c r="V88" s="609" t="s">
        <v>803</v>
      </c>
      <c r="W88" s="609" t="s">
        <v>804</v>
      </c>
      <c r="X88" s="609" t="s">
        <v>805</v>
      </c>
      <c r="Y88" s="609" t="s">
        <v>805</v>
      </c>
      <c r="Z88" s="609" t="s">
        <v>806</v>
      </c>
      <c r="AA88" s="609" t="s">
        <v>807</v>
      </c>
      <c r="AB88" s="609" t="s">
        <v>807</v>
      </c>
      <c r="AC88" s="609" t="s">
        <v>808</v>
      </c>
      <c r="AD88" s="609" t="s">
        <v>809</v>
      </c>
      <c r="AE88" s="609" t="s">
        <v>809</v>
      </c>
      <c r="AF88" s="609" t="s">
        <v>810</v>
      </c>
      <c r="AG88" s="609" t="s">
        <v>811</v>
      </c>
      <c r="AH88" s="609" t="s">
        <v>811</v>
      </c>
      <c r="AI88" s="609" t="s">
        <v>812</v>
      </c>
      <c r="AJ88" s="609" t="s">
        <v>813</v>
      </c>
      <c r="AK88" s="609" t="s">
        <v>813</v>
      </c>
      <c r="AL88" s="609" t="s">
        <v>814</v>
      </c>
      <c r="AM88" s="609" t="s">
        <v>815</v>
      </c>
      <c r="AN88" s="609" t="s">
        <v>815</v>
      </c>
      <c r="AO88" s="609" t="s">
        <v>816</v>
      </c>
      <c r="AP88" s="609" t="s">
        <v>817</v>
      </c>
      <c r="AQ88" s="609" t="s">
        <v>817</v>
      </c>
      <c r="AR88" s="609" t="s">
        <v>819</v>
      </c>
      <c r="AS88" s="609" t="s">
        <v>820</v>
      </c>
      <c r="AT88" s="609" t="s">
        <v>821</v>
      </c>
      <c r="AU88" s="609" t="s">
        <v>821</v>
      </c>
      <c r="AV88" s="609" t="s">
        <v>822</v>
      </c>
      <c r="AW88" s="609" t="s">
        <v>823</v>
      </c>
      <c r="AX88" s="609" t="s">
        <v>824</v>
      </c>
      <c r="AY88" s="609" t="s">
        <v>824</v>
      </c>
      <c r="AZ88" s="609" t="s">
        <v>825</v>
      </c>
      <c r="BA88" s="609" t="s">
        <v>826</v>
      </c>
      <c r="BB88" s="609" t="s">
        <v>827</v>
      </c>
      <c r="BC88" s="609" t="s">
        <v>827</v>
      </c>
      <c r="BD88" s="609" t="s">
        <v>828</v>
      </c>
      <c r="BE88" s="609" t="s">
        <v>829</v>
      </c>
      <c r="BF88" s="609" t="s">
        <v>830</v>
      </c>
      <c r="BG88" s="609" t="s">
        <v>830</v>
      </c>
      <c r="BH88" s="609" t="s">
        <v>831</v>
      </c>
      <c r="BI88" s="610" t="s">
        <v>832</v>
      </c>
      <c r="BJ88" s="106"/>
      <c r="BK88" s="107"/>
    </row>
    <row r="89" spans="1:64">
      <c r="A89" s="353" t="s">
        <v>866</v>
      </c>
      <c r="B89" s="330">
        <f>'[21]RKL CIRCLE'!C91+'[21]SBP CIRCLE'!C91+'[21]BGH CIRCLE'!C91+'[21]BGR CIRCLE'!C91+'[21]BPT CIRCLE'!C91</f>
        <v>458050</v>
      </c>
      <c r="C89" s="330">
        <f>'[21]RKL CIRCLE'!D91+'[21]SBP CIRCLE'!D91+'[21]BGH CIRCLE'!D91+'[21]BGR CIRCLE'!D91+'[21]BPT CIRCLE'!D91</f>
        <v>462100</v>
      </c>
      <c r="D89" s="330">
        <f>'[21]RKL CIRCLE'!E91+'[21]SBP CIRCLE'!E91+'[21]BGH CIRCLE'!E91+'[21]BGR CIRCLE'!E91+'[21]BPT CIRCLE'!E91</f>
        <v>426226</v>
      </c>
      <c r="E89" s="330">
        <f>'[21]RKL CIRCLE'!F91+'[21]SBP CIRCLE'!F91+'[21]BGH CIRCLE'!F91+'[21]BGR CIRCLE'!F91+'[21]BPT CIRCLE'!F91</f>
        <v>434951</v>
      </c>
      <c r="F89" s="330">
        <f>'[21]RKL CIRCLE'!G91+'[21]SBP CIRCLE'!G91+'[21]BGH CIRCLE'!G91+'[21]BGR CIRCLE'!G91+'[21]BPT CIRCLE'!G91</f>
        <v>439548</v>
      </c>
      <c r="G89" s="330">
        <f>'[21]RKL CIRCLE'!H91+'[21]SBP CIRCLE'!H91+'[21]BGH CIRCLE'!H91+'[21]BGR CIRCLE'!H91+'[21]BPT CIRCLE'!H91</f>
        <v>441489</v>
      </c>
      <c r="H89" s="330">
        <f>'[21]RKL CIRCLE'!I91+'[21]SBP CIRCLE'!I91+'[21]BGH CIRCLE'!I91+'[21]BGR CIRCLE'!I91+'[21]BPT CIRCLE'!I91</f>
        <v>443838</v>
      </c>
      <c r="I89" s="330">
        <f>'[21]RKL CIRCLE'!J91+'[21]SBP CIRCLE'!J91+'[21]BGH CIRCLE'!J91+'[21]BGR CIRCLE'!J91+'[21]BPT CIRCLE'!J91</f>
        <v>443188</v>
      </c>
      <c r="J89" s="330">
        <f>'[21]RKL CIRCLE'!K91+'[21]SBP CIRCLE'!K91+'[21]BGH CIRCLE'!K91+'[21]BGR CIRCLE'!K91+'[21]BPT CIRCLE'!K91</f>
        <v>446969</v>
      </c>
      <c r="K89" s="330">
        <f>'[21]RKL CIRCLE'!L91+'[21]SBP CIRCLE'!L91+'[21]BGH CIRCLE'!L91+'[21]BGR CIRCLE'!L91+'[21]BPT CIRCLE'!L91</f>
        <v>445485</v>
      </c>
      <c r="L89" s="330">
        <f>'[21]RKL CIRCLE'!M91+'[21]SBP CIRCLE'!M91+'[21]BGH CIRCLE'!M91+'[21]BGR CIRCLE'!M91+'[21]BPT CIRCLE'!M91</f>
        <v>459587</v>
      </c>
      <c r="M89" s="330">
        <f>'[21]RKL CIRCLE'!N91+'[21]SBP CIRCLE'!N91+'[21]BGH CIRCLE'!N91+'[21]BGR CIRCLE'!N91+'[21]BPT CIRCLE'!N91</f>
        <v>471987</v>
      </c>
      <c r="N89" s="330">
        <f>'[21]RKL CIRCLE'!O91+'[21]SBP CIRCLE'!O91+'[21]BGH CIRCLE'!O91+'[21]BGR CIRCLE'!O91+'[21]BPT CIRCLE'!O91</f>
        <v>469128</v>
      </c>
      <c r="O89" s="330">
        <f>'[21]RKL CIRCLE'!P91+'[21]SBP CIRCLE'!P91+'[21]BGH CIRCLE'!P91+'[21]BGR CIRCLE'!P91+'[21]BPT CIRCLE'!P91</f>
        <v>479065</v>
      </c>
      <c r="P89" s="330">
        <f>'[21]RKL CIRCLE'!Q91+'[21]SBP CIRCLE'!Q91+'[21]BGH CIRCLE'!Q91+'[21]BGR CIRCLE'!Q91+'[21]BPT CIRCLE'!Q91</f>
        <v>482931</v>
      </c>
      <c r="Q89" s="330">
        <f>'[21]RKL CIRCLE'!R91+'[21]SBP CIRCLE'!R91+'[21]BGH CIRCLE'!R91+'[21]BGR CIRCLE'!R91+'[21]BPT CIRCLE'!R91</f>
        <v>493324</v>
      </c>
      <c r="R89" s="330">
        <f>'[21]RKL CIRCLE'!S91+'[21]SBP CIRCLE'!S91+'[21]BGH CIRCLE'!S91+'[21]BGR CIRCLE'!S91+'[21]BPT CIRCLE'!S91</f>
        <v>513899</v>
      </c>
      <c r="S89" s="330">
        <f>'[21]RKL CIRCLE'!T91+'[21]SBP CIRCLE'!T91+'[21]BGH CIRCLE'!T91+'[21]BGR CIRCLE'!T91+'[21]BPT CIRCLE'!T91</f>
        <v>529977</v>
      </c>
      <c r="T89" s="330">
        <f>'[21]RKL CIRCLE'!U91+'[21]SBP CIRCLE'!U91+'[21]BGH CIRCLE'!U91+'[21]BGR CIRCLE'!U91+'[21]BPT CIRCLE'!U91</f>
        <v>549845</v>
      </c>
      <c r="U89" s="330">
        <f>'[21]RKL CIRCLE'!V91+'[21]SBP CIRCLE'!V91+'[21]BGH CIRCLE'!V91+'[21]BGR CIRCLE'!V91+'[21]BPT CIRCLE'!V91</f>
        <v>577680</v>
      </c>
      <c r="V89" s="330">
        <f>'[21]RKL CIRCLE'!W91+'[21]SBP CIRCLE'!W91+'[21]BGH CIRCLE'!W91+'[21]BGR CIRCLE'!W91+'[21]BPT CIRCLE'!W91</f>
        <v>623076</v>
      </c>
      <c r="W89" s="330">
        <f>'[21]RKL CIRCLE'!X91+'[21]SBP CIRCLE'!X91+'[21]BGH CIRCLE'!X91+'[21]BGR CIRCLE'!X91+'[21]BPT CIRCLE'!X91</f>
        <v>697472</v>
      </c>
      <c r="X89" s="330">
        <f>'[21]RKL CIRCLE'!Y91+'[21]SBP CIRCLE'!Y91+'[21]BGH CIRCLE'!Y91+'[21]BGR CIRCLE'!Y91+'[21]BPT CIRCLE'!Y91</f>
        <v>745618</v>
      </c>
      <c r="Y89" s="330">
        <f>X89</f>
        <v>745618</v>
      </c>
      <c r="Z89" s="330">
        <f>'[21]RKL CIRCLE'!AA91+'[21]SBP CIRCLE'!AA91+'[21]BGH CIRCLE'!AA91+'[21]BGR CIRCLE'!AA91+'[21]BPT CIRCLE'!AA91</f>
        <v>821318</v>
      </c>
      <c r="AA89" s="331">
        <f>'[21]RKL CIRCLE'!AC91+'[21]SBP CIRCLE'!AC91+'[21]BGH CIRCLE'!AC91+'[21]BGR CIRCLE'!AC91+'[21]BPT CIRCLE'!AC91</f>
        <v>887965</v>
      </c>
      <c r="AB89" s="330">
        <f>AA89</f>
        <v>887965</v>
      </c>
      <c r="AC89" s="331">
        <f>'[21]RKL CIRCLE'!AD91+'[21]SBP CIRCLE'!AD91+'[21]BGH CIRCLE'!AD91+'[21]BGR CIRCLE'!AD91+'[21]BPT CIRCLE'!AD91</f>
        <v>967760</v>
      </c>
      <c r="AD89" s="331">
        <f>'[21]RKL CIRCLE'!AE91+'[21]SBP CIRCLE'!AE91+'[21]BGH CIRCLE'!AE91+'[21]BGR CIRCLE'!AE91+'[21]BPT CIRCLE'!AE91</f>
        <v>1031529</v>
      </c>
      <c r="AE89" s="331">
        <f>AD89</f>
        <v>1031529</v>
      </c>
      <c r="AF89" s="330">
        <f>'[21]RKL CIRCLE'!AF91+'[21]SBP CIRCLE'!AF91+'[21]BGH CIRCLE'!AF91+'[21]BGR CIRCLE'!AF91+'[21]BPT CIRCLE'!AF91</f>
        <v>1087108</v>
      </c>
      <c r="AG89" s="330">
        <f>'[21]RKL CIRCLE'!AG91+'[21]SBP CIRCLE'!AG91+'[21]BGH CIRCLE'!AG91+'[21]BGR CIRCLE'!AG91+'[21]BPT CIRCLE'!AG91</f>
        <v>1150301</v>
      </c>
      <c r="AH89" s="330">
        <f>AG89</f>
        <v>1150301</v>
      </c>
      <c r="AI89" s="330">
        <f>'[21]RKL CIRCLE'!AH91+'[21]SBP CIRCLE'!AH91+'[21]BGH CIRCLE'!AH91+'[21]BGR CIRCLE'!AH91+'[21]BPT CIRCLE'!AH91</f>
        <v>1190644</v>
      </c>
      <c r="AJ89" s="330">
        <f>'[21]RKL CIRCLE'!AI91+'[21]SBP CIRCLE'!AI91+'[21]BGH CIRCLE'!AI91+'[21]BGR CIRCLE'!AI91+'[21]BPT CIRCLE'!AI91</f>
        <v>1231181</v>
      </c>
      <c r="AK89" s="330">
        <f>AJ89</f>
        <v>1231181</v>
      </c>
      <c r="AL89" s="330">
        <f>'[21]RKL CIRCLE'!AJ91+'[21]SBP CIRCLE'!AJ91+'[21]BGH CIRCLE'!AJ91+'[21]BGR CIRCLE'!AJ91+'[21]BPT CIRCLE'!AJ91</f>
        <v>1264412</v>
      </c>
      <c r="AM89" s="330">
        <f>'[21]RKL CIRCLE'!AL91+'[21]SBP CIRCLE'!AL91+'[21]BGH CIRCLE'!AL91+'[21]BGR CIRCLE'!AL91+'[21]BPT CIRCLE'!AL91</f>
        <v>1301864</v>
      </c>
      <c r="AN89" s="330">
        <f>AM89</f>
        <v>1301864</v>
      </c>
      <c r="AO89" s="330">
        <f>'[21]RKL CIRCLE'!AM91+'[21]SBP CIRCLE'!AM91+'[21]BGH CIRCLE'!AM91+'[21]BGR CIRCLE'!AM91+'[21]BPT CIRCLE'!AM91</f>
        <v>1346913</v>
      </c>
      <c r="AP89" s="330">
        <f>'[21]RKL CIRCLE'!AN91+'[21]SBP CIRCLE'!AN91+'[21]BGH CIRCLE'!AN91+'[21]BGR CIRCLE'!AN91+'[21]BPT CIRCLE'!AN91</f>
        <v>1392263</v>
      </c>
      <c r="AQ89" s="330">
        <f>AP89</f>
        <v>1392263</v>
      </c>
      <c r="AR89" s="330">
        <f>'[21]RKL CIRCLE'!AO91+'[21]SBP CIRCLE'!AO91+'[21]BGH CIRCLE'!AO91+'[21]BGR CIRCLE'!AO91+'[21]BPT CIRCLE'!AO91</f>
        <v>1425855</v>
      </c>
      <c r="AS89" s="330">
        <f>'[21]RKL CIRCLE'!AP91+'[21]SBP CIRCLE'!AP91+'[21]BGH CIRCLE'!AP91+'[21]BGR CIRCLE'!AP91+'[21]BPT CIRCLE'!AP91</f>
        <v>1487236</v>
      </c>
      <c r="AT89" s="330">
        <f>'[21]RKL CIRCLE'!AQ91+'[21]SBP CIRCLE'!AQ91+'[21]BGH CIRCLE'!AQ91+'[21]BGR CIRCLE'!AQ91+'[21]BPT CIRCLE'!AQ91</f>
        <v>1593814</v>
      </c>
      <c r="AU89" s="330">
        <f>AT89</f>
        <v>1593814</v>
      </c>
      <c r="AV89" s="330">
        <f>'[21]RKL CIRCLE'!AR91+'[21]SBP CIRCLE'!AR91+'[21]BGH CIRCLE'!AR91+'[21]BGR CIRCLE'!AR91+'[21]BPT CIRCLE'!AR91</f>
        <v>1645379</v>
      </c>
      <c r="AW89" s="330">
        <f>'[21]RKL CIRCLE'!AS91+'[21]SBP CIRCLE'!AS91+'[21]BGH CIRCLE'!AS91+'[21]BGR CIRCLE'!AS91+'[21]BPT CIRCLE'!AS91</f>
        <v>1686188</v>
      </c>
      <c r="AX89" s="330">
        <f>'[21]RKL CIRCLE'!AT91+'[21]SBP CIRCLE'!AT91+'[21]BGH CIRCLE'!AT91+'[21]BGR CIRCLE'!AT91+'[21]BPT CIRCLE'!AT91</f>
        <v>1816400</v>
      </c>
      <c r="AY89" s="330">
        <f>AX89</f>
        <v>1816400</v>
      </c>
      <c r="AZ89" s="331">
        <f>'[21]RKL CIRCLE'!AU91+'[21]SBP CIRCLE'!AU91+'[21]BGH CIRCLE'!AU91+'[21]BGR CIRCLE'!AU91+'[21]BPT CIRCLE'!AU91</f>
        <v>1869683</v>
      </c>
      <c r="BA89" s="331">
        <f>'[21]RKL CIRCLE'!AV91+'[21]SBP CIRCLE'!AV91+'[21]BGH CIRCLE'!AV91+'[21]BGR CIRCLE'!AV91+'[21]BPT CIRCLE'!AV91</f>
        <v>1901659</v>
      </c>
      <c r="BB89" s="331">
        <f>'[21]RKL CIRCLE'!AW91+'[21]SBP CIRCLE'!AW91+'[21]BGH CIRCLE'!AW91+'[21]BGR CIRCLE'!AW91+'[21]BPT CIRCLE'!AW91</f>
        <v>2047068</v>
      </c>
      <c r="BC89" s="323">
        <f>BB89</f>
        <v>2047068</v>
      </c>
      <c r="BD89" s="331">
        <f>'[21]RKL CIRCLE'!AX91+'[21]SBP CIRCLE'!AX91+'[21]BGH CIRCLE'!AX91+'[21]BGR CIRCLE'!AX91+'[21]BPT CIRCLE'!AX91</f>
        <v>2073602</v>
      </c>
      <c r="BE89" s="331">
        <f>'[21]RKL CIRCLE'!AY91+'[21]SBP CIRCLE'!AY91+'[21]BGH CIRCLE'!AY91+'[21]BGR CIRCLE'!AY91+'[21]BPT CIRCLE'!AY91</f>
        <v>2097199</v>
      </c>
      <c r="BF89" s="331">
        <f>'[21]RKL CIRCLE'!AZ91+'[21]SBP CIRCLE'!AZ91+'[21]BGH CIRCLE'!AZ91+'[21]BGR CIRCLE'!AZ91+'[21]BPT CIRCLE'!AZ91</f>
        <v>2019791</v>
      </c>
      <c r="BG89" s="323">
        <f>BF89</f>
        <v>2019791</v>
      </c>
      <c r="BH89" s="331">
        <f>'[21]RKL CIRCLE'!BA91+'[21]SBP CIRCLE'!BA91+'[21]BGH CIRCLE'!BA91+'[21]BGR CIRCLE'!BA91+'[21]BPT CIRCLE'!BA91</f>
        <v>2061026</v>
      </c>
      <c r="BI89" s="358">
        <f>'[21]RKL CIRCLE'!BB91+'[21]SBP CIRCLE'!BB91+'[21]BGH CIRCLE'!BB91+'[21]BGR CIRCLE'!BB91+'[21]BPT CIRCLE'!BB91</f>
        <v>2205281</v>
      </c>
      <c r="BJ89" s="110"/>
      <c r="BK89" s="107"/>
      <c r="BL89" s="107"/>
    </row>
    <row r="90" spans="1:64">
      <c r="A90" s="353" t="s">
        <v>867</v>
      </c>
      <c r="B90" s="330">
        <f>'[21]RKL CIRCLE'!C92+'[21]SBP CIRCLE'!C92+'[21]BGH CIRCLE'!C92+'[21]BGR CIRCLE'!C92+'[21]BPT CIRCLE'!C92</f>
        <v>424526.74257362494</v>
      </c>
      <c r="C90" s="330">
        <f>'[21]RKL CIRCLE'!D92+'[21]SBP CIRCLE'!D92+'[21]BGH CIRCLE'!D92+'[21]BGR CIRCLE'!D92+'[21]BPT CIRCLE'!D92</f>
        <v>433140</v>
      </c>
      <c r="D90" s="330">
        <f>'[21]RKL CIRCLE'!E92+'[21]SBP CIRCLE'!E92+'[21]BGH CIRCLE'!E92+'[21]BGR CIRCLE'!E92+'[21]BPT CIRCLE'!E92</f>
        <v>405586</v>
      </c>
      <c r="E90" s="330">
        <f>'[21]RKL CIRCLE'!F92+'[21]SBP CIRCLE'!F92+'[21]BGH CIRCLE'!F92+'[21]BGR CIRCLE'!F92+'[21]BPT CIRCLE'!F92</f>
        <v>415911</v>
      </c>
      <c r="F90" s="330">
        <f>'[21]RKL CIRCLE'!G92+'[21]SBP CIRCLE'!G92+'[21]BGH CIRCLE'!G92+'[21]BGR CIRCLE'!G92+'[21]BPT CIRCLE'!G92</f>
        <v>425549</v>
      </c>
      <c r="G90" s="330">
        <f>'[21]RKL CIRCLE'!H92+'[21]SBP CIRCLE'!H92+'[21]BGH CIRCLE'!H92+'[21]BGR CIRCLE'!H92+'[21]BPT CIRCLE'!H92</f>
        <v>427831</v>
      </c>
      <c r="H90" s="330">
        <f>'[21]RKL CIRCLE'!I92+'[21]SBP CIRCLE'!I92+'[21]BGH CIRCLE'!I92+'[21]BGR CIRCLE'!I92+'[21]BPT CIRCLE'!I92</f>
        <v>434345</v>
      </c>
      <c r="I90" s="330">
        <f>'[21]RKL CIRCLE'!J92+'[21]SBP CIRCLE'!J92+'[21]BGH CIRCLE'!J92+'[21]BGR CIRCLE'!J92+'[21]BPT CIRCLE'!J92</f>
        <v>433737</v>
      </c>
      <c r="J90" s="330">
        <f>'[21]RKL CIRCLE'!K92+'[21]SBP CIRCLE'!K92+'[21]BGH CIRCLE'!K92+'[21]BGR CIRCLE'!K92+'[21]BPT CIRCLE'!K92</f>
        <v>435559</v>
      </c>
      <c r="K90" s="330">
        <f>'[21]RKL CIRCLE'!L92+'[21]SBP CIRCLE'!L92+'[21]BGH CIRCLE'!L92+'[21]BGR CIRCLE'!L92+'[21]BPT CIRCLE'!L92</f>
        <v>434711</v>
      </c>
      <c r="L90" s="330">
        <f>'[21]RKL CIRCLE'!M92+'[21]SBP CIRCLE'!M92+'[21]BGH CIRCLE'!M92+'[21]BGR CIRCLE'!M92+'[21]BPT CIRCLE'!M92</f>
        <v>449100</v>
      </c>
      <c r="M90" s="330">
        <f>'[21]RKL CIRCLE'!N92+'[21]SBP CIRCLE'!N92+'[21]BGH CIRCLE'!N92+'[21]BGR CIRCLE'!N92+'[21]BPT CIRCLE'!N92</f>
        <v>464489</v>
      </c>
      <c r="N90" s="330">
        <f>'[21]RKL CIRCLE'!O92+'[21]SBP CIRCLE'!O92+'[21]BGH CIRCLE'!O92+'[21]BGR CIRCLE'!O92+'[21]BPT CIRCLE'!O92</f>
        <v>458777</v>
      </c>
      <c r="O90" s="330">
        <f>'[21]RKL CIRCLE'!P92+'[21]SBP CIRCLE'!P92+'[21]BGH CIRCLE'!P92+'[21]BGR CIRCLE'!P92+'[21]BPT CIRCLE'!P92</f>
        <v>456928</v>
      </c>
      <c r="P90" s="330">
        <f>'[21]RKL CIRCLE'!Q92+'[21]SBP CIRCLE'!Q92+'[21]BGH CIRCLE'!Q92+'[21]BGR CIRCLE'!Q92+'[21]BPT CIRCLE'!Q92</f>
        <v>460383</v>
      </c>
      <c r="Q90" s="330">
        <f>'[21]RKL CIRCLE'!R92+'[21]SBP CIRCLE'!R92+'[21]BGH CIRCLE'!R92+'[21]BGR CIRCLE'!R92+'[21]BPT CIRCLE'!R92</f>
        <v>471318</v>
      </c>
      <c r="R90" s="330">
        <f>'[21]RKL CIRCLE'!S92+'[21]SBP CIRCLE'!S92+'[21]BGH CIRCLE'!S92+'[21]BGR CIRCLE'!S92+'[21]BPT CIRCLE'!S92</f>
        <v>497727</v>
      </c>
      <c r="S90" s="330">
        <f>'[21]RKL CIRCLE'!T92+'[21]SBP CIRCLE'!T92+'[21]BGH CIRCLE'!T92+'[21]BGR CIRCLE'!T92+'[21]BPT CIRCLE'!T92</f>
        <v>509327</v>
      </c>
      <c r="T90" s="330">
        <f>'[21]RKL CIRCLE'!U92+'[21]SBP CIRCLE'!U92+'[21]BGH CIRCLE'!U92+'[21]BGR CIRCLE'!U92+'[21]BPT CIRCLE'!U92</f>
        <v>539311</v>
      </c>
      <c r="U90" s="330">
        <f>'[21]RKL CIRCLE'!V92+'[21]SBP CIRCLE'!V92+'[21]BGH CIRCLE'!V92+'[21]BGR CIRCLE'!V92+'[21]BPT CIRCLE'!V92</f>
        <v>532016</v>
      </c>
      <c r="V90" s="330">
        <f>'[21]RKL CIRCLE'!W92+'[21]SBP CIRCLE'!W92+'[21]BGH CIRCLE'!W92+'[21]BGR CIRCLE'!W92+'[21]BPT CIRCLE'!W92</f>
        <v>560753</v>
      </c>
      <c r="W90" s="330">
        <f>'[21]RKL CIRCLE'!X92+'[21]SBP CIRCLE'!X92+'[21]BGH CIRCLE'!X92+'[21]BGR CIRCLE'!X92+'[21]BPT CIRCLE'!X92</f>
        <v>642330</v>
      </c>
      <c r="X90" s="330">
        <f>'[21]RKL CIRCLE'!Y92+'[21]SBP CIRCLE'!Y92+'[21]BGH CIRCLE'!Y92+'[21]BGR CIRCLE'!Y92+'[21]BPT CIRCLE'!Y92</f>
        <v>663248</v>
      </c>
      <c r="Y90" s="330">
        <f>X90</f>
        <v>663248</v>
      </c>
      <c r="Z90" s="330">
        <f>'[21]RKL CIRCLE'!AA92+'[21]SBP CIRCLE'!AA92+'[21]BGH CIRCLE'!AA92+'[21]BGR CIRCLE'!AA92+'[21]BPT CIRCLE'!AA92</f>
        <v>737238</v>
      </c>
      <c r="AA90" s="331">
        <f>'[21]RKL CIRCLE'!AC92+'[21]SBP CIRCLE'!AC92+'[21]BGH CIRCLE'!AC92+'[21]BGR CIRCLE'!AC92+'[21]BPT CIRCLE'!AC92</f>
        <v>746872</v>
      </c>
      <c r="AB90" s="330">
        <f>AA90</f>
        <v>746872</v>
      </c>
      <c r="AC90" s="331">
        <f>'[21]RKL CIRCLE'!AD92+'[21]SBP CIRCLE'!AD92+'[21]BGH CIRCLE'!AD92+'[21]BGR CIRCLE'!AD92+'[21]BPT CIRCLE'!AD92</f>
        <v>769066</v>
      </c>
      <c r="AD90" s="331">
        <f>'[21]RKL CIRCLE'!AE92+'[21]SBP CIRCLE'!AE92+'[21]BGH CIRCLE'!AE92+'[21]BGR CIRCLE'!AE92+'[21]BPT CIRCLE'!AE92</f>
        <v>835314</v>
      </c>
      <c r="AE90" s="331">
        <f>AD90</f>
        <v>835314</v>
      </c>
      <c r="AF90" s="330">
        <f>'[21]RKL CIRCLE'!AF92+'[21]SBP CIRCLE'!AF92+'[21]BGH CIRCLE'!AF92+'[21]BGR CIRCLE'!AF92+'[21]BPT CIRCLE'!AF92</f>
        <v>912799</v>
      </c>
      <c r="AG90" s="330">
        <f>'[21]RKL CIRCLE'!AG92+'[21]SBP CIRCLE'!AG92+'[21]BGH CIRCLE'!AG92+'[21]BGR CIRCLE'!AG92+'[21]BPT CIRCLE'!AG92</f>
        <v>941763</v>
      </c>
      <c r="AH90" s="330">
        <f>AG90</f>
        <v>941763</v>
      </c>
      <c r="AI90" s="330">
        <f>'[21]RKL CIRCLE'!AH92+'[21]SBP CIRCLE'!AH92+'[21]BGH CIRCLE'!AH92+'[21]BGR CIRCLE'!AH92+'[21]BPT CIRCLE'!AH92</f>
        <v>938118</v>
      </c>
      <c r="AJ90" s="330">
        <f>'[21]RKL CIRCLE'!AI92+'[21]SBP CIRCLE'!AI92+'[21]BGH CIRCLE'!AI92+'[21]BGR CIRCLE'!AI92+'[21]BPT CIRCLE'!AI92</f>
        <v>927353</v>
      </c>
      <c r="AK90" s="330">
        <f>AJ90</f>
        <v>927353</v>
      </c>
      <c r="AL90" s="330">
        <f>'[21]RKL CIRCLE'!AJ92+'[21]SBP CIRCLE'!AJ92+'[21]BGH CIRCLE'!AJ92+'[21]BGR CIRCLE'!AJ92+'[21]BPT CIRCLE'!AJ92</f>
        <v>891613</v>
      </c>
      <c r="AM90" s="330">
        <f>'[21]RKL CIRCLE'!AL92+'[21]SBP CIRCLE'!AL92+'[21]BGH CIRCLE'!AL92+'[21]BGR CIRCLE'!AL92+'[21]BPT CIRCLE'!AL92</f>
        <v>917889</v>
      </c>
      <c r="AN90" s="330">
        <f>AM90</f>
        <v>917889</v>
      </c>
      <c r="AO90" s="330">
        <f>'[21]RKL CIRCLE'!AM92+'[21]SBP CIRCLE'!AM92+'[21]BGH CIRCLE'!AM92+'[21]BGR CIRCLE'!AM92+'[21]BPT CIRCLE'!AM92</f>
        <v>955938</v>
      </c>
      <c r="AP90" s="330">
        <f>'[21]RKL CIRCLE'!AN92+'[21]SBP CIRCLE'!AN92+'[21]BGH CIRCLE'!AN92+'[21]BGR CIRCLE'!AN92+'[21]BPT CIRCLE'!AN92</f>
        <v>993307</v>
      </c>
      <c r="AQ90" s="330">
        <f>AP90</f>
        <v>993307</v>
      </c>
      <c r="AR90" s="330">
        <f>'[21]RKL CIRCLE'!AO92+'[21]SBP CIRCLE'!AO92+'[21]BGH CIRCLE'!AO92+'[21]BGR CIRCLE'!AO92+'[21]BPT CIRCLE'!AO92</f>
        <v>1011980</v>
      </c>
      <c r="AS90" s="330">
        <f>'[21]RKL CIRCLE'!AP92+'[21]SBP CIRCLE'!AP92+'[21]BGH CIRCLE'!AP92+'[21]BGR CIRCLE'!AP92+'[21]BPT CIRCLE'!AP92</f>
        <v>1043652</v>
      </c>
      <c r="AT90" s="330">
        <f>'[21]RKL CIRCLE'!AQ92+'[21]SBP CIRCLE'!AQ92+'[21]BGH CIRCLE'!AQ92+'[21]BGR CIRCLE'!AQ92+'[21]BPT CIRCLE'!AQ92</f>
        <v>1136913</v>
      </c>
      <c r="AU90" s="330">
        <f>AT90</f>
        <v>1136913</v>
      </c>
      <c r="AV90" s="330">
        <f>'[21]RKL CIRCLE'!AR92+'[21]SBP CIRCLE'!AR92+'[21]BGH CIRCLE'!AR92+'[21]BGR CIRCLE'!AR92+'[21]BPT CIRCLE'!AR92</f>
        <v>1231735</v>
      </c>
      <c r="AW90" s="330">
        <f>'[21]RKL CIRCLE'!AS92+'[21]SBP CIRCLE'!AS92+'[21]BGH CIRCLE'!AS92+'[21]BGR CIRCLE'!AS92+'[21]BPT CIRCLE'!AS92</f>
        <v>1300545</v>
      </c>
      <c r="AX90" s="330">
        <f>'[21]RKL CIRCLE'!AT92+'[21]SBP CIRCLE'!AT92+'[21]BGH CIRCLE'!AT92+'[21]BGR CIRCLE'!AT92+'[21]BPT CIRCLE'!AT92</f>
        <v>1539984</v>
      </c>
      <c r="AY90" s="330">
        <f>AX90</f>
        <v>1539984</v>
      </c>
      <c r="AZ90" s="331">
        <f>AZ89-AZ147</f>
        <v>1597698</v>
      </c>
      <c r="BA90" s="331">
        <f>BA89-BA147</f>
        <v>1639824</v>
      </c>
      <c r="BB90" s="331">
        <f>BB89-BB147</f>
        <v>1820041</v>
      </c>
      <c r="BC90" s="323">
        <f>BB90</f>
        <v>1820041</v>
      </c>
      <c r="BD90" s="331">
        <f>'[21]RKL CIRCLE'!AX92+'[21]SBP CIRCLE'!AX92+'[21]BGH CIRCLE'!AX92+'[21]BGR CIRCLE'!AX92+'[21]BPT CIRCLE'!AX92</f>
        <v>1848344</v>
      </c>
      <c r="BE90" s="331">
        <f>'[21]RKL CIRCLE'!AY92+'[21]SBP CIRCLE'!AY92+'[21]BGH CIRCLE'!AY92+'[21]BGR CIRCLE'!AY92+'[21]BPT CIRCLE'!AY92</f>
        <v>1879267</v>
      </c>
      <c r="BF90" s="331">
        <f>'[21]RKL CIRCLE'!AZ92+'[21]SBP CIRCLE'!AZ92+'[21]BGH CIRCLE'!AZ92+'[21]BGR CIRCLE'!AZ92+'[21]BPT CIRCLE'!AZ92</f>
        <v>1750198</v>
      </c>
      <c r="BG90" s="323">
        <f>BF90</f>
        <v>1750198</v>
      </c>
      <c r="BH90" s="331">
        <f>'[21]RKL CIRCLE'!BA92+'[21]SBP CIRCLE'!BA92+'[21]BGH CIRCLE'!BA92+'[21]BGR CIRCLE'!BA92+'[21]BPT CIRCLE'!BA92</f>
        <v>1794450</v>
      </c>
      <c r="BI90" s="358">
        <f>'[21]RKL CIRCLE'!BB92+'[21]SBP CIRCLE'!BB92+'[21]BGH CIRCLE'!BB92+'[21]BGR CIRCLE'!BB92+'[21]BPT CIRCLE'!BB92</f>
        <v>1894895</v>
      </c>
      <c r="BJ90" s="110"/>
      <c r="BK90" s="107"/>
    </row>
    <row r="91" spans="1:64" ht="15">
      <c r="A91" s="353" t="s">
        <v>868</v>
      </c>
      <c r="B91" s="340">
        <f t="shared" ref="B91:AI91" si="53">B90/B89</f>
        <v>0.92681310462531374</v>
      </c>
      <c r="C91" s="340">
        <f t="shared" si="53"/>
        <v>0.93732958234148456</v>
      </c>
      <c r="D91" s="340">
        <f t="shared" si="53"/>
        <v>0.95157498604026969</v>
      </c>
      <c r="E91" s="340">
        <f t="shared" si="53"/>
        <v>0.95622495407528663</v>
      </c>
      <c r="F91" s="340">
        <f t="shared" si="53"/>
        <v>0.96815137368387527</v>
      </c>
      <c r="G91" s="340">
        <f t="shared" si="53"/>
        <v>0.96906378188358033</v>
      </c>
      <c r="H91" s="340">
        <f t="shared" si="53"/>
        <v>0.97861156548109896</v>
      </c>
      <c r="I91" s="340">
        <f t="shared" si="53"/>
        <v>0.97867496412357735</v>
      </c>
      <c r="J91" s="340">
        <f t="shared" si="53"/>
        <v>0.97447250256729212</v>
      </c>
      <c r="K91" s="340">
        <f t="shared" si="53"/>
        <v>0.97581512284364236</v>
      </c>
      <c r="L91" s="340">
        <f t="shared" si="53"/>
        <v>0.9771816870364044</v>
      </c>
      <c r="M91" s="340">
        <f t="shared" si="53"/>
        <v>0.98411396924067829</v>
      </c>
      <c r="N91" s="340">
        <f t="shared" si="53"/>
        <v>0.97793565935096605</v>
      </c>
      <c r="O91" s="340">
        <f t="shared" si="53"/>
        <v>0.9537912391846618</v>
      </c>
      <c r="P91" s="340">
        <f t="shared" si="53"/>
        <v>0.95331010020064977</v>
      </c>
      <c r="Q91" s="340">
        <f t="shared" si="53"/>
        <v>0.95539239931566278</v>
      </c>
      <c r="R91" s="341">
        <f t="shared" si="53"/>
        <v>0.96853078134030224</v>
      </c>
      <c r="S91" s="340">
        <f t="shared" si="53"/>
        <v>0.9610360449604417</v>
      </c>
      <c r="T91" s="340">
        <f t="shared" si="53"/>
        <v>0.98084187361892894</v>
      </c>
      <c r="U91" s="340">
        <f t="shared" si="53"/>
        <v>0.92095277662373631</v>
      </c>
      <c r="V91" s="340">
        <f t="shared" si="53"/>
        <v>0.89997528391400083</v>
      </c>
      <c r="W91" s="340">
        <f t="shared" si="53"/>
        <v>0.9209401954487062</v>
      </c>
      <c r="X91" s="340">
        <f t="shared" si="53"/>
        <v>0.88952788156938267</v>
      </c>
      <c r="Y91" s="340">
        <f t="shared" si="53"/>
        <v>0.88952788156938267</v>
      </c>
      <c r="Z91" s="340">
        <f t="shared" si="53"/>
        <v>0.89762795896351966</v>
      </c>
      <c r="AA91" s="340">
        <f t="shared" si="53"/>
        <v>0.84110522374192676</v>
      </c>
      <c r="AB91" s="340">
        <f t="shared" si="53"/>
        <v>0.84110522374192676</v>
      </c>
      <c r="AC91" s="340">
        <f t="shared" si="53"/>
        <v>0.79468669918161527</v>
      </c>
      <c r="AD91" s="340">
        <f t="shared" si="53"/>
        <v>0.80978237160564559</v>
      </c>
      <c r="AE91" s="340">
        <f t="shared" si="53"/>
        <v>0.80978237160564559</v>
      </c>
      <c r="AF91" s="340">
        <f t="shared" si="53"/>
        <v>0.83965806525202646</v>
      </c>
      <c r="AG91" s="340">
        <f t="shared" si="53"/>
        <v>0.81871005936706998</v>
      </c>
      <c r="AH91" s="340">
        <f>AH90/AH89</f>
        <v>0.81871005936706998</v>
      </c>
      <c r="AI91" s="340">
        <f t="shared" si="53"/>
        <v>0.78790805648035855</v>
      </c>
      <c r="AJ91" s="340">
        <f>AJ90/AJ89</f>
        <v>0.75322231256005412</v>
      </c>
      <c r="AK91" s="340">
        <f>AK90/AK89</f>
        <v>0.75322231256005412</v>
      </c>
      <c r="AL91" s="341">
        <f>AL90/AL89</f>
        <v>0.7051601851295306</v>
      </c>
      <c r="AM91" s="341">
        <f>AM90/AM89</f>
        <v>0.70505751752871271</v>
      </c>
      <c r="AN91" s="341">
        <f>AN90/AN89</f>
        <v>0.70505751752871271</v>
      </c>
      <c r="AO91" s="341">
        <f>AN90/AN89</f>
        <v>0.70505751752871271</v>
      </c>
      <c r="AP91" s="341">
        <f t="shared" ref="AP91:BI91" si="54">AP90/AP89</f>
        <v>0.71344781840787264</v>
      </c>
      <c r="AQ91" s="341">
        <f t="shared" si="54"/>
        <v>0.71344781840787264</v>
      </c>
      <c r="AR91" s="341">
        <f t="shared" si="54"/>
        <v>0.70973556217146905</v>
      </c>
      <c r="AS91" s="341">
        <f t="shared" si="54"/>
        <v>0.70173933390531162</v>
      </c>
      <c r="AT91" s="342">
        <f t="shared" si="54"/>
        <v>0.71332853143465924</v>
      </c>
      <c r="AU91" s="341">
        <f t="shared" si="54"/>
        <v>0.71332853143465924</v>
      </c>
      <c r="AV91" s="341">
        <f t="shared" si="54"/>
        <v>0.74860260158905634</v>
      </c>
      <c r="AW91" s="341">
        <f t="shared" si="54"/>
        <v>0.7712929993571298</v>
      </c>
      <c r="AX91" s="341">
        <f t="shared" si="54"/>
        <v>0.84782206562431184</v>
      </c>
      <c r="AY91" s="341">
        <f t="shared" si="54"/>
        <v>0.84782206562431184</v>
      </c>
      <c r="AZ91" s="341">
        <f t="shared" si="54"/>
        <v>0.85452881584739226</v>
      </c>
      <c r="BA91" s="341">
        <f t="shared" si="54"/>
        <v>0.86231232834067517</v>
      </c>
      <c r="BB91" s="341">
        <f t="shared" si="54"/>
        <v>0.88909650290073416</v>
      </c>
      <c r="BC91" s="343">
        <f t="shared" si="54"/>
        <v>0.88909650290073416</v>
      </c>
      <c r="BD91" s="341">
        <f t="shared" si="54"/>
        <v>0.89136873903478098</v>
      </c>
      <c r="BE91" s="341">
        <f t="shared" si="54"/>
        <v>0.8960842533302753</v>
      </c>
      <c r="BF91" s="341">
        <f t="shared" si="54"/>
        <v>0.86652430870322716</v>
      </c>
      <c r="BG91" s="343">
        <f t="shared" si="54"/>
        <v>0.86652430870322716</v>
      </c>
      <c r="BH91" s="341">
        <f t="shared" si="54"/>
        <v>0.87065859431176507</v>
      </c>
      <c r="BI91" s="362">
        <f t="shared" si="54"/>
        <v>0.85925331057584042</v>
      </c>
      <c r="BJ91" s="112"/>
      <c r="BK91" s="107"/>
    </row>
    <row r="92" spans="1:64">
      <c r="A92" s="353" t="s">
        <v>869</v>
      </c>
      <c r="B92" s="330">
        <f>'[21]RKL CIRCLE'!C94+'[21]SBP CIRCLE'!C94+'[21]BGH CIRCLE'!C94+'[21]BGR CIRCLE'!C94+'[21]BPT CIRCLE'!C94</f>
        <v>60</v>
      </c>
      <c r="C92" s="330">
        <f>'[21]RKL CIRCLE'!D94+'[21]SBP CIRCLE'!D94+'[21]BGH CIRCLE'!D94+'[21]BGR CIRCLE'!D94+'[21]BPT CIRCLE'!D94</f>
        <v>62</v>
      </c>
      <c r="D92" s="330">
        <f>'[21]RKL CIRCLE'!E94+'[21]SBP CIRCLE'!E94+'[21]BGH CIRCLE'!E94+'[21]BGR CIRCLE'!E94+'[21]BPT CIRCLE'!E94</f>
        <v>276</v>
      </c>
      <c r="E92" s="330">
        <f>'[21]RKL CIRCLE'!F94+'[21]SBP CIRCLE'!F94+'[21]BGH CIRCLE'!F94+'[21]BGR CIRCLE'!F94+'[21]BPT CIRCLE'!F94</f>
        <v>40</v>
      </c>
      <c r="F92" s="330">
        <f>'[21]RKL CIRCLE'!G94+'[21]SBP CIRCLE'!G94+'[21]BGH CIRCLE'!G94+'[21]BGR CIRCLE'!G94+'[21]BPT CIRCLE'!G94</f>
        <v>127</v>
      </c>
      <c r="G92" s="330">
        <f>'[21]RKL CIRCLE'!H94+'[21]SBP CIRCLE'!H94+'[21]BGH CIRCLE'!H94+'[21]BGR CIRCLE'!H94+'[21]BPT CIRCLE'!H94</f>
        <v>416</v>
      </c>
      <c r="H92" s="330">
        <f>'[21]RKL CIRCLE'!I94+'[21]SBP CIRCLE'!I94+'[21]BGH CIRCLE'!I94+'[21]BGR CIRCLE'!I94+'[21]BPT CIRCLE'!I94</f>
        <v>101</v>
      </c>
      <c r="I92" s="330">
        <f>'[21]RKL CIRCLE'!J94+'[21]SBP CIRCLE'!J94+'[21]BGH CIRCLE'!J94+'[21]BGR CIRCLE'!J94+'[21]BPT CIRCLE'!J94</f>
        <v>743</v>
      </c>
      <c r="J92" s="330">
        <f>'[21]RKL CIRCLE'!K94+'[21]SBP CIRCLE'!K94+'[21]BGH CIRCLE'!K94+'[21]BGR CIRCLE'!K94+'[21]BPT CIRCLE'!K94</f>
        <v>82</v>
      </c>
      <c r="K92" s="330">
        <f>'[21]RKL CIRCLE'!L94+'[21]SBP CIRCLE'!L94+'[21]BGH CIRCLE'!L94+'[21]BGR CIRCLE'!L94+'[21]BPT CIRCLE'!L94</f>
        <v>50</v>
      </c>
      <c r="L92" s="330">
        <f>'[21]RKL CIRCLE'!M94+'[21]SBP CIRCLE'!M94+'[21]BGH CIRCLE'!M94+'[21]BGR CIRCLE'!M94+'[21]BPT CIRCLE'!M94</f>
        <v>322</v>
      </c>
      <c r="M92" s="330">
        <f>'[21]RKL CIRCLE'!N94+'[21]SBP CIRCLE'!N94+'[21]BGH CIRCLE'!N94+'[21]BGR CIRCLE'!N94+'[21]BPT CIRCLE'!N94</f>
        <v>219</v>
      </c>
      <c r="N92" s="330">
        <f>'[21]RKL CIRCLE'!O94+'[21]SBP CIRCLE'!O94+'[21]BGH CIRCLE'!O94+'[21]BGR CIRCLE'!O94+'[21]BPT CIRCLE'!O94</f>
        <v>417</v>
      </c>
      <c r="O92" s="330">
        <f>'[21]RKL CIRCLE'!P94+'[21]SBP CIRCLE'!P94+'[21]BGH CIRCLE'!P94+'[21]BGR CIRCLE'!P94+'[21]BPT CIRCLE'!P94</f>
        <v>751</v>
      </c>
      <c r="P92" s="330">
        <f>'[21]RKL CIRCLE'!Q94+'[21]SBP CIRCLE'!Q94+'[21]BGH CIRCLE'!Q94+'[21]BGR CIRCLE'!Q94+'[21]BPT CIRCLE'!Q94</f>
        <v>409</v>
      </c>
      <c r="Q92" s="330">
        <f>'[21]RKL CIRCLE'!R94+'[21]SBP CIRCLE'!R94+'[21]BGH CIRCLE'!R94+'[21]BGR CIRCLE'!R94+'[21]BPT CIRCLE'!R94</f>
        <v>357</v>
      </c>
      <c r="R92" s="330">
        <f>'[21]RKL CIRCLE'!S94+'[21]SBP CIRCLE'!S94+'[21]BGH CIRCLE'!S94+'[21]BGR CIRCLE'!S94+'[21]BPT CIRCLE'!S94</f>
        <v>775</v>
      </c>
      <c r="S92" s="330">
        <f>'[21]RKL CIRCLE'!T94+'[21]SBP CIRCLE'!T94+'[21]BGH CIRCLE'!T94+'[21]BGR CIRCLE'!T94+'[21]BPT CIRCLE'!T94</f>
        <v>1283</v>
      </c>
      <c r="T92" s="330">
        <f>'[21]RKL CIRCLE'!U94+'[21]SBP CIRCLE'!U94+'[21]BGH CIRCLE'!U94+'[21]BGR CIRCLE'!U94+'[21]BPT CIRCLE'!U94</f>
        <v>1588</v>
      </c>
      <c r="U92" s="330">
        <f>'[21]RKL CIRCLE'!V94+'[21]SBP CIRCLE'!V94+'[21]BGH CIRCLE'!V94+'[21]BGR CIRCLE'!V94+'[21]BPT CIRCLE'!V94</f>
        <v>1234</v>
      </c>
      <c r="V92" s="330">
        <f>'[21]RKL CIRCLE'!W94+'[21]SBP CIRCLE'!W94+'[21]BGH CIRCLE'!W94+'[21]BGR CIRCLE'!W94+'[21]BPT CIRCLE'!W94</f>
        <v>1110</v>
      </c>
      <c r="W92" s="330">
        <f>'[21]RKL CIRCLE'!X94+'[21]SBP CIRCLE'!X94+'[21]BGH CIRCLE'!X94+'[21]BGR CIRCLE'!X94+'[21]BPT CIRCLE'!X94</f>
        <v>854</v>
      </c>
      <c r="X92" s="330">
        <f>'[21]RKL CIRCLE'!Y94+'[21]SBP CIRCLE'!Y94+'[21]BGH CIRCLE'!Y94+'[21]BGR CIRCLE'!Y94+'[21]BPT CIRCLE'!Y94</f>
        <v>1179</v>
      </c>
      <c r="Y92" s="330">
        <f>X92+W92</f>
        <v>2033</v>
      </c>
      <c r="Z92" s="330">
        <f>'[21]RKL CIRCLE'!AA94+'[21]SBP CIRCLE'!AA94+'[21]BGH CIRCLE'!AA94+'[21]BGR CIRCLE'!AA94+'[21]BPT CIRCLE'!AA94</f>
        <v>1243</v>
      </c>
      <c r="AA92" s="331">
        <f>'[21]RKL CIRCLE'!AC94+'[21]SBP CIRCLE'!AC94+'[21]BGH CIRCLE'!AC94+'[21]BGR CIRCLE'!AC94+'[21]BPT CIRCLE'!AC94</f>
        <v>1400</v>
      </c>
      <c r="AB92" s="330">
        <f>AA92+Z92</f>
        <v>2643</v>
      </c>
      <c r="AC92" s="331">
        <f>'[21]RKL CIRCLE'!AD94+'[21]SBP CIRCLE'!AD94+'[21]BGH CIRCLE'!AD94+'[21]BGR CIRCLE'!AD94+'[21]BPT CIRCLE'!AD94</f>
        <v>1203</v>
      </c>
      <c r="AD92" s="331">
        <f>'[21]RKL CIRCLE'!AE94+'[21]SBP CIRCLE'!AE94+'[21]BGH CIRCLE'!AE94+'[21]BGR CIRCLE'!AE94+'[21]BPT CIRCLE'!AE94</f>
        <v>1564</v>
      </c>
      <c r="AE92" s="331">
        <f t="shared" ref="AE92:AE98" si="55">AD92</f>
        <v>1564</v>
      </c>
      <c r="AF92" s="330">
        <f>'[21]RKL CIRCLE'!AF94+'[21]SBP CIRCLE'!AF94+'[21]BGH CIRCLE'!AF94+'[21]BGR CIRCLE'!AF94+'[21]BPT CIRCLE'!AF94</f>
        <v>2940</v>
      </c>
      <c r="AG92" s="330">
        <f>'[21]RKL CIRCLE'!AG94+'[21]SBP CIRCLE'!AG94+'[21]BGH CIRCLE'!AG94+'[21]BGR CIRCLE'!AG94+'[21]BPT CIRCLE'!AG94</f>
        <v>3001</v>
      </c>
      <c r="AH92" s="330">
        <f>AF92+AG92</f>
        <v>5941</v>
      </c>
      <c r="AI92" s="330">
        <f>'[21]RKL CIRCLE'!AH94+'[21]SBP CIRCLE'!AH94+'[21]BGH CIRCLE'!AH94+'[21]BGR CIRCLE'!AH94+'[21]BPT CIRCLE'!AH94</f>
        <v>3065</v>
      </c>
      <c r="AJ92" s="330">
        <f>'[21]RKL CIRCLE'!AI94+'[21]SBP CIRCLE'!AI94+'[21]BGH CIRCLE'!AI94+'[21]BGR CIRCLE'!AI94+'[21]BPT CIRCLE'!AI94</f>
        <v>4590</v>
      </c>
      <c r="AK92" s="330">
        <f>AI92+AJ92</f>
        <v>7655</v>
      </c>
      <c r="AL92" s="330">
        <f>'[21]RKL CIRCLE'!AJ94+'[21]SBP CIRCLE'!AJ94+'[21]BGH CIRCLE'!AJ94+'[21]BGR CIRCLE'!AJ94+'[21]BPT CIRCLE'!AJ94</f>
        <v>4042</v>
      </c>
      <c r="AM92" s="330">
        <f>'[21]RKL CIRCLE'!AL94+'[21]SBP CIRCLE'!AL94+'[21]BGH CIRCLE'!AL94+'[21]BGR CIRCLE'!AL94+'[21]BPT CIRCLE'!AL94</f>
        <v>2657</v>
      </c>
      <c r="AN92" s="330">
        <f>AL92+AM92</f>
        <v>6699</v>
      </c>
      <c r="AO92" s="330">
        <f>'[21]RKL CIRCLE'!AM94+'[21]SBP CIRCLE'!AM94+'[21]BGH CIRCLE'!AM94+'[21]BGR CIRCLE'!AM94+'[21]BPT CIRCLE'!AM94</f>
        <v>2774</v>
      </c>
      <c r="AP92" s="330">
        <f>'[21]RKL CIRCLE'!AN94+'[21]SBP CIRCLE'!AN94+'[21]BGH CIRCLE'!AN94+'[21]BGR CIRCLE'!AN94+'[21]BPT CIRCLE'!AN94</f>
        <v>3015</v>
      </c>
      <c r="AQ92" s="330">
        <f>AO92+AP92</f>
        <v>5789</v>
      </c>
      <c r="AR92" s="330">
        <f>'[21]RKL CIRCLE'!AO94+'[21]SBP CIRCLE'!AO94+'[21]BGH CIRCLE'!AO94+'[21]BGR CIRCLE'!AO94+'[21]BPT CIRCLE'!AO94</f>
        <v>1243</v>
      </c>
      <c r="AS92" s="330">
        <f>'[21]RKL CIRCLE'!AP94+'[21]SBP CIRCLE'!AP94+'[21]BGH CIRCLE'!AP94+'[21]BGR CIRCLE'!AP94+'[21]BPT CIRCLE'!AP94</f>
        <v>2154</v>
      </c>
      <c r="AT92" s="330">
        <f>'[21]RKL CIRCLE'!AQ94+'[21]SBP CIRCLE'!AQ94+'[21]BGH CIRCLE'!AQ94+'[21]BGR CIRCLE'!AQ94+'[21]BPT CIRCLE'!AQ94</f>
        <v>2053</v>
      </c>
      <c r="AU92" s="330">
        <f>AS92+AT92</f>
        <v>4207</v>
      </c>
      <c r="AV92" s="330">
        <f>'[21]RKL CIRCLE'!AR94+'[21]SBP CIRCLE'!AR94+'[21]BGH CIRCLE'!AR94+'[21]BGR CIRCLE'!AR94+'[21]BPT CIRCLE'!AR94</f>
        <v>1027</v>
      </c>
      <c r="AW92" s="330">
        <f>'[21]RKL CIRCLE'!AS94+'[21]SBP CIRCLE'!AS94+'[21]BGH CIRCLE'!AS94+'[21]BGR CIRCLE'!AS94+'[21]BPT CIRCLE'!AS94</f>
        <v>2114</v>
      </c>
      <c r="AX92" s="330">
        <f>'[21]RKL CIRCLE'!AT94+'[21]SBP CIRCLE'!AT94+'[21]BGH CIRCLE'!AT94+'[21]BGR CIRCLE'!AT94+'[21]BPT CIRCLE'!AT94</f>
        <v>1710</v>
      </c>
      <c r="AY92" s="330">
        <f>AW92+AX92</f>
        <v>3824</v>
      </c>
      <c r="AZ92" s="331">
        <f>'[21]RKL CIRCLE'!AU94+'[21]SBP CIRCLE'!AU94+'[21]BGH CIRCLE'!AU94+'[21]BGR CIRCLE'!AU94+'[21]BPT CIRCLE'!AU94</f>
        <v>768</v>
      </c>
      <c r="BA92" s="331">
        <f>'[21]RKL CIRCLE'!AV94+'[21]SBP CIRCLE'!AV94+'[21]BGH CIRCLE'!AV94+'[21]BGR CIRCLE'!AV94+'[21]BPT CIRCLE'!AV94</f>
        <v>1494</v>
      </c>
      <c r="BB92" s="331">
        <f>'[21]RKL CIRCLE'!AW94+'[21]SBP CIRCLE'!AW94+'[21]BGH CIRCLE'!AW94+'[21]BGR CIRCLE'!AW94+'[21]BPT CIRCLE'!AW94</f>
        <v>2073</v>
      </c>
      <c r="BC92" s="323">
        <f>BA92+BB92</f>
        <v>3567</v>
      </c>
      <c r="BD92" s="331">
        <f>'[21]RKL CIRCLE'!AX94+'[21]SBP CIRCLE'!AX94+'[21]BGH CIRCLE'!AX94+'[21]BGR CIRCLE'!AX94+'[21]BPT CIRCLE'!AX94</f>
        <v>1006</v>
      </c>
      <c r="BE92" s="331">
        <f>'[21]RKL CIRCLE'!AY94+'[21]SBP CIRCLE'!AY94+'[21]BGH CIRCLE'!AY94+'[21]BGR CIRCLE'!AY94+'[21]BPT CIRCLE'!AY94</f>
        <v>5366</v>
      </c>
      <c r="BF92" s="331">
        <f>'[21]RKL CIRCLE'!AZ94+'[21]SBP CIRCLE'!AZ94+'[21]BGH CIRCLE'!AZ94+'[21]BGR CIRCLE'!AZ94+'[21]BPT CIRCLE'!AZ94</f>
        <v>6644</v>
      </c>
      <c r="BG92" s="323">
        <f>BE92+BF92</f>
        <v>12010</v>
      </c>
      <c r="BH92" s="331">
        <f>'[21]RKL CIRCLE'!BA94+'[21]SBP CIRCLE'!BA94+'[21]BGH CIRCLE'!BA94+'[21]BGR CIRCLE'!BA94+'[21]BPT CIRCLE'!BA94</f>
        <v>1959</v>
      </c>
      <c r="BI92" s="358">
        <f>'[21]RKL CIRCLE'!BB94+'[21]SBP CIRCLE'!BB94+'[21]BGH CIRCLE'!BB94+'[21]BGR CIRCLE'!BB94+'[21]BPT CIRCLE'!BB94</f>
        <v>2144</v>
      </c>
      <c r="BJ92" s="110"/>
      <c r="BK92" s="107"/>
    </row>
    <row r="93" spans="1:64">
      <c r="A93" s="353" t="s">
        <v>870</v>
      </c>
      <c r="B93" s="330">
        <f>'[21]RKL CIRCLE'!C95+'[21]SBP CIRCLE'!C95+'[21]BGH CIRCLE'!C95+'[21]BGR CIRCLE'!C95+'[21]BPT CIRCLE'!C95</f>
        <v>19979</v>
      </c>
      <c r="C93" s="330">
        <f>'[21]RKL CIRCLE'!D95+'[21]SBP CIRCLE'!D95+'[21]BGH CIRCLE'!D95+'[21]BGR CIRCLE'!D95+'[21]BPT CIRCLE'!D95</f>
        <v>25939</v>
      </c>
      <c r="D93" s="330">
        <f>'[21]RKL CIRCLE'!E95+'[21]SBP CIRCLE'!E95+'[21]BGH CIRCLE'!E95+'[21]BGR CIRCLE'!E95+'[21]BPT CIRCLE'!E95</f>
        <v>11599</v>
      </c>
      <c r="E93" s="330">
        <f>'[21]RKL CIRCLE'!F95+'[21]SBP CIRCLE'!F95+'[21]BGH CIRCLE'!F95+'[21]BGR CIRCLE'!F95+'[21]BPT CIRCLE'!F95</f>
        <v>9871</v>
      </c>
      <c r="F93" s="330">
        <f>'[21]RKL CIRCLE'!G95+'[21]SBP CIRCLE'!G95+'[21]BGH CIRCLE'!G95+'[21]BGR CIRCLE'!G95+'[21]BPT CIRCLE'!G95</f>
        <v>5011</v>
      </c>
      <c r="G93" s="330">
        <f>'[21]RKL CIRCLE'!H95+'[21]SBP CIRCLE'!H95+'[21]BGH CIRCLE'!H95+'[21]BGR CIRCLE'!H95+'[21]BPT CIRCLE'!H95</f>
        <v>3961</v>
      </c>
      <c r="H93" s="330">
        <f>'[21]RKL CIRCLE'!I95+'[21]SBP CIRCLE'!I95+'[21]BGH CIRCLE'!I95+'[21]BGR CIRCLE'!I95+'[21]BPT CIRCLE'!I95</f>
        <v>5208</v>
      </c>
      <c r="I93" s="330">
        <f>'[21]RKL CIRCLE'!J95+'[21]SBP CIRCLE'!J95+'[21]BGH CIRCLE'!J95+'[21]BGR CIRCLE'!J95+'[21]BPT CIRCLE'!J95</f>
        <v>23958</v>
      </c>
      <c r="J93" s="330">
        <f>'[21]RKL CIRCLE'!K95+'[21]SBP CIRCLE'!K95+'[21]BGH CIRCLE'!K95+'[21]BGR CIRCLE'!K95+'[21]BPT CIRCLE'!K95</f>
        <v>3573</v>
      </c>
      <c r="K93" s="330">
        <f>'[21]RKL CIRCLE'!L95+'[21]SBP CIRCLE'!L95+'[21]BGH CIRCLE'!L95+'[21]BGR CIRCLE'!L95+'[21]BPT CIRCLE'!L95</f>
        <v>1413</v>
      </c>
      <c r="L93" s="330">
        <f>'[21]RKL CIRCLE'!M95+'[21]SBP CIRCLE'!M95+'[21]BGH CIRCLE'!M95+'[21]BGR CIRCLE'!M95+'[21]BPT CIRCLE'!M95</f>
        <v>16339</v>
      </c>
      <c r="M93" s="330">
        <f>'[21]RKL CIRCLE'!N95+'[21]SBP CIRCLE'!N95+'[21]BGH CIRCLE'!N95+'[21]BGR CIRCLE'!N95+'[21]BPT CIRCLE'!N95</f>
        <v>6325</v>
      </c>
      <c r="N93" s="330">
        <f>'[21]RKL CIRCLE'!O95+'[21]SBP CIRCLE'!O95+'[21]BGH CIRCLE'!O95+'[21]BGR CIRCLE'!O95+'[21]BPT CIRCLE'!O95</f>
        <v>11689</v>
      </c>
      <c r="O93" s="330">
        <f>'[21]RKL CIRCLE'!P95+'[21]SBP CIRCLE'!P95+'[21]BGH CIRCLE'!P95+'[21]BGR CIRCLE'!P95+'[21]BPT CIRCLE'!P95</f>
        <v>9191</v>
      </c>
      <c r="P93" s="330">
        <f>'[21]RKL CIRCLE'!Q95+'[21]SBP CIRCLE'!Q95+'[21]BGH CIRCLE'!Q95+'[21]BGR CIRCLE'!Q95+'[21]BPT CIRCLE'!Q95</f>
        <v>4502</v>
      </c>
      <c r="Q93" s="330">
        <f>'[21]RKL CIRCLE'!R95+'[21]SBP CIRCLE'!R95+'[21]BGH CIRCLE'!R95+'[21]BGR CIRCLE'!R95+'[21]BPT CIRCLE'!R95</f>
        <v>10207</v>
      </c>
      <c r="R93" s="330">
        <f>'[21]RKL CIRCLE'!S95+'[21]SBP CIRCLE'!S95+'[21]BGH CIRCLE'!S95+'[21]BGR CIRCLE'!S95+'[21]BPT CIRCLE'!S95</f>
        <v>20030</v>
      </c>
      <c r="S93" s="330">
        <f>'[21]RKL CIRCLE'!T95+'[21]SBP CIRCLE'!T95+'[21]BGH CIRCLE'!T95+'[21]BGR CIRCLE'!T95+'[21]BPT CIRCLE'!T95</f>
        <v>14909</v>
      </c>
      <c r="T93" s="330">
        <f>'[21]RKL CIRCLE'!U95+'[21]SBP CIRCLE'!U95+'[21]BGH CIRCLE'!U95+'[21]BGR CIRCLE'!U95+'[21]BPT CIRCLE'!U95</f>
        <v>18311</v>
      </c>
      <c r="U93" s="330">
        <f>'[21]RKL CIRCLE'!V95+'[21]SBP CIRCLE'!V95+'[21]BGH CIRCLE'!V95+'[21]BGR CIRCLE'!V95+'[21]BPT CIRCLE'!V95</f>
        <v>26727</v>
      </c>
      <c r="V93" s="330">
        <f>'[21]RKL CIRCLE'!W95+'[21]SBP CIRCLE'!W95+'[21]BGH CIRCLE'!W95+'[21]BGR CIRCLE'!W95+'[21]BPT CIRCLE'!W95</f>
        <v>44288</v>
      </c>
      <c r="W93" s="330">
        <f>'[21]RKL CIRCLE'!X95+'[21]SBP CIRCLE'!X95+'[21]BGH CIRCLE'!X95+'[21]BGR CIRCLE'!X95+'[21]BPT CIRCLE'!X95</f>
        <v>73714</v>
      </c>
      <c r="X93" s="330">
        <f>'[21]RKL CIRCLE'!Y95+'[21]SBP CIRCLE'!Y95+'[21]BGH CIRCLE'!Y95+'[21]BGR CIRCLE'!Y95+'[21]BPT CIRCLE'!Y95</f>
        <v>47040</v>
      </c>
      <c r="Y93" s="330">
        <f>X93+W93</f>
        <v>120754</v>
      </c>
      <c r="Z93" s="330">
        <f>'[21]RKL CIRCLE'!AA95+'[21]SBP CIRCLE'!AA95+'[21]BGH CIRCLE'!AA95+'[21]BGR CIRCLE'!AA95+'[21]BPT CIRCLE'!AA95</f>
        <v>74637</v>
      </c>
      <c r="AA93" s="331">
        <f>'[21]RKL CIRCLE'!AC95+'[21]SBP CIRCLE'!AC95+'[21]BGH CIRCLE'!AC95+'[21]BGR CIRCLE'!AC95+'[21]BPT CIRCLE'!AC95</f>
        <v>79131</v>
      </c>
      <c r="AB93" s="330">
        <f>AA93+Z93</f>
        <v>153768</v>
      </c>
      <c r="AC93" s="331">
        <f>'[21]RKL CIRCLE'!AD95+'[21]SBP CIRCLE'!AD95+'[21]BGH CIRCLE'!AD95+'[21]BGR CIRCLE'!AD95+'[21]BPT CIRCLE'!AD95</f>
        <v>78796</v>
      </c>
      <c r="AD93" s="331">
        <f>'[21]RKL CIRCLE'!AE95+'[21]SBP CIRCLE'!AE95+'[21]BGH CIRCLE'!AE95+'[21]BGR CIRCLE'!AE95+'[21]BPT CIRCLE'!AE95</f>
        <v>62209</v>
      </c>
      <c r="AE93" s="331">
        <f t="shared" si="55"/>
        <v>62209</v>
      </c>
      <c r="AF93" s="330">
        <f>'[21]RKL CIRCLE'!AF95+'[21]SBP CIRCLE'!AF95+'[21]BGH CIRCLE'!AF95+'[21]BGR CIRCLE'!AF95+'[21]BPT CIRCLE'!AF95</f>
        <v>55877</v>
      </c>
      <c r="AG93" s="330">
        <f>'[21]RKL CIRCLE'!AG95+'[21]SBP CIRCLE'!AG95+'[21]BGH CIRCLE'!AG95+'[21]BGR CIRCLE'!AG95+'[21]BPT CIRCLE'!AG95</f>
        <v>87341</v>
      </c>
      <c r="AH93" s="330">
        <f>AF93+AG93</f>
        <v>143218</v>
      </c>
      <c r="AI93" s="330">
        <f>'[21]RKL CIRCLE'!AH95+'[21]SBP CIRCLE'!AH95+'[21]BGH CIRCLE'!AH95+'[21]BGR CIRCLE'!AH95+'[21]BPT CIRCLE'!AH95</f>
        <v>49996</v>
      </c>
      <c r="AJ93" s="330">
        <f>'[21]RKL CIRCLE'!AI95+'[21]SBP CIRCLE'!AI95+'[21]BGH CIRCLE'!AI95+'[21]BGR CIRCLE'!AI95+'[21]BPT CIRCLE'!AI95</f>
        <v>47515</v>
      </c>
      <c r="AK93" s="330">
        <f>AI93+AJ93</f>
        <v>97511</v>
      </c>
      <c r="AL93" s="330">
        <f>'[21]RKL CIRCLE'!AJ95+'[21]SBP CIRCLE'!AJ95+'[21]BGH CIRCLE'!AJ95+'[21]BGR CIRCLE'!AJ95+'[21]BPT CIRCLE'!AJ95</f>
        <v>35550</v>
      </c>
      <c r="AM93" s="330">
        <f>'[21]RKL CIRCLE'!AL95+'[21]SBP CIRCLE'!AL95+'[21]BGH CIRCLE'!AL95+'[21]BGR CIRCLE'!AL95+'[21]BPT CIRCLE'!AL95</f>
        <v>42042</v>
      </c>
      <c r="AN93" s="330">
        <f>AL93+AM93</f>
        <v>77592</v>
      </c>
      <c r="AO93" s="330">
        <f>'[21]RKL CIRCLE'!AM95+'[21]SBP CIRCLE'!AM95+'[21]BGH CIRCLE'!AM95+'[21]BGR CIRCLE'!AM95+'[21]BPT CIRCLE'!AM95</f>
        <v>45446</v>
      </c>
      <c r="AP93" s="330">
        <f>'[21]RKL CIRCLE'!AN95+'[21]SBP CIRCLE'!AN95+'[21]BGH CIRCLE'!AN95+'[21]BGR CIRCLE'!AN95+'[21]BPT CIRCLE'!AN95</f>
        <v>55519</v>
      </c>
      <c r="AQ93" s="330">
        <f>AO93+AP93</f>
        <v>100965</v>
      </c>
      <c r="AR93" s="330">
        <f>'[21]RKL CIRCLE'!AO95+'[21]SBP CIRCLE'!AO95+'[21]BGH CIRCLE'!AO95+'[21]BGR CIRCLE'!AO95+'[21]BPT CIRCLE'!AO95</f>
        <v>28200</v>
      </c>
      <c r="AS93" s="330">
        <f>'[21]RKL CIRCLE'!AP95+'[21]SBP CIRCLE'!AP95+'[21]BGH CIRCLE'!AP95+'[21]BGR CIRCLE'!AP95+'[21]BPT CIRCLE'!AP95</f>
        <v>98736</v>
      </c>
      <c r="AT93" s="330">
        <f>'[21]RKL CIRCLE'!AQ95+'[21]SBP CIRCLE'!AQ95+'[21]BGH CIRCLE'!AQ95+'[21]BGR CIRCLE'!AQ95+'[21]BPT CIRCLE'!AQ95</f>
        <v>83016</v>
      </c>
      <c r="AU93" s="330">
        <f>AS93+AT93</f>
        <v>181752</v>
      </c>
      <c r="AV93" s="330">
        <f>'[21]RKL CIRCLE'!AR95+'[21]SBP CIRCLE'!AR95+'[21]BGH CIRCLE'!AR95+'[21]BGR CIRCLE'!AR95+'[21]BPT CIRCLE'!AR95</f>
        <v>44311</v>
      </c>
      <c r="AW93" s="330">
        <f>'[21]RKL CIRCLE'!AS95+'[21]SBP CIRCLE'!AS95+'[21]BGH CIRCLE'!AS95+'[21]BGR CIRCLE'!AS95+'[21]BPT CIRCLE'!AS95</f>
        <v>82468</v>
      </c>
      <c r="AX93" s="330">
        <f>'[21]RKL CIRCLE'!AT95+'[21]SBP CIRCLE'!AT95+'[21]BGH CIRCLE'!AT95+'[21]BGR CIRCLE'!AT95+'[21]BPT CIRCLE'!AT95</f>
        <v>101456</v>
      </c>
      <c r="AY93" s="330">
        <f>AW93+AX93</f>
        <v>183924</v>
      </c>
      <c r="AZ93" s="331">
        <f>'[21]RKL CIRCLE'!AU95+'[21]SBP CIRCLE'!AU95+'[21]BGH CIRCLE'!AU95+'[21]BGR CIRCLE'!AU95+'[21]BPT CIRCLE'!AU95</f>
        <v>33756</v>
      </c>
      <c r="BA93" s="331">
        <f>'[21]RKL CIRCLE'!AV95+'[21]SBP CIRCLE'!AV95+'[21]BGH CIRCLE'!AV95+'[21]BGR CIRCLE'!AV95+'[21]BPT CIRCLE'!AV95</f>
        <v>67404</v>
      </c>
      <c r="BB93" s="331">
        <f>'[21]RKL CIRCLE'!AW95+'[21]SBP CIRCLE'!AW95+'[21]BGH CIRCLE'!AW95+'[21]BGR CIRCLE'!AW95+'[21]BPT CIRCLE'!AW95</f>
        <v>110322</v>
      </c>
      <c r="BC93" s="323">
        <f>BA93+BB93</f>
        <v>177726</v>
      </c>
      <c r="BD93" s="331">
        <f>'[21]RKL CIRCLE'!AX95+'[21]SBP CIRCLE'!AX95+'[21]BGH CIRCLE'!AX95+'[21]BGR CIRCLE'!AX95+'[21]BPT CIRCLE'!AX95</f>
        <v>26772</v>
      </c>
      <c r="BE93" s="331">
        <f>'[21]RKL CIRCLE'!AY95+'[21]SBP CIRCLE'!AY95+'[21]BGH CIRCLE'!AY95+'[21]BGR CIRCLE'!AY95+'[21]BPT CIRCLE'!AY95</f>
        <v>36325</v>
      </c>
      <c r="BF93" s="331">
        <f>'[21]RKL CIRCLE'!AZ95+'[21]SBP CIRCLE'!AZ95+'[21]BGH CIRCLE'!AZ95+'[21]BGR CIRCLE'!AZ95+'[21]BPT CIRCLE'!AZ95</f>
        <v>26231</v>
      </c>
      <c r="BG93" s="323">
        <f>BE93+BF93</f>
        <v>62556</v>
      </c>
      <c r="BH93" s="331">
        <f>'[21]RKL CIRCLE'!BA95+'[21]SBP CIRCLE'!BA95+'[21]BGH CIRCLE'!BA95+'[21]BGR CIRCLE'!BA95+'[21]BPT CIRCLE'!BA95</f>
        <v>13961</v>
      </c>
      <c r="BI93" s="358">
        <f>'[21]RKL CIRCLE'!BB95+'[21]SBP CIRCLE'!BB95+'[21]BGH CIRCLE'!BB95+'[21]BGR CIRCLE'!BB95+'[21]BPT CIRCLE'!BB95</f>
        <v>24725</v>
      </c>
      <c r="BJ93" s="110"/>
      <c r="BK93" s="107"/>
    </row>
    <row r="94" spans="1:64">
      <c r="A94" s="353" t="s">
        <v>871</v>
      </c>
      <c r="B94" s="339"/>
      <c r="C94" s="339"/>
      <c r="D94" s="339"/>
      <c r="E94" s="339"/>
      <c r="F94" s="339"/>
      <c r="G94" s="339"/>
      <c r="H94" s="339"/>
      <c r="I94" s="339"/>
      <c r="J94" s="339"/>
      <c r="K94" s="339"/>
      <c r="L94" s="339"/>
      <c r="M94" s="339"/>
      <c r="N94" s="339"/>
      <c r="O94" s="339"/>
      <c r="P94" s="339"/>
      <c r="Q94" s="339"/>
      <c r="R94" s="339"/>
      <c r="S94" s="339"/>
      <c r="T94" s="330">
        <f>'[21]RKL CIRCLE'!U96+'[21]SBP CIRCLE'!U96+'[21]BGH CIRCLE'!U96+'[21]BGR CIRCLE'!U96+'[21]BPT CIRCLE'!U96</f>
        <v>0</v>
      </c>
      <c r="U94" s="330">
        <f>'[21]RKL CIRCLE'!V96+'[21]SBP CIRCLE'!V96+'[21]BGH CIRCLE'!V96+'[21]BGR CIRCLE'!V96+'[21]BPT CIRCLE'!V96</f>
        <v>27997</v>
      </c>
      <c r="V94" s="330">
        <f>'[21]RKL CIRCLE'!W96+'[21]SBP CIRCLE'!W96+'[21]BGH CIRCLE'!W96+'[21]BGR CIRCLE'!W96+'[21]BPT CIRCLE'!W96</f>
        <v>28817</v>
      </c>
      <c r="W94" s="330">
        <f>'[21]RKL CIRCLE'!X96+'[21]SBP CIRCLE'!X96+'[21]BGH CIRCLE'!X96+'[21]BGR CIRCLE'!X96+'[21]BPT CIRCLE'!X96</f>
        <v>29509</v>
      </c>
      <c r="X94" s="330">
        <f>'[21]RKL CIRCLE'!Y96+'[21]SBP CIRCLE'!Y96+'[21]BGH CIRCLE'!Y96+'[21]BGR CIRCLE'!Y96+'[21]BPT CIRCLE'!Y96</f>
        <v>30164</v>
      </c>
      <c r="Y94" s="330">
        <f t="shared" ref="Y94:Y100" si="56">X94</f>
        <v>30164</v>
      </c>
      <c r="Z94" s="330">
        <f>'[21]RKL CIRCLE'!AA96+'[21]SBP CIRCLE'!AA96+'[21]BGH CIRCLE'!AA96+'[21]BGR CIRCLE'!AA96+'[21]BPT CIRCLE'!AA96</f>
        <v>31011</v>
      </c>
      <c r="AA94" s="331">
        <f>'[21]RKL CIRCLE'!AC96+'[21]SBP CIRCLE'!AC96+'[21]BGH CIRCLE'!AC96+'[21]BGR CIRCLE'!AC96+'[21]BPT CIRCLE'!AC96</f>
        <v>32997</v>
      </c>
      <c r="AB94" s="330">
        <f>AA94</f>
        <v>32997</v>
      </c>
      <c r="AC94" s="331">
        <f>'[21]RKL CIRCLE'!AD96+'[21]SBP CIRCLE'!AD96+'[21]BGH CIRCLE'!AD96+'[21]BGR CIRCLE'!AD96+'[21]BPT CIRCLE'!AD96</f>
        <v>33752</v>
      </c>
      <c r="AD94" s="331">
        <f>'[21]RKL CIRCLE'!AE96+'[21]SBP CIRCLE'!AE96+'[21]BGH CIRCLE'!AE96+'[21]BGR CIRCLE'!AE96+'[21]BPT CIRCLE'!AE96</f>
        <v>35136</v>
      </c>
      <c r="AE94" s="331">
        <f t="shared" si="55"/>
        <v>35136</v>
      </c>
      <c r="AF94" s="330">
        <f>'[21]RKL CIRCLE'!AF96+'[21]SBP CIRCLE'!AF96+'[21]BGH CIRCLE'!AF96+'[21]BGR CIRCLE'!AF96+'[21]BPT CIRCLE'!AF96</f>
        <v>36993</v>
      </c>
      <c r="AG94" s="330">
        <f>'[21]RKL CIRCLE'!AG96+'[21]SBP CIRCLE'!AG96+'[21]BGH CIRCLE'!AG96+'[21]BGR CIRCLE'!AG96+'[21]BPT CIRCLE'!AG96</f>
        <v>39569</v>
      </c>
      <c r="AH94" s="330">
        <f>AG94</f>
        <v>39569</v>
      </c>
      <c r="AI94" s="330">
        <f>'[21]RKL CIRCLE'!AH96+'[21]SBP CIRCLE'!AH96+'[21]BGH CIRCLE'!AH96+'[21]BGR CIRCLE'!AH96+'[21]BPT CIRCLE'!AH96</f>
        <v>42833</v>
      </c>
      <c r="AJ94" s="330">
        <f>'[21]RKL CIRCLE'!AI96+'[21]SBP CIRCLE'!AI96+'[21]BGH CIRCLE'!AI96+'[21]BGR CIRCLE'!AI96+'[21]BPT CIRCLE'!AI96</f>
        <v>47413</v>
      </c>
      <c r="AK94" s="330">
        <f>AJ94</f>
        <v>47413</v>
      </c>
      <c r="AL94" s="330">
        <f>'[21]RKL CIRCLE'!AJ96+'[21]SBP CIRCLE'!AJ96+'[21]BGH CIRCLE'!AJ96+'[21]BGR CIRCLE'!AJ96+'[21]BPT CIRCLE'!AJ96</f>
        <v>53768</v>
      </c>
      <c r="AM94" s="330">
        <f>'[21]RKL CIRCLE'!AL96+'[21]SBP CIRCLE'!AL96+'[21]BGH CIRCLE'!AL96+'[21]BGR CIRCLE'!AL96+'[21]BPT CIRCLE'!AL96</f>
        <v>58368</v>
      </c>
      <c r="AN94" s="330">
        <f>AM94</f>
        <v>58368</v>
      </c>
      <c r="AO94" s="330">
        <f>'[21]RKL CIRCLE'!AM96+'[21]SBP CIRCLE'!AM96+'[21]BGH CIRCLE'!AM96+'[21]BGR CIRCLE'!AM96+'[21]BPT CIRCLE'!AM96</f>
        <v>64204</v>
      </c>
      <c r="AP94" s="330">
        <f>'[21]RKL CIRCLE'!AN96+'[21]SBP CIRCLE'!AN96+'[21]BGH CIRCLE'!AN96+'[21]BGR CIRCLE'!AN96+'[21]BPT CIRCLE'!AN96</f>
        <v>69800</v>
      </c>
      <c r="AQ94" s="330">
        <f>AP94</f>
        <v>69800</v>
      </c>
      <c r="AR94" s="330">
        <f>'[21]RKL CIRCLE'!AO96+'[21]SBP CIRCLE'!AO96+'[21]BGH CIRCLE'!AO96+'[21]BGR CIRCLE'!AO96+'[21]BPT CIRCLE'!AO96</f>
        <v>72439</v>
      </c>
      <c r="AS94" s="330">
        <f>'[21]RKL CIRCLE'!AP96+'[21]SBP CIRCLE'!AP96+'[21]BGH CIRCLE'!AP96+'[21]BGR CIRCLE'!AP96+'[21]BPT CIRCLE'!AP96</f>
        <v>75379</v>
      </c>
      <c r="AT94" s="330">
        <f>'[21]RKL CIRCLE'!AQ96+'[21]SBP CIRCLE'!AQ96+'[21]BGH CIRCLE'!AQ96+'[21]BGR CIRCLE'!AQ96+'[21]BPT CIRCLE'!AQ96</f>
        <v>81908</v>
      </c>
      <c r="AU94" s="330">
        <f>AT94</f>
        <v>81908</v>
      </c>
      <c r="AV94" s="330">
        <f>'[21]RKL CIRCLE'!AR96+'[21]SBP CIRCLE'!AR96+'[21]BGH CIRCLE'!AR96+'[21]BGR CIRCLE'!AR96+'[21]BPT CIRCLE'!AR96</f>
        <v>84190</v>
      </c>
      <c r="AW94" s="330">
        <f>'[21]RKL CIRCLE'!AS96+'[21]SBP CIRCLE'!AS96+'[21]BGH CIRCLE'!AS96+'[21]BGR CIRCLE'!AS96+'[21]BPT CIRCLE'!AS96</f>
        <v>86577</v>
      </c>
      <c r="AX94" s="330">
        <f>'[21]RKL CIRCLE'!AT96+'[21]SBP CIRCLE'!AT96+'[21]BGH CIRCLE'!AT96+'[21]BGR CIRCLE'!AT96+'[21]BPT CIRCLE'!AT96</f>
        <v>91088</v>
      </c>
      <c r="AY94" s="330">
        <f t="shared" ref="AY94:AY98" si="57">AX94</f>
        <v>91088</v>
      </c>
      <c r="AZ94" s="331">
        <f>'[21]RKL CIRCLE'!AU96+'[21]SBP CIRCLE'!AU96+'[21]BGH CIRCLE'!AU96+'[21]BGR CIRCLE'!AU96+'[21]BPT CIRCLE'!AU96</f>
        <v>92783</v>
      </c>
      <c r="BA94" s="331">
        <f>'[21]RKL CIRCLE'!AV96+'[21]SBP CIRCLE'!AV96+'[21]BGH CIRCLE'!AV96+'[21]BGR CIRCLE'!AV96+'[21]BPT CIRCLE'!AV96</f>
        <v>95433</v>
      </c>
      <c r="BB94" s="331">
        <f>'[21]RKL CIRCLE'!AW96+'[21]SBP CIRCLE'!AW96+'[21]BGH CIRCLE'!AW96+'[21]BGR CIRCLE'!AW96+'[21]BPT CIRCLE'!AW96</f>
        <v>102664</v>
      </c>
      <c r="BC94" s="323">
        <f t="shared" ref="BC94:BC98" si="58">BB94</f>
        <v>102664</v>
      </c>
      <c r="BD94" s="331">
        <f>'[21]RKL CIRCLE'!AX96+'[21]SBP CIRCLE'!AX96+'[21]BGH CIRCLE'!AX96+'[21]BGR CIRCLE'!AX96+'[21]BPT CIRCLE'!AX96</f>
        <v>103582</v>
      </c>
      <c r="BE94" s="331">
        <f>'[21]RKL CIRCLE'!AY96+'[21]SBP CIRCLE'!AY96+'[21]BGH CIRCLE'!AY96+'[21]BGR CIRCLE'!AY96+'[21]BPT CIRCLE'!AY96</f>
        <v>106821</v>
      </c>
      <c r="BF94" s="331">
        <f>'[21]RKL CIRCLE'!AZ96+'[21]SBP CIRCLE'!AZ96+'[21]BGH CIRCLE'!AZ96+'[21]BGR CIRCLE'!AZ96+'[21]BPT CIRCLE'!AZ96</f>
        <v>115477</v>
      </c>
      <c r="BG94" s="323">
        <f t="shared" ref="BG94:BG98" si="59">BF94</f>
        <v>115477</v>
      </c>
      <c r="BH94" s="331">
        <f>'[21]RKL CIRCLE'!BA96+'[21]SBP CIRCLE'!BA96+'[21]BGH CIRCLE'!BA96+'[21]BGR CIRCLE'!BA96+'[21]BPT CIRCLE'!BA96</f>
        <v>43831</v>
      </c>
      <c r="BI94" s="358">
        <f>'[21]RKL CIRCLE'!BB96+'[21]SBP CIRCLE'!BB96+'[21]BGH CIRCLE'!BB96+'[21]BGR CIRCLE'!BB96+'[21]BPT CIRCLE'!BB96</f>
        <v>43495</v>
      </c>
      <c r="BJ94" s="110"/>
      <c r="BK94" s="107"/>
    </row>
    <row r="95" spans="1:64">
      <c r="A95" s="353" t="s">
        <v>872</v>
      </c>
      <c r="B95" s="339"/>
      <c r="C95" s="339"/>
      <c r="D95" s="339"/>
      <c r="E95" s="339"/>
      <c r="F95" s="339"/>
      <c r="G95" s="339"/>
      <c r="H95" s="339"/>
      <c r="I95" s="339"/>
      <c r="J95" s="339"/>
      <c r="K95" s="339"/>
      <c r="L95" s="339"/>
      <c r="M95" s="339"/>
      <c r="N95" s="339"/>
      <c r="O95" s="339"/>
      <c r="P95" s="339"/>
      <c r="Q95" s="339"/>
      <c r="R95" s="339"/>
      <c r="S95" s="339"/>
      <c r="T95" s="330">
        <f>'[21]RKL CIRCLE'!U97+'[21]SBP CIRCLE'!U97+'[21]BGH CIRCLE'!U97+'[21]BGR CIRCLE'!U97+'[21]BPT CIRCLE'!U97</f>
        <v>0</v>
      </c>
      <c r="U95" s="330">
        <f>'[21]RKL CIRCLE'!V97+'[21]SBP CIRCLE'!V97+'[21]BGH CIRCLE'!V97+'[21]BGR CIRCLE'!V97+'[21]BPT CIRCLE'!V97</f>
        <v>11931</v>
      </c>
      <c r="V95" s="330">
        <f>'[21]RKL CIRCLE'!W97+'[21]SBP CIRCLE'!W97+'[21]BGH CIRCLE'!W97+'[21]BGR CIRCLE'!W97+'[21]BPT CIRCLE'!W97</f>
        <v>12499</v>
      </c>
      <c r="W95" s="330">
        <f>'[21]RKL CIRCLE'!X97+'[21]SBP CIRCLE'!X97+'[21]BGH CIRCLE'!X97+'[21]BGR CIRCLE'!X97+'[21]BPT CIRCLE'!X97</f>
        <v>13078</v>
      </c>
      <c r="X95" s="330">
        <f>'[21]RKL CIRCLE'!Y97+'[21]SBP CIRCLE'!Y97+'[21]BGH CIRCLE'!Y97+'[21]BGR CIRCLE'!Y97+'[21]BPT CIRCLE'!Y97</f>
        <v>13819</v>
      </c>
      <c r="Y95" s="330">
        <f t="shared" si="56"/>
        <v>13819</v>
      </c>
      <c r="Z95" s="330">
        <f>'[21]RKL CIRCLE'!AA97+'[21]SBP CIRCLE'!AA97+'[21]BGH CIRCLE'!AA97+'[21]BGR CIRCLE'!AA97+'[21]BPT CIRCLE'!AA97</f>
        <v>14348</v>
      </c>
      <c r="AA95" s="331">
        <f>'[21]RKL CIRCLE'!AC97+'[21]SBP CIRCLE'!AC97+'[21]BGH CIRCLE'!AC97+'[21]BGR CIRCLE'!AC97+'[21]BPT CIRCLE'!AC97</f>
        <v>15001</v>
      </c>
      <c r="AB95" s="330">
        <f>AA95</f>
        <v>15001</v>
      </c>
      <c r="AC95" s="331">
        <f>'[21]RKL CIRCLE'!AD97+'[21]SBP CIRCLE'!AD97+'[21]BGH CIRCLE'!AD97+'[21]BGR CIRCLE'!AD97+'[21]BPT CIRCLE'!AD97</f>
        <v>17992</v>
      </c>
      <c r="AD95" s="331">
        <f>'[21]RKL CIRCLE'!AE97+'[21]SBP CIRCLE'!AE97+'[21]BGH CIRCLE'!AE97+'[21]BGR CIRCLE'!AE97+'[21]BPT CIRCLE'!AE97</f>
        <v>15974</v>
      </c>
      <c r="AE95" s="331">
        <f t="shared" si="55"/>
        <v>15974</v>
      </c>
      <c r="AF95" s="330">
        <f>'[21]RKL CIRCLE'!AF97+'[21]SBP CIRCLE'!AF97+'[21]BGH CIRCLE'!AF97+'[21]BGR CIRCLE'!AF97+'[21]BPT CIRCLE'!AF97</f>
        <v>9273</v>
      </c>
      <c r="AG95" s="330">
        <f>'[21]RKL CIRCLE'!AG97+'[21]SBP CIRCLE'!AG97+'[21]BGH CIRCLE'!AG97+'[21]BGR CIRCLE'!AG97+'[21]BPT CIRCLE'!AG97</f>
        <v>17165</v>
      </c>
      <c r="AH95" s="330">
        <f>AG95</f>
        <v>17165</v>
      </c>
      <c r="AI95" s="330">
        <f>'[21]RKL CIRCLE'!AH97+'[21]SBP CIRCLE'!AH97+'[21]BGH CIRCLE'!AH97+'[21]BGR CIRCLE'!AH97+'[21]BPT CIRCLE'!AH97</f>
        <v>10677</v>
      </c>
      <c r="AJ95" s="330">
        <f>'[21]RKL CIRCLE'!AI97+'[21]SBP CIRCLE'!AI97+'[21]BGH CIRCLE'!AI97+'[21]BGR CIRCLE'!AI97+'[21]BPT CIRCLE'!AI97</f>
        <v>11344</v>
      </c>
      <c r="AK95" s="330">
        <f>AJ95</f>
        <v>11344</v>
      </c>
      <c r="AL95" s="330">
        <f>'[21]RKL CIRCLE'!AJ97+'[21]SBP CIRCLE'!AJ97+'[21]BGH CIRCLE'!AJ97+'[21]BGR CIRCLE'!AJ97+'[21]BPT CIRCLE'!AJ97</f>
        <v>11491</v>
      </c>
      <c r="AM95" s="330">
        <f>'[21]RKL CIRCLE'!AL97+'[21]SBP CIRCLE'!AL97+'[21]BGH CIRCLE'!AL97+'[21]BGR CIRCLE'!AL97+'[21]BPT CIRCLE'!AL97</f>
        <v>11788</v>
      </c>
      <c r="AN95" s="330">
        <f>AM95</f>
        <v>11788</v>
      </c>
      <c r="AO95" s="330">
        <f>'[21]RKL CIRCLE'!AM97+'[21]SBP CIRCLE'!AM97+'[21]BGH CIRCLE'!AM97+'[21]BGR CIRCLE'!AM97+'[21]BPT CIRCLE'!AM97</f>
        <v>12455</v>
      </c>
      <c r="AP95" s="330">
        <f>'[21]RKL CIRCLE'!AN97+'[21]SBP CIRCLE'!AN97+'[21]BGH CIRCLE'!AN97+'[21]BGR CIRCLE'!AN97+'[21]BPT CIRCLE'!AN97</f>
        <v>12946</v>
      </c>
      <c r="AQ95" s="330">
        <f>AP95</f>
        <v>12946</v>
      </c>
      <c r="AR95" s="330">
        <f>'[21]RKL CIRCLE'!AO97+'[21]SBP CIRCLE'!AO97+'[21]BGH CIRCLE'!AO97+'[21]BGR CIRCLE'!AO97+'[21]BPT CIRCLE'!AO97</f>
        <v>13376</v>
      </c>
      <c r="AS95" s="330">
        <f>'[21]RKL CIRCLE'!AP97+'[21]SBP CIRCLE'!AP97+'[21]BGH CIRCLE'!AP97+'[21]BGR CIRCLE'!AP97+'[21]BPT CIRCLE'!AP97</f>
        <v>13154</v>
      </c>
      <c r="AT95" s="330">
        <f>'[21]RKL CIRCLE'!AQ97+'[21]SBP CIRCLE'!AQ97+'[21]BGH CIRCLE'!AQ97+'[21]BGR CIRCLE'!AQ97+'[21]BPT CIRCLE'!AQ97</f>
        <v>13038</v>
      </c>
      <c r="AU95" s="330">
        <f>AT95</f>
        <v>13038</v>
      </c>
      <c r="AV95" s="330">
        <f>'[21]RKL CIRCLE'!AR97+'[21]SBP CIRCLE'!AR97+'[21]BGH CIRCLE'!AR97+'[21]BGR CIRCLE'!AR97+'[21]BPT CIRCLE'!AR97</f>
        <v>13088</v>
      </c>
      <c r="AW95" s="330">
        <f>'[21]RKL CIRCLE'!AS97+'[21]SBP CIRCLE'!AS97+'[21]BGH CIRCLE'!AS97+'[21]BGR CIRCLE'!AS97+'[21]BPT CIRCLE'!AS97</f>
        <v>13013</v>
      </c>
      <c r="AX95" s="330">
        <f>'[21]RKL CIRCLE'!AT97+'[21]SBP CIRCLE'!AT97+'[21]BGH CIRCLE'!AT97+'[21]BGR CIRCLE'!AT97+'[21]BPT CIRCLE'!AT97</f>
        <v>12909</v>
      </c>
      <c r="AY95" s="330">
        <f t="shared" si="57"/>
        <v>12909</v>
      </c>
      <c r="AZ95" s="331">
        <f>'[21]RKL CIRCLE'!AU97+'[21]SBP CIRCLE'!AU97+'[21]BGH CIRCLE'!AU97+'[21]BGR CIRCLE'!AU97+'[21]BPT CIRCLE'!AU97</f>
        <v>14082</v>
      </c>
      <c r="BA95" s="331">
        <f>'[21]RKL CIRCLE'!AV97+'[21]SBP CIRCLE'!AV97+'[21]BGH CIRCLE'!AV97+'[21]BGR CIRCLE'!AV97+'[21]BPT CIRCLE'!AV97</f>
        <v>14773</v>
      </c>
      <c r="BB95" s="331">
        <f>'[21]RKL CIRCLE'!AW97+'[21]SBP CIRCLE'!AW97+'[21]BGH CIRCLE'!AW97+'[21]BGR CIRCLE'!AW97+'[21]BPT CIRCLE'!AW97</f>
        <v>16006</v>
      </c>
      <c r="BC95" s="323">
        <f t="shared" si="58"/>
        <v>16006</v>
      </c>
      <c r="BD95" s="331">
        <f>'[21]RKL CIRCLE'!AX97+'[21]SBP CIRCLE'!AX97+'[21]BGH CIRCLE'!AX97+'[21]BGR CIRCLE'!AX97+'[21]BPT CIRCLE'!AX97</f>
        <v>14239</v>
      </c>
      <c r="BE95" s="331">
        <f>'[21]RKL CIRCLE'!AY97+'[21]SBP CIRCLE'!AY97+'[21]BGH CIRCLE'!AY97+'[21]BGR CIRCLE'!AY97+'[21]BPT CIRCLE'!AY97</f>
        <v>19650</v>
      </c>
      <c r="BF95" s="331">
        <f>'[21]RKL CIRCLE'!AZ97+'[21]SBP CIRCLE'!AZ97+'[21]BGH CIRCLE'!AZ97+'[21]BGR CIRCLE'!AZ97+'[21]BPT CIRCLE'!AZ97</f>
        <v>20690</v>
      </c>
      <c r="BG95" s="323">
        <f t="shared" si="59"/>
        <v>20690</v>
      </c>
      <c r="BH95" s="331">
        <f>'[21]RKL CIRCLE'!BA97+'[21]SBP CIRCLE'!BA97+'[21]BGH CIRCLE'!BA97+'[21]BGR CIRCLE'!BA97+'[21]BPT CIRCLE'!BA97</f>
        <v>20743</v>
      </c>
      <c r="BI95" s="358">
        <f>'[21]RKL CIRCLE'!BB97+'[21]SBP CIRCLE'!BB97+'[21]BGH CIRCLE'!BB97+'[21]BGR CIRCLE'!BB97+'[21]BPT CIRCLE'!BB97</f>
        <v>18116</v>
      </c>
      <c r="BJ95" s="110"/>
      <c r="BK95" s="107"/>
    </row>
    <row r="96" spans="1:64">
      <c r="A96" s="353" t="s">
        <v>873</v>
      </c>
      <c r="B96" s="339"/>
      <c r="C96" s="339"/>
      <c r="D96" s="339"/>
      <c r="E96" s="339"/>
      <c r="F96" s="339"/>
      <c r="G96" s="339"/>
      <c r="H96" s="339"/>
      <c r="I96" s="339"/>
      <c r="J96" s="339"/>
      <c r="K96" s="339"/>
      <c r="L96" s="339"/>
      <c r="M96" s="339"/>
      <c r="N96" s="339"/>
      <c r="O96" s="339"/>
      <c r="P96" s="339"/>
      <c r="Q96" s="339"/>
      <c r="R96" s="339"/>
      <c r="S96" s="339"/>
      <c r="T96" s="330">
        <f>'[21]RKL CIRCLE'!U98+'[21]SBP CIRCLE'!U98+'[21]BGH CIRCLE'!U98+'[21]BGR CIRCLE'!U98+'[21]BPT CIRCLE'!U98</f>
        <v>0</v>
      </c>
      <c r="U96" s="330">
        <f>'[21]RKL CIRCLE'!V98+'[21]SBP CIRCLE'!V98+'[21]BGH CIRCLE'!V98+'[21]BGR CIRCLE'!V98+'[21]BPT CIRCLE'!V98</f>
        <v>6587</v>
      </c>
      <c r="V96" s="330">
        <f>'[21]RKL CIRCLE'!W98+'[21]SBP CIRCLE'!W98+'[21]BGH CIRCLE'!W98+'[21]BGR CIRCLE'!W98+'[21]BPT CIRCLE'!W98</f>
        <v>7025</v>
      </c>
      <c r="W96" s="330">
        <f>'[21]RKL CIRCLE'!X98+'[21]SBP CIRCLE'!X98+'[21]BGH CIRCLE'!X98+'[21]BGR CIRCLE'!X98+'[21]BPT CIRCLE'!X98</f>
        <v>7351</v>
      </c>
      <c r="X96" s="330">
        <f>'[21]RKL CIRCLE'!Y98+'[21]SBP CIRCLE'!Y98+'[21]BGH CIRCLE'!Y98+'[21]BGR CIRCLE'!Y98+'[21]BPT CIRCLE'!Y98</f>
        <v>7569</v>
      </c>
      <c r="Y96" s="330">
        <f t="shared" si="56"/>
        <v>7569</v>
      </c>
      <c r="Z96" s="330">
        <f>'[21]RKL CIRCLE'!AA98+'[21]SBP CIRCLE'!AA98+'[21]BGH CIRCLE'!AA98+'[21]BGR CIRCLE'!AA98+'[21]BPT CIRCLE'!AA98</f>
        <v>6670</v>
      </c>
      <c r="AA96" s="331">
        <f>'[21]RKL CIRCLE'!AC98+'[21]SBP CIRCLE'!AC98+'[21]BGH CIRCLE'!AC98+'[21]BGR CIRCLE'!AC98+'[21]BPT CIRCLE'!AC98</f>
        <v>7875</v>
      </c>
      <c r="AB96" s="330">
        <f>AA96</f>
        <v>7875</v>
      </c>
      <c r="AC96" s="331">
        <f>'[21]RKL CIRCLE'!AD98+'[21]SBP CIRCLE'!AD98+'[21]BGH CIRCLE'!AD98+'[21]BGR CIRCLE'!AD98+'[21]BPT CIRCLE'!AD98</f>
        <v>7938</v>
      </c>
      <c r="AD96" s="331">
        <f>'[21]RKL CIRCLE'!AE98+'[21]SBP CIRCLE'!AE98+'[21]BGH CIRCLE'!AE98+'[21]BGR CIRCLE'!AE98+'[21]BPT CIRCLE'!AE98</f>
        <v>7075</v>
      </c>
      <c r="AE96" s="331">
        <f t="shared" si="55"/>
        <v>7075</v>
      </c>
      <c r="AF96" s="330">
        <f>'[21]RKL CIRCLE'!AF98+'[21]SBP CIRCLE'!AF98+'[21]BGH CIRCLE'!AF98+'[21]BGR CIRCLE'!AF98+'[21]BPT CIRCLE'!AF98</f>
        <v>8447</v>
      </c>
      <c r="AG96" s="330">
        <f>'[21]RKL CIRCLE'!AG98+'[21]SBP CIRCLE'!AG98+'[21]BGH CIRCLE'!AG98+'[21]BGR CIRCLE'!AG98+'[21]BPT CIRCLE'!AG98</f>
        <v>7337</v>
      </c>
      <c r="AH96" s="330">
        <f>AG96</f>
        <v>7337</v>
      </c>
      <c r="AI96" s="330">
        <f>'[21]RKL CIRCLE'!AH98+'[21]SBP CIRCLE'!AH98+'[21]BGH CIRCLE'!AH98+'[21]BGR CIRCLE'!AH98+'[21]BPT CIRCLE'!AH98</f>
        <v>8897</v>
      </c>
      <c r="AJ96" s="330">
        <f>'[21]RKL CIRCLE'!AI98+'[21]SBP CIRCLE'!AI98+'[21]BGH CIRCLE'!AI98+'[21]BGR CIRCLE'!AI98+'[21]BPT CIRCLE'!AI98</f>
        <v>9387</v>
      </c>
      <c r="AK96" s="330">
        <f>AJ96</f>
        <v>9387</v>
      </c>
      <c r="AL96" s="330">
        <f>'[21]RKL CIRCLE'!AJ98+'[21]SBP CIRCLE'!AJ98+'[21]BGH CIRCLE'!AJ98+'[21]BGR CIRCLE'!AJ98+'[21]BPT CIRCLE'!AJ98</f>
        <v>9940</v>
      </c>
      <c r="AM96" s="330">
        <f>'[21]RKL CIRCLE'!AL98+'[21]SBP CIRCLE'!AL98+'[21]BGH CIRCLE'!AL98+'[21]BGR CIRCLE'!AL98+'[21]BPT CIRCLE'!AL98</f>
        <v>10358</v>
      </c>
      <c r="AN96" s="330">
        <f>AM96</f>
        <v>10358</v>
      </c>
      <c r="AO96" s="330">
        <f>'[21]RKL CIRCLE'!AM98+'[21]SBP CIRCLE'!AM98+'[21]BGH CIRCLE'!AM98+'[21]BGR CIRCLE'!AM98+'[21]BPT CIRCLE'!AM98</f>
        <v>10884</v>
      </c>
      <c r="AP96" s="330">
        <f>'[21]RKL CIRCLE'!AN98+'[21]SBP CIRCLE'!AN98+'[21]BGH CIRCLE'!AN98+'[21]BGR CIRCLE'!AN98+'[21]BPT CIRCLE'!AN98</f>
        <v>11484</v>
      </c>
      <c r="AQ96" s="330">
        <f>AP96</f>
        <v>11484</v>
      </c>
      <c r="AR96" s="330">
        <f>'[21]RKL CIRCLE'!AO98+'[21]SBP CIRCLE'!AO98+'[21]BGH CIRCLE'!AO98+'[21]BGR CIRCLE'!AO98+'[21]BPT CIRCLE'!AO98</f>
        <v>11778</v>
      </c>
      <c r="AS96" s="330">
        <f>'[21]RKL CIRCLE'!AP98+'[21]SBP CIRCLE'!AP98+'[21]BGH CIRCLE'!AP98+'[21]BGR CIRCLE'!AP98+'[21]BPT CIRCLE'!AP98</f>
        <v>11931</v>
      </c>
      <c r="AT96" s="330">
        <f>'[21]RKL CIRCLE'!AQ98+'[21]SBP CIRCLE'!AQ98+'[21]BGH CIRCLE'!AQ98+'[21]BGR CIRCLE'!AQ98+'[21]BPT CIRCLE'!AQ98</f>
        <v>12353</v>
      </c>
      <c r="AU96" s="330">
        <f>AT96</f>
        <v>12353</v>
      </c>
      <c r="AV96" s="330">
        <f>'[21]RKL CIRCLE'!AR98+'[21]SBP CIRCLE'!AR98+'[21]BGH CIRCLE'!AR98+'[21]BGR CIRCLE'!AR98+'[21]BPT CIRCLE'!AR98</f>
        <v>12707</v>
      </c>
      <c r="AW96" s="330">
        <f>'[21]RKL CIRCLE'!AS98+'[21]SBP CIRCLE'!AS98+'[21]BGH CIRCLE'!AS98+'[21]BGR CIRCLE'!AS98+'[21]BPT CIRCLE'!AS98</f>
        <v>12964</v>
      </c>
      <c r="AX96" s="330">
        <f>'[21]RKL CIRCLE'!AT98+'[21]SBP CIRCLE'!AT98+'[21]BGH CIRCLE'!AT98+'[21]BGR CIRCLE'!AT98+'[21]BPT CIRCLE'!AT98</f>
        <v>13213</v>
      </c>
      <c r="AY96" s="330">
        <f t="shared" si="57"/>
        <v>13213</v>
      </c>
      <c r="AZ96" s="331">
        <f>'[21]RKL CIRCLE'!AU98+'[21]SBP CIRCLE'!AU98+'[21]BGH CIRCLE'!AU98+'[21]BGR CIRCLE'!AU98+'[21]BPT CIRCLE'!AU98</f>
        <v>13397</v>
      </c>
      <c r="BA96" s="331">
        <f>'[21]RKL CIRCLE'!AV98+'[21]SBP CIRCLE'!AV98+'[21]BGH CIRCLE'!AV98+'[21]BGR CIRCLE'!AV98+'[21]BPT CIRCLE'!AV98</f>
        <v>13704</v>
      </c>
      <c r="BB96" s="331">
        <f>'[21]RKL CIRCLE'!AW98+'[21]SBP CIRCLE'!AW98+'[21]BGH CIRCLE'!AW98+'[21]BGR CIRCLE'!AW98+'[21]BPT CIRCLE'!AW98</f>
        <v>14369</v>
      </c>
      <c r="BC96" s="323">
        <f t="shared" si="58"/>
        <v>14369</v>
      </c>
      <c r="BD96" s="331">
        <f>'[21]RKL CIRCLE'!AX98+'[21]SBP CIRCLE'!AX98+'[21]BGH CIRCLE'!AX98+'[21]BGR CIRCLE'!AX98+'[21]BPT CIRCLE'!AX98</f>
        <v>14519</v>
      </c>
      <c r="BE96" s="331">
        <f>'[21]RKL CIRCLE'!AY98+'[21]SBP CIRCLE'!AY98+'[21]BGH CIRCLE'!AY98+'[21]BGR CIRCLE'!AY98+'[21]BPT CIRCLE'!AY98</f>
        <v>15002</v>
      </c>
      <c r="BF96" s="331">
        <f>'[21]RKL CIRCLE'!AZ98+'[21]SBP CIRCLE'!AZ98+'[21]BGH CIRCLE'!AZ98+'[21]BGR CIRCLE'!AZ98+'[21]BPT CIRCLE'!AZ98</f>
        <v>16096</v>
      </c>
      <c r="BG96" s="323">
        <f t="shared" si="59"/>
        <v>16096</v>
      </c>
      <c r="BH96" s="331">
        <f>'[21]RKL CIRCLE'!BA98+'[21]SBP CIRCLE'!BA98+'[21]BGH CIRCLE'!BA98+'[21]BGR CIRCLE'!BA98+'[21]BPT CIRCLE'!BA98</f>
        <v>13567</v>
      </c>
      <c r="BI96" s="358">
        <f>'[21]RKL CIRCLE'!BB98+'[21]SBP CIRCLE'!BB98+'[21]BGH CIRCLE'!BB98+'[21]BGR CIRCLE'!BB98+'[21]BPT CIRCLE'!BB98</f>
        <v>14363</v>
      </c>
      <c r="BJ96" s="110"/>
      <c r="BK96" s="107"/>
    </row>
    <row r="97" spans="1:63">
      <c r="A97" s="353" t="s">
        <v>874</v>
      </c>
      <c r="B97" s="339"/>
      <c r="C97" s="339"/>
      <c r="D97" s="339"/>
      <c r="E97" s="339"/>
      <c r="F97" s="339"/>
      <c r="G97" s="339"/>
      <c r="H97" s="339"/>
      <c r="I97" s="339"/>
      <c r="J97" s="339"/>
      <c r="K97" s="339"/>
      <c r="L97" s="339"/>
      <c r="M97" s="339"/>
      <c r="N97" s="339"/>
      <c r="O97" s="339"/>
      <c r="P97" s="339"/>
      <c r="Q97" s="339"/>
      <c r="R97" s="339"/>
      <c r="S97" s="339"/>
      <c r="T97" s="330">
        <f>'[21]RKL CIRCLE'!U99+'[21]SBP CIRCLE'!U99+'[21]BGH CIRCLE'!U99+'[21]BGR CIRCLE'!U99+'[21]BPT CIRCLE'!U99</f>
        <v>0</v>
      </c>
      <c r="U97" s="330">
        <f>32+575</f>
        <v>607</v>
      </c>
      <c r="V97" s="330">
        <f>338+596</f>
        <v>934</v>
      </c>
      <c r="W97" s="330">
        <f>'[21]RKL CIRCLE'!X99+'[21]SBP CIRCLE'!X99+'[21]BGH CIRCLE'!X99+'[21]BGR CIRCLE'!X99+'[21]BPT CIRCLE'!X99</f>
        <v>1196</v>
      </c>
      <c r="X97" s="330">
        <f>'[21]RKL CIRCLE'!Y99+'[21]SBP CIRCLE'!Y99+'[21]BGH CIRCLE'!Y99+'[21]BGR CIRCLE'!Y99+'[21]BPT CIRCLE'!Y99</f>
        <v>1348</v>
      </c>
      <c r="Y97" s="330">
        <f t="shared" si="56"/>
        <v>1348</v>
      </c>
      <c r="Z97" s="330">
        <f>'[21]RKL CIRCLE'!AA99+'[21]SBP CIRCLE'!AA99+'[21]BGH CIRCLE'!AA99+'[21]BGR CIRCLE'!AA99+'[21]BPT CIRCLE'!AA99</f>
        <v>2177</v>
      </c>
      <c r="AA97" s="331">
        <f>'[21]RKL CIRCLE'!AC99+'[21]SBP CIRCLE'!AC99+'[21]BGH CIRCLE'!AC99+'[21]BGR CIRCLE'!AC99+'[21]BPT CIRCLE'!AC99</f>
        <v>2734</v>
      </c>
      <c r="AB97" s="330">
        <f>AA97</f>
        <v>2734</v>
      </c>
      <c r="AC97" s="331">
        <f>'[21]RKL CIRCLE'!AD99+'[21]SBP CIRCLE'!AD99+'[21]BGH CIRCLE'!AD99+'[21]BGR CIRCLE'!AD99+'[21]BPT CIRCLE'!AD99</f>
        <v>3084</v>
      </c>
      <c r="AD97" s="331">
        <f>'[21]RKL CIRCLE'!AE99+'[21]SBP CIRCLE'!AE99+'[21]BGH CIRCLE'!AE99+'[21]BGR CIRCLE'!AE99+'[21]BPT CIRCLE'!AE99</f>
        <v>3839</v>
      </c>
      <c r="AE97" s="331">
        <f t="shared" si="55"/>
        <v>3839</v>
      </c>
      <c r="AF97" s="330">
        <f>'[21]RKL CIRCLE'!AF99+'[21]SBP CIRCLE'!AF99+'[21]BGH CIRCLE'!AF99+'[21]BGR CIRCLE'!AF99+'[21]BPT CIRCLE'!AF99</f>
        <v>4526</v>
      </c>
      <c r="AG97" s="330">
        <f>'[21]RKL CIRCLE'!AG99+'[21]SBP CIRCLE'!AG99+'[21]BGH CIRCLE'!AG99+'[21]BGR CIRCLE'!AG99+'[21]BPT CIRCLE'!AG99</f>
        <v>5046</v>
      </c>
      <c r="AH97" s="330">
        <f>AG97</f>
        <v>5046</v>
      </c>
      <c r="AI97" s="330">
        <f>'[21]RKL CIRCLE'!AH99+'[21]SBP CIRCLE'!AH99+'[21]BGH CIRCLE'!AH99+'[21]BGR CIRCLE'!AH99+'[21]BPT CIRCLE'!AH99</f>
        <v>5420</v>
      </c>
      <c r="AJ97" s="330">
        <f>'[21]RKL CIRCLE'!AI99+'[21]SBP CIRCLE'!AI99+'[21]BGH CIRCLE'!AI99+'[21]BGR CIRCLE'!AI99+'[21]BPT CIRCLE'!AI99</f>
        <v>5732</v>
      </c>
      <c r="AK97" s="330">
        <f>AJ97</f>
        <v>5732</v>
      </c>
      <c r="AL97" s="330">
        <f>'[21]RKL CIRCLE'!AJ99+'[21]SBP CIRCLE'!AJ99+'[21]BGH CIRCLE'!AJ99+'[21]BGR CIRCLE'!AJ99+'[21]BPT CIRCLE'!AJ99</f>
        <v>6080</v>
      </c>
      <c r="AM97" s="330">
        <f>'[21]RKL CIRCLE'!AL99+'[21]SBP CIRCLE'!AL99+'[21]BGH CIRCLE'!AL99+'[21]BGR CIRCLE'!AL99+'[21]BPT CIRCLE'!AL99</f>
        <v>6811</v>
      </c>
      <c r="AN97" s="330">
        <f>AM97</f>
        <v>6811</v>
      </c>
      <c r="AO97" s="330">
        <f>'[21]RKL CIRCLE'!AM99+'[21]SBP CIRCLE'!AM99+'[21]BGH CIRCLE'!AM99+'[21]BGR CIRCLE'!AM99+'[21]BPT CIRCLE'!AM99</f>
        <v>6747</v>
      </c>
      <c r="AP97" s="330">
        <f>'[21]RKL CIRCLE'!AN99+'[21]SBP CIRCLE'!AN99+'[21]BGH CIRCLE'!AN99+'[21]BGR CIRCLE'!AN99+'[21]BPT CIRCLE'!AN99</f>
        <v>6522</v>
      </c>
      <c r="AQ97" s="330">
        <f>AP97</f>
        <v>6522</v>
      </c>
      <c r="AR97" s="330">
        <f>'[21]RKL CIRCLE'!AO99+'[21]SBP CIRCLE'!AO99+'[21]BGH CIRCLE'!AO99+'[21]BGR CIRCLE'!AO99+'[21]BPT CIRCLE'!AO99</f>
        <v>6113</v>
      </c>
      <c r="AS97" s="330">
        <f>'[21]RKL CIRCLE'!AP99+'[21]SBP CIRCLE'!AP99+'[21]BGH CIRCLE'!AP99+'[21]BGR CIRCLE'!AP99+'[21]BPT CIRCLE'!AP99</f>
        <v>6132</v>
      </c>
      <c r="AT97" s="330">
        <f>'[21]RKL CIRCLE'!AQ99+'[21]SBP CIRCLE'!AQ99+'[21]BGH CIRCLE'!AQ99+'[21]BGR CIRCLE'!AQ99+'[21]BPT CIRCLE'!AQ99</f>
        <v>6112</v>
      </c>
      <c r="AU97" s="330">
        <f>AT97</f>
        <v>6112</v>
      </c>
      <c r="AV97" s="330">
        <f>'[21]RKL CIRCLE'!AR99+'[21]SBP CIRCLE'!AR99+'[21]BGH CIRCLE'!AR99+'[21]BGR CIRCLE'!AR99+'[21]BPT CIRCLE'!AR99</f>
        <v>9862</v>
      </c>
      <c r="AW97" s="330">
        <f>'[21]RKL CIRCLE'!AS99+'[21]SBP CIRCLE'!AS99+'[21]BGH CIRCLE'!AS99+'[21]BGR CIRCLE'!AS99+'[21]BPT CIRCLE'!AS99</f>
        <v>11827</v>
      </c>
      <c r="AX97" s="330">
        <f>'[21]RKL CIRCLE'!AT99+'[21]SBP CIRCLE'!AT99+'[21]BGH CIRCLE'!AT99+'[21]BGR CIRCLE'!AT99+'[21]BPT CIRCLE'!AT99</f>
        <v>6574</v>
      </c>
      <c r="AY97" s="330">
        <f t="shared" si="57"/>
        <v>6574</v>
      </c>
      <c r="AZ97" s="331">
        <f>'[21]RKL CIRCLE'!AU99+'[21]SBP CIRCLE'!AU99+'[21]BGH CIRCLE'!AU99+'[21]BGR CIRCLE'!AU99+'[21]BPT CIRCLE'!AU99</f>
        <v>6574</v>
      </c>
      <c r="BA97" s="331">
        <f>'[21]RKL CIRCLE'!AV99+'[21]SBP CIRCLE'!AV99+'[21]BGH CIRCLE'!AV99+'[21]BGR CIRCLE'!AV99+'[21]BPT CIRCLE'!AV99</f>
        <v>10388</v>
      </c>
      <c r="BB97" s="331">
        <f>'[21]RKL CIRCLE'!AW99+'[21]SBP CIRCLE'!AW99+'[21]BGH CIRCLE'!AW99+'[21]BGR CIRCLE'!AW99+'[21]BPT CIRCLE'!AW99</f>
        <v>16937</v>
      </c>
      <c r="BC97" s="323">
        <f t="shared" si="58"/>
        <v>16937</v>
      </c>
      <c r="BD97" s="331">
        <f>'[21]RKL CIRCLE'!AX99+'[21]SBP CIRCLE'!AX99+'[21]BGH CIRCLE'!AX99+'[21]BGR CIRCLE'!AX99+'[21]BPT CIRCLE'!AX99</f>
        <v>10208</v>
      </c>
      <c r="BE97" s="331">
        <f>'[21]RKL CIRCLE'!AY99+'[21]SBP CIRCLE'!AY99+'[21]BGH CIRCLE'!AY99+'[21]BGR CIRCLE'!AY99+'[21]BPT CIRCLE'!AY99</f>
        <v>11212</v>
      </c>
      <c r="BF97" s="331">
        <f>'[21]RKL CIRCLE'!AZ99+'[21]SBP CIRCLE'!AZ99+'[21]BGH CIRCLE'!AZ99+'[21]BGR CIRCLE'!AZ99+'[21]BPT CIRCLE'!AZ99</f>
        <v>20290</v>
      </c>
      <c r="BG97" s="323">
        <f t="shared" si="59"/>
        <v>20290</v>
      </c>
      <c r="BH97" s="331">
        <f>'[21]RKL CIRCLE'!BA99+'[21]SBP CIRCLE'!BA99+'[21]BGH CIRCLE'!BA99+'[21]BGR CIRCLE'!BA99+'[21]BPT CIRCLE'!BA99</f>
        <v>20271</v>
      </c>
      <c r="BI97" s="358">
        <f>'[21]RKL CIRCLE'!BB99+'[21]SBP CIRCLE'!BB99+'[21]BGH CIRCLE'!BB99+'[21]BGR CIRCLE'!BB99+'[21]BPT CIRCLE'!BB99</f>
        <v>20271</v>
      </c>
      <c r="BJ97" s="110"/>
      <c r="BK97" s="107"/>
    </row>
    <row r="98" spans="1:63">
      <c r="A98" s="353" t="s">
        <v>875</v>
      </c>
      <c r="B98" s="339"/>
      <c r="C98" s="339"/>
      <c r="D98" s="339"/>
      <c r="E98" s="339"/>
      <c r="F98" s="339"/>
      <c r="G98" s="339"/>
      <c r="H98" s="339"/>
      <c r="I98" s="339"/>
      <c r="J98" s="339"/>
      <c r="K98" s="339"/>
      <c r="L98" s="339"/>
      <c r="M98" s="339"/>
      <c r="N98" s="339"/>
      <c r="O98" s="339"/>
      <c r="P98" s="339"/>
      <c r="Q98" s="339"/>
      <c r="R98" s="339"/>
      <c r="S98" s="339"/>
      <c r="T98" s="330">
        <f>'[21]RKL CIRCLE'!U100+'[21]SBP CIRCLE'!U100+'[21]BGH CIRCLE'!U100+'[21]BGR CIRCLE'!U100+'[21]BPT CIRCLE'!U100</f>
        <v>0</v>
      </c>
      <c r="U98" s="330">
        <f>'[21]RKL CIRCLE'!V100+'[21]SBP CIRCLE'!V100+'[21]BGH CIRCLE'!V100+'[21]BGR CIRCLE'!V100+'[21]BPT CIRCLE'!V100</f>
        <v>0</v>
      </c>
      <c r="V98" s="330">
        <f>'[21]RKL CIRCLE'!W100+'[21]SBP CIRCLE'!W100+'[21]BGH CIRCLE'!W100+'[21]BGR CIRCLE'!W100+'[21]BPT CIRCLE'!W100</f>
        <v>569148</v>
      </c>
      <c r="W98" s="330">
        <f>'[21]RKL CIRCLE'!X100+'[21]SBP CIRCLE'!X100+'[21]BGH CIRCLE'!X100+'[21]BGR CIRCLE'!X100+'[21]BPT CIRCLE'!X100</f>
        <v>0</v>
      </c>
      <c r="X98" s="330">
        <v>745618</v>
      </c>
      <c r="Y98" s="330">
        <f t="shared" si="56"/>
        <v>745618</v>
      </c>
      <c r="Z98" s="330">
        <v>821318</v>
      </c>
      <c r="AA98" s="331">
        <f>AA62</f>
        <v>915109</v>
      </c>
      <c r="AB98" s="330">
        <f>AA98</f>
        <v>915109</v>
      </c>
      <c r="AC98" s="331">
        <f>'[21]RKL CIRCLE'!AD100+'[21]SBP CIRCLE'!AD100+'[21]BGH CIRCLE'!AD100+'[21]BGR CIRCLE'!AD100+'[21]BPT CIRCLE'!AD100</f>
        <v>865482</v>
      </c>
      <c r="AD98" s="331">
        <f>'[21]RKL CIRCLE'!AE100+'[21]SBP CIRCLE'!AE100+'[21]BGH CIRCLE'!AE100+'[21]BGR CIRCLE'!AE100+'[21]BPT CIRCLE'!AE100</f>
        <v>1031529</v>
      </c>
      <c r="AE98" s="331">
        <f t="shared" si="55"/>
        <v>1031529</v>
      </c>
      <c r="AF98" s="330">
        <f>'[21]RKL CIRCLE'!AF100+'[21]SBP CIRCLE'!AF100+'[21]BGH CIRCLE'!AF100+'[21]BGR CIRCLE'!AF100+'[21]BPT CIRCLE'!AF100</f>
        <v>1087108</v>
      </c>
      <c r="AG98" s="330">
        <f>'[21]RKL CIRCLE'!AG100+'[21]SBP CIRCLE'!AG100+'[21]BGH CIRCLE'!AG100+'[21]BGR CIRCLE'!AG100+'[21]BPT CIRCLE'!AG100</f>
        <v>1172696</v>
      </c>
      <c r="AH98" s="330">
        <f>AG98</f>
        <v>1172696</v>
      </c>
      <c r="AI98" s="330">
        <f>'[21]RKL CIRCLE'!AH100+'[21]SBP CIRCLE'!AH100+'[21]BGH CIRCLE'!AH100+'[21]BGR CIRCLE'!AH100+'[21]BPT CIRCLE'!AH100</f>
        <v>1220752</v>
      </c>
      <c r="AJ98" s="330">
        <f>'[21]RKL CIRCLE'!AI100+'[21]SBP CIRCLE'!AI100+'[21]BGH CIRCLE'!AI100+'[21]BGR CIRCLE'!AI100+'[21]BPT CIRCLE'!AI100</f>
        <v>1257090</v>
      </c>
      <c r="AK98" s="330">
        <f>AJ98</f>
        <v>1257090</v>
      </c>
      <c r="AL98" s="330">
        <f>'[21]RKL CIRCLE'!AJ100+'[21]SBP CIRCLE'!AJ100+'[21]BGH CIRCLE'!AJ100+'[21]BGR CIRCLE'!AJ100+'[21]BPT CIRCLE'!AJ100</f>
        <v>1295046</v>
      </c>
      <c r="AM98" s="330">
        <f>'[21]RKL CIRCLE'!AL100+'[21]SBP CIRCLE'!AL100+'[21]BGH CIRCLE'!AL100+'[21]BGR CIRCLE'!AL100+'[21]BPT CIRCLE'!AL100</f>
        <v>1285925</v>
      </c>
      <c r="AN98" s="330">
        <f>AM98</f>
        <v>1285925</v>
      </c>
      <c r="AO98" s="330">
        <f>'[21]RKL CIRCLE'!AM100+'[21]SBP CIRCLE'!AM100+'[21]BGH CIRCLE'!AM100+'[21]BGR CIRCLE'!AM100+'[21]BPT CIRCLE'!AM100</f>
        <v>1378851</v>
      </c>
      <c r="AP98" s="330">
        <f>'[21]RKL CIRCLE'!AN100+'[21]SBP CIRCLE'!AN100+'[21]BGH CIRCLE'!AN100+'[21]BGR CIRCLE'!AN100+'[21]BPT CIRCLE'!AN100</f>
        <v>1433756</v>
      </c>
      <c r="AQ98" s="330">
        <f>AP98</f>
        <v>1433756</v>
      </c>
      <c r="AR98" s="330">
        <f>'[21]RKL CIRCLE'!AO100+'[21]SBP CIRCLE'!AO100+'[21]BGH CIRCLE'!AO100+'[21]BGR CIRCLE'!AO100+'[21]BPT CIRCLE'!AO100</f>
        <v>1470293</v>
      </c>
      <c r="AS98" s="330">
        <f>'[21]RKL CIRCLE'!AP100+'[21]SBP CIRCLE'!AP100+'[21]BGH CIRCLE'!AP100+'[21]BGR CIRCLE'!AP100+'[21]BPT CIRCLE'!AP100</f>
        <v>1577524</v>
      </c>
      <c r="AT98" s="330">
        <f>'[21]RKL CIRCLE'!AQ100+'[21]SBP CIRCLE'!AQ100+'[21]BGH CIRCLE'!AQ100+'[21]BGR CIRCLE'!AQ100+'[21]BPT CIRCLE'!AQ100</f>
        <v>1724688</v>
      </c>
      <c r="AU98" s="330">
        <f>AT98</f>
        <v>1724688</v>
      </c>
      <c r="AV98" s="330">
        <f>'[21]RKL CIRCLE'!AR100+'[21]SBP CIRCLE'!AR100+'[21]BGH CIRCLE'!AR100+'[21]BGR CIRCLE'!AR100+'[21]BPT CIRCLE'!AR100</f>
        <v>1819661</v>
      </c>
      <c r="AW98" s="330">
        <f>'[21]RKL CIRCLE'!AS100+'[21]SBP CIRCLE'!AS100+'[21]BGH CIRCLE'!AS100+'[21]BGR CIRCLE'!AS100+'[21]BPT CIRCLE'!AS100</f>
        <v>1856574</v>
      </c>
      <c r="AX98" s="330">
        <f>'[21]RKL CIRCLE'!AT100+'[21]SBP CIRCLE'!AT100+'[21]BGH CIRCLE'!AT100+'[21]BGR CIRCLE'!AT100+'[21]BPT CIRCLE'!AT100</f>
        <v>1963713</v>
      </c>
      <c r="AY98" s="330">
        <f t="shared" si="57"/>
        <v>1963713</v>
      </c>
      <c r="AZ98" s="331">
        <f>'[21]RKL CIRCLE'!AU100+'[21]SBP CIRCLE'!AU100+'[21]BGH CIRCLE'!AU100+'[21]BGR CIRCLE'!AU100+'[21]BPT CIRCLE'!AU100</f>
        <v>2002965</v>
      </c>
      <c r="BA98" s="331">
        <f>'[21]RKL CIRCLE'!AV100+'[21]SBP CIRCLE'!AV100+'[21]BGH CIRCLE'!AV100+'[21]BGR CIRCLE'!AV100+'[21]BPT CIRCLE'!AV100</f>
        <v>2032732</v>
      </c>
      <c r="BB98" s="331">
        <f>'[21]RKL CIRCLE'!AW100+'[21]SBP CIRCLE'!AW100+'[21]BGH CIRCLE'!AW100+'[21]BGR CIRCLE'!AW100+'[21]BPT CIRCLE'!AW100</f>
        <v>2142094</v>
      </c>
      <c r="BC98" s="323">
        <f t="shared" si="58"/>
        <v>2142094</v>
      </c>
      <c r="BD98" s="331">
        <f>'[21]RKL CIRCLE'!AX100+'[21]SBP CIRCLE'!AX100+'[21]BGH CIRCLE'!AX100+'[21]BGR CIRCLE'!AX100+'[21]BPT CIRCLE'!AX100</f>
        <v>2166615</v>
      </c>
      <c r="BE98" s="331">
        <f>'[21]RKL CIRCLE'!AY100+'[21]SBP CIRCLE'!AY100+'[21]BGH CIRCLE'!AY100+'[21]BGR CIRCLE'!AY100+'[21]BPT CIRCLE'!AY100</f>
        <v>2186117</v>
      </c>
      <c r="BF98" s="331">
        <f>'[21]RKL CIRCLE'!AZ100+'[21]SBP CIRCLE'!AZ100+'[21]BGH CIRCLE'!AZ100+'[21]BGR CIRCLE'!AZ100+'[21]BPT CIRCLE'!AZ100</f>
        <v>2088825</v>
      </c>
      <c r="BG98" s="323">
        <f t="shared" si="59"/>
        <v>2088825</v>
      </c>
      <c r="BH98" s="331">
        <f>'[21]RKL CIRCLE'!BA100+'[21]SBP CIRCLE'!BA100+'[21]BGH CIRCLE'!BA100+'[21]BGR CIRCLE'!BA100+'[21]BPT CIRCLE'!BA100</f>
        <v>2126921</v>
      </c>
      <c r="BI98" s="358">
        <f>'[21]RKL CIRCLE'!BB100+'[21]SBP CIRCLE'!BB100+'[21]BGH CIRCLE'!BB100+'[21]BGR CIRCLE'!BB100+'[21]BPT CIRCLE'!BB100</f>
        <v>2257063</v>
      </c>
      <c r="BJ98" s="110"/>
      <c r="BK98" s="107"/>
    </row>
    <row r="99" spans="1:63" s="105" customFormat="1">
      <c r="A99" s="353" t="s">
        <v>876</v>
      </c>
      <c r="B99" s="330"/>
      <c r="C99" s="330"/>
      <c r="D99" s="330"/>
      <c r="E99" s="330"/>
      <c r="F99" s="330"/>
      <c r="G99" s="330"/>
      <c r="H99" s="330"/>
      <c r="I99" s="330"/>
      <c r="J99" s="330"/>
      <c r="K99" s="330"/>
      <c r="L99" s="330"/>
      <c r="M99" s="330"/>
      <c r="N99" s="330"/>
      <c r="O99" s="330"/>
      <c r="P99" s="330"/>
      <c r="Q99" s="330"/>
      <c r="R99" s="330"/>
      <c r="S99" s="330"/>
      <c r="T99" s="330">
        <f>'[21]RKL CIRCLE'!U101+'[21]SBP CIRCLE'!U101+'[21]BGH CIRCLE'!U101+'[21]BGR CIRCLE'!U101+'[21]BPT CIRCLE'!U101</f>
        <v>0</v>
      </c>
      <c r="U99" s="330">
        <f>'[21]RKL CIRCLE'!V101+'[21]SBP CIRCLE'!V101+'[21]BGH CIRCLE'!V101+'[21]BGR CIRCLE'!V101+'[21]BPT CIRCLE'!V101</f>
        <v>0</v>
      </c>
      <c r="V99" s="330">
        <f>'[21]RKL CIRCLE'!W101+'[21]SBP CIRCLE'!W101+'[21]BGH CIRCLE'!W101+'[21]BGR CIRCLE'!W101+'[21]BPT CIRCLE'!W101</f>
        <v>63474</v>
      </c>
      <c r="W99" s="330">
        <f>'[21]RKL CIRCLE'!X101+'[21]SBP CIRCLE'!X101+'[21]BGH CIRCLE'!X101+'[21]BGR CIRCLE'!X101+'[21]BPT CIRCLE'!X101</f>
        <v>0</v>
      </c>
      <c r="X99" s="330">
        <v>123244</v>
      </c>
      <c r="Y99" s="330">
        <f t="shared" si="56"/>
        <v>123244</v>
      </c>
      <c r="Z99" s="330">
        <f>Z98-X98</f>
        <v>75700</v>
      </c>
      <c r="AA99" s="331">
        <f>'[21]RKL CIRCLE'!AC101+'[21]SBP CIRCLE'!AC101+'[21]BGH CIRCLE'!AC101+'[21]BGR CIRCLE'!AC101+'[21]BPT CIRCLE'!AC101</f>
        <v>103001</v>
      </c>
      <c r="AB99" s="331">
        <f>Z99+AA99</f>
        <v>178701</v>
      </c>
      <c r="AC99" s="331">
        <f>'[21]RKL CIRCLE'!AD101+'[21]SBP CIRCLE'!AD101+'[21]BGH CIRCLE'!AD101+'[21]BGR CIRCLE'!AD101+'[21]BPT CIRCLE'!AD101</f>
        <v>75557</v>
      </c>
      <c r="AD99" s="331">
        <f>'[21]RKL CIRCLE'!AE101+'[21]SBP CIRCLE'!AE101+'[21]BGH CIRCLE'!AE101+'[21]BGR CIRCLE'!AE101+'[21]BPT CIRCLE'!AE101</f>
        <v>69534</v>
      </c>
      <c r="AE99" s="331">
        <f>AC99+AD99</f>
        <v>145091</v>
      </c>
      <c r="AF99" s="330">
        <f>'[21]RKL CIRCLE'!AF101+'[21]SBP CIRCLE'!AF101+'[21]BGH CIRCLE'!AF101+'[21]BGR CIRCLE'!AF101+'[21]BPT CIRCLE'!AF101</f>
        <v>67885</v>
      </c>
      <c r="AG99" s="330">
        <f>'[21]RKL CIRCLE'!AG101+'[21]SBP CIRCLE'!AG101+'[21]BGH CIRCLE'!AG101+'[21]BGR CIRCLE'!AG101+'[21]BPT CIRCLE'!AG101</f>
        <v>98318</v>
      </c>
      <c r="AH99" s="330">
        <f>AG99+AF99</f>
        <v>166203</v>
      </c>
      <c r="AI99" s="330">
        <f>'[21]RKL CIRCLE'!AH101+'[21]SBP CIRCLE'!AH101+'[21]BGH CIRCLE'!AH101+'[21]BGR CIRCLE'!AH101+'[21]BPT CIRCLE'!AH101</f>
        <v>53943</v>
      </c>
      <c r="AJ99" s="330">
        <f>'[21]RKL CIRCLE'!AI101+'[21]SBP CIRCLE'!AI101+'[21]BGH CIRCLE'!AI101+'[21]BGR CIRCLE'!AI101+'[21]BPT CIRCLE'!AI101</f>
        <v>54302</v>
      </c>
      <c r="AK99" s="330">
        <f>AJ99+AI99</f>
        <v>108245</v>
      </c>
      <c r="AL99" s="330">
        <f>'[21]RKL CIRCLE'!AJ101+'[21]SBP CIRCLE'!AJ101+'[21]BGH CIRCLE'!AJ101+'[21]BGR CIRCLE'!AJ101+'[21]BPT CIRCLE'!AJ101</f>
        <v>42875</v>
      </c>
      <c r="AM99" s="330">
        <f>'[21]RKL CIRCLE'!AL101+'[21]SBP CIRCLE'!AL101+'[21]BGH CIRCLE'!AL101+'[21]BGR CIRCLE'!AL101+'[21]BPT CIRCLE'!AL101</f>
        <v>47504</v>
      </c>
      <c r="AN99" s="330">
        <f>AM99+AL99</f>
        <v>90379</v>
      </c>
      <c r="AO99" s="330">
        <f>'[21]RKL CIRCLE'!AM101+'[21]SBP CIRCLE'!AM101+'[21]BGH CIRCLE'!AM101+'[21]BGR CIRCLE'!AM101+'[21]BPT CIRCLE'!AM101</f>
        <v>51823</v>
      </c>
      <c r="AP99" s="330">
        <f>'[21]RKL CIRCLE'!AN101+'[21]SBP CIRCLE'!AN101+'[21]BGH CIRCLE'!AN101+'[21]BGR CIRCLE'!AN101+'[21]BPT CIRCLE'!AN101</f>
        <v>61904</v>
      </c>
      <c r="AQ99" s="330">
        <f>AO99+AP99</f>
        <v>113727</v>
      </c>
      <c r="AR99" s="330">
        <f>'[21]RKL CIRCLE'!AO101+'[21]SBP CIRCLE'!AO101+'[21]BGH CIRCLE'!AO101+'[21]BGR CIRCLE'!AO101+'[21]BPT CIRCLE'!AO101</f>
        <v>44161</v>
      </c>
      <c r="AS99" s="330">
        <f>'[21]RKL CIRCLE'!AP101+'[21]SBP CIRCLE'!AP101+'[21]BGH CIRCLE'!AP101+'[21]BGR CIRCLE'!AP101+'[21]BPT CIRCLE'!AP101</f>
        <v>179648</v>
      </c>
      <c r="AT99" s="330">
        <f>'[21]RKL CIRCLE'!AQ101+'[21]SBP CIRCLE'!AQ101+'[21]BGH CIRCLE'!AQ101+'[21]BGR CIRCLE'!AQ101+'[21]BPT CIRCLE'!AQ101</f>
        <v>150281</v>
      </c>
      <c r="AU99" s="330">
        <f>AS99+AT99</f>
        <v>329929</v>
      </c>
      <c r="AV99" s="330">
        <f>'[21]RKL CIRCLE'!AR101+'[21]SBP CIRCLE'!AR101+'[21]BGH CIRCLE'!AR101+'[21]BGR CIRCLE'!AR101+'[21]BPT CIRCLE'!AR101</f>
        <v>71823</v>
      </c>
      <c r="AW99" s="330">
        <f>'[21]RKL CIRCLE'!AS101+'[21]SBP CIRCLE'!AS101+'[21]BGH CIRCLE'!AS101+'[21]BGR CIRCLE'!AS101+'[21]BPT CIRCLE'!AS101</f>
        <v>117689</v>
      </c>
      <c r="AX99" s="330">
        <f>'[21]RKL CIRCLE'!AT101+'[21]SBP CIRCLE'!AT101+'[21]BGH CIRCLE'!AT101+'[21]BGR CIRCLE'!AT101+'[21]BPT CIRCLE'!AT101</f>
        <v>123498</v>
      </c>
      <c r="AY99" s="330">
        <f t="shared" ref="AY99:AY103" si="60">AW99+AX99</f>
        <v>241187</v>
      </c>
      <c r="AZ99" s="331">
        <f>'[21]RKL CIRCLE'!AU101+'[21]SBP CIRCLE'!AU101+'[21]BGH CIRCLE'!AU101+'[21]BGR CIRCLE'!AU101+'[21]BPT CIRCLE'!AU101</f>
        <v>37798</v>
      </c>
      <c r="BA99" s="331">
        <f>'[21]RKL CIRCLE'!AV101+'[21]SBP CIRCLE'!AV101+'[21]BGH CIRCLE'!AV101+'[21]BGR CIRCLE'!AV101+'[21]BPT CIRCLE'!AV101</f>
        <v>76210</v>
      </c>
      <c r="BB99" s="331">
        <f>'[21]RKL CIRCLE'!AW101+'[21]SBP CIRCLE'!AW101+'[21]BGH CIRCLE'!AW101+'[21]BGR CIRCLE'!AW101+'[21]BPT CIRCLE'!AW101</f>
        <v>126635</v>
      </c>
      <c r="BC99" s="323">
        <f t="shared" ref="BC99:BD103" si="61">BA99+BB99</f>
        <v>202845</v>
      </c>
      <c r="BD99" s="331">
        <f>'[21]RKL CIRCLE'!AX101+'[21]SBP CIRCLE'!AX101+'[21]BGH CIRCLE'!AX101+'[21]BGR CIRCLE'!AX101+'[21]BPT CIRCLE'!AX101</f>
        <v>28333</v>
      </c>
      <c r="BE99" s="331">
        <f>'[21]RKL CIRCLE'!AY101+'[21]SBP CIRCLE'!AY101+'[21]BGH CIRCLE'!AY101+'[21]BGR CIRCLE'!AY101+'[21]BPT CIRCLE'!AY101</f>
        <v>52824</v>
      </c>
      <c r="BF99" s="331">
        <f>'[21]RKL CIRCLE'!AZ101+'[21]SBP CIRCLE'!AZ101+'[21]BGH CIRCLE'!AZ101+'[21]BGR CIRCLE'!AZ101+'[21]BPT CIRCLE'!AZ101</f>
        <v>60551</v>
      </c>
      <c r="BG99" s="323">
        <f t="shared" ref="BG99:BG103" si="62">BE99+BF99</f>
        <v>113375</v>
      </c>
      <c r="BH99" s="331">
        <f>'[21]RKL CIRCLE'!BA101+'[21]SBP CIRCLE'!BA101+'[21]BGH CIRCLE'!BA101+'[21]BGR CIRCLE'!BA101+'[21]BPT CIRCLE'!BA101</f>
        <v>15950</v>
      </c>
      <c r="BI99" s="358">
        <f>'[21]RKL CIRCLE'!BB101+'[21]SBP CIRCLE'!BB101+'[21]BGH CIRCLE'!BB101+'[21]BGR CIRCLE'!BB101+'[21]BPT CIRCLE'!BB101</f>
        <v>26923</v>
      </c>
      <c r="BJ99" s="110"/>
      <c r="BK99" s="107"/>
    </row>
    <row r="100" spans="1:63">
      <c r="A100" s="353" t="s">
        <v>877</v>
      </c>
      <c r="B100" s="339"/>
      <c r="C100" s="339"/>
      <c r="D100" s="339"/>
      <c r="E100" s="339"/>
      <c r="F100" s="339"/>
      <c r="G100" s="339"/>
      <c r="H100" s="339"/>
      <c r="I100" s="339"/>
      <c r="J100" s="339"/>
      <c r="K100" s="339"/>
      <c r="L100" s="339"/>
      <c r="M100" s="339"/>
      <c r="N100" s="339"/>
      <c r="O100" s="339"/>
      <c r="P100" s="339"/>
      <c r="Q100" s="339"/>
      <c r="R100" s="339"/>
      <c r="S100" s="339"/>
      <c r="T100" s="330">
        <v>76826</v>
      </c>
      <c r="U100" s="330">
        <f>'[21]RKL CIRCLE'!V102+'[21]SBP CIRCLE'!V102+'[21]BGH CIRCLE'!V102+'[21]BGR CIRCLE'!V102+'[21]BPT CIRCLE'!V102</f>
        <v>0</v>
      </c>
      <c r="V100" s="330">
        <v>78000</v>
      </c>
      <c r="W100" s="330">
        <f>'[21]RKL CIRCLE'!X102+'[21]SBP CIRCLE'!X102+'[21]BGH CIRCLE'!X102+'[21]BGR CIRCLE'!X102+'[21]BPT CIRCLE'!X102</f>
        <v>0</v>
      </c>
      <c r="X100" s="330">
        <v>132000</v>
      </c>
      <c r="Y100" s="330">
        <f t="shared" si="56"/>
        <v>132000</v>
      </c>
      <c r="Z100" s="330">
        <f>23250+90000</f>
        <v>113250</v>
      </c>
      <c r="AA100" s="331">
        <f>35000+65000</f>
        <v>100000</v>
      </c>
      <c r="AB100" s="331">
        <f>Z100+AA100</f>
        <v>213250</v>
      </c>
      <c r="AC100" s="331">
        <v>104143</v>
      </c>
      <c r="AD100" s="331">
        <v>119000</v>
      </c>
      <c r="AE100" s="331">
        <f>AC100+AD100</f>
        <v>223143</v>
      </c>
      <c r="AF100" s="330">
        <v>125681</v>
      </c>
      <c r="AG100" s="330">
        <f>3760+2600</f>
        <v>6360</v>
      </c>
      <c r="AH100" s="330">
        <f>AG100+AF100</f>
        <v>132041</v>
      </c>
      <c r="AI100" s="330">
        <f>'[21]RKL CIRCLE'!AH102+'[21]SBP CIRCLE'!AH102+'[21]BGH CIRCLE'!AH102+'[21]BGR CIRCLE'!AH102+'[21]BPT CIRCLE'!AH102</f>
        <v>0</v>
      </c>
      <c r="AJ100" s="330">
        <f>16000+112+202+177+27347</f>
        <v>43838</v>
      </c>
      <c r="AK100" s="330">
        <f>AJ100+AI100</f>
        <v>43838</v>
      </c>
      <c r="AL100" s="330">
        <v>32000</v>
      </c>
      <c r="AM100" s="330">
        <v>32000</v>
      </c>
      <c r="AN100" s="330">
        <f>AM100+AL100</f>
        <v>64000</v>
      </c>
      <c r="AO100" s="330">
        <v>100000</v>
      </c>
      <c r="AP100" s="330">
        <v>28050</v>
      </c>
      <c r="AQ100" s="330">
        <f>AO100+AP100</f>
        <v>128050</v>
      </c>
      <c r="AR100" s="330">
        <v>101600</v>
      </c>
      <c r="AS100" s="330">
        <f>251850-101600</f>
        <v>150250</v>
      </c>
      <c r="AT100" s="330">
        <v>101600</v>
      </c>
      <c r="AU100" s="330">
        <f>AS100+AT100</f>
        <v>251850</v>
      </c>
      <c r="AV100" s="330">
        <f>'[21]RKL CIRCLE'!AR102+'[21]SBP CIRCLE'!AR102+'[21]BGH CIRCLE'!AR102+'[21]BGR CIRCLE'!AR102+'[21]BPT CIRCLE'!AR102</f>
        <v>0</v>
      </c>
      <c r="AW100" s="330">
        <f>'[21]RKL CIRCLE'!AS102+'[21]SBP CIRCLE'!AS102+'[21]BGH CIRCLE'!AS102+'[21]BGR CIRCLE'!AS102+'[21]BPT CIRCLE'!AS102</f>
        <v>0</v>
      </c>
      <c r="AX100" s="330">
        <f>150000+2000</f>
        <v>152000</v>
      </c>
      <c r="AY100" s="330">
        <f t="shared" si="60"/>
        <v>152000</v>
      </c>
      <c r="AZ100" s="331">
        <v>0</v>
      </c>
      <c r="BA100" s="331">
        <v>0</v>
      </c>
      <c r="BB100" s="331">
        <v>0</v>
      </c>
      <c r="BC100" s="323">
        <f t="shared" si="61"/>
        <v>0</v>
      </c>
      <c r="BD100" s="330">
        <v>0</v>
      </c>
      <c r="BE100" s="330">
        <v>47520</v>
      </c>
      <c r="BF100" s="330">
        <v>122821</v>
      </c>
      <c r="BG100" s="323">
        <f t="shared" si="62"/>
        <v>170341</v>
      </c>
      <c r="BH100" s="331">
        <v>150000</v>
      </c>
      <c r="BI100" s="358">
        <v>154000</v>
      </c>
      <c r="BJ100" s="110"/>
      <c r="BK100" s="107"/>
    </row>
    <row r="101" spans="1:63">
      <c r="A101" s="353" t="s">
        <v>878</v>
      </c>
      <c r="B101" s="339"/>
      <c r="C101" s="339"/>
      <c r="D101" s="339"/>
      <c r="E101" s="339"/>
      <c r="F101" s="339"/>
      <c r="G101" s="339"/>
      <c r="H101" s="339"/>
      <c r="I101" s="339"/>
      <c r="J101" s="339"/>
      <c r="K101" s="339"/>
      <c r="L101" s="339"/>
      <c r="M101" s="339"/>
      <c r="N101" s="339"/>
      <c r="O101" s="339"/>
      <c r="P101" s="339"/>
      <c r="Q101" s="339"/>
      <c r="R101" s="339"/>
      <c r="S101" s="339"/>
      <c r="T101" s="330">
        <f>'[21]RKL CIRCLE'!U103+'[21]SBP CIRCLE'!U103+'[21]BGH CIRCLE'!U103+'[21]BGR CIRCLE'!U103+'[21]BPT CIRCLE'!U103</f>
        <v>34611</v>
      </c>
      <c r="U101" s="330">
        <f>'[21]RKL CIRCLE'!V103+'[21]SBP CIRCLE'!V103+'[21]BGH CIRCLE'!V103+'[21]BGR CIRCLE'!V103+'[21]BPT CIRCLE'!V103</f>
        <v>51327</v>
      </c>
      <c r="V101" s="330">
        <f>'[21]RKL CIRCLE'!W103+'[21]SBP CIRCLE'!W103+'[21]BGH CIRCLE'!W103+'[21]BGR CIRCLE'!W103+'[21]BPT CIRCLE'!W103</f>
        <v>75577</v>
      </c>
      <c r="W101" s="330">
        <f>'[21]RKL CIRCLE'!X103+'[21]SBP CIRCLE'!X103+'[21]BGH CIRCLE'!X103+'[21]BGR CIRCLE'!X103+'[21]BPT CIRCLE'!X103</f>
        <v>103784</v>
      </c>
      <c r="X101" s="330">
        <f>'[21]RKL CIRCLE'!Y103+'[21]SBP CIRCLE'!Y103+'[21]BGH CIRCLE'!Y103+'[21]BGR CIRCLE'!Y103+'[21]BPT CIRCLE'!Y103</f>
        <v>68649</v>
      </c>
      <c r="Y101" s="330">
        <f>X101+W101</f>
        <v>172433</v>
      </c>
      <c r="Z101" s="330">
        <f>'[21]RKL CIRCLE'!AA103+'[21]SBP CIRCLE'!AA103+'[21]BGH CIRCLE'!AA103+'[21]BGR CIRCLE'!AA103+'[21]BPT CIRCLE'!AA103</f>
        <v>109863</v>
      </c>
      <c r="AA101" s="331">
        <f>'[21]RKL CIRCLE'!AC103+'[21]SBP CIRCLE'!AC103+'[21]BGH CIRCLE'!AC103+'[21]BGR CIRCLE'!AC103+'[21]BPT CIRCLE'!AC103</f>
        <v>93863</v>
      </c>
      <c r="AB101" s="331">
        <f>Z101+AA101</f>
        <v>203726</v>
      </c>
      <c r="AC101" s="331">
        <f>'[21]RKL CIRCLE'!AD103+'[21]SBP CIRCLE'!AD103+'[21]BGH CIRCLE'!AD103+'[21]BGR CIRCLE'!AD103+'[21]BPT CIRCLE'!AD103</f>
        <v>103456</v>
      </c>
      <c r="AD101" s="331">
        <f>'[21]RKL CIRCLE'!AE103+'[21]SBP CIRCLE'!AE103+'[21]BGH CIRCLE'!AE103+'[21]BGR CIRCLE'!AE103+'[21]BPT CIRCLE'!AE103</f>
        <v>99179</v>
      </c>
      <c r="AE101" s="331">
        <f>AC101+AD101</f>
        <v>202635</v>
      </c>
      <c r="AF101" s="330">
        <v>125681</v>
      </c>
      <c r="AG101" s="330">
        <f>'[21]RKL CIRCLE'!AG103+'[21]SBP CIRCLE'!AG103+'[21]BGH CIRCLE'!AG103+'[21]BGR CIRCLE'!AG103+'[21]BPT CIRCLE'!AG103</f>
        <v>148468</v>
      </c>
      <c r="AH101" s="330">
        <f>AG101+AF101</f>
        <v>274149</v>
      </c>
      <c r="AI101" s="330">
        <f>'[21]RKL CIRCLE'!AH103+'[21]SBP CIRCLE'!AH103+'[21]BGH CIRCLE'!AH103+'[21]BGR CIRCLE'!AH103+'[21]BPT CIRCLE'!AH103</f>
        <v>97124</v>
      </c>
      <c r="AJ101" s="330">
        <f>'[21]RKL CIRCLE'!AI103+'[21]SBP CIRCLE'!AI103+'[21]BGH CIRCLE'!AI103+'[21]BGR CIRCLE'!AI103+'[21]BPT CIRCLE'!AI103</f>
        <v>84214</v>
      </c>
      <c r="AK101" s="330">
        <f>AJ101+AI101</f>
        <v>181338</v>
      </c>
      <c r="AL101" s="330">
        <f>'[21]RKL CIRCLE'!AJ103+'[21]SBP CIRCLE'!AJ103+'[21]BGH CIRCLE'!AJ103+'[21]BGR CIRCLE'!AJ103+'[21]BPT CIRCLE'!AJ103</f>
        <v>58568</v>
      </c>
      <c r="AM101" s="330">
        <f>'[21]RKL CIRCLE'!AL103+'[21]SBP CIRCLE'!AL103+'[21]BGH CIRCLE'!AL103+'[21]BGR CIRCLE'!AL103+'[21]BPT CIRCLE'!AL103</f>
        <v>66086</v>
      </c>
      <c r="AN101" s="330">
        <f>AM101+AL101</f>
        <v>124654</v>
      </c>
      <c r="AO101" s="330">
        <f>'[21]RKL CIRCLE'!AM103+'[21]SBP CIRCLE'!AM103+'[21]BGH CIRCLE'!AM103+'[21]BGR CIRCLE'!AM103+'[21]BPT CIRCLE'!AM103</f>
        <v>71789</v>
      </c>
      <c r="AP101" s="330">
        <f>'[21]RKL CIRCLE'!AN103+'[21]SBP CIRCLE'!AN103+'[21]BGH CIRCLE'!AN103+'[21]BGR CIRCLE'!AN103+'[21]BPT CIRCLE'!AN103</f>
        <v>88510</v>
      </c>
      <c r="AQ101" s="330">
        <f>AO101+AP101</f>
        <v>160299</v>
      </c>
      <c r="AR101" s="330">
        <f>'[21]RKL CIRCLE'!AO103+'[21]SBP CIRCLE'!AO103+'[21]BGH CIRCLE'!AO103+'[21]BGR CIRCLE'!AO103+'[21]BPT CIRCLE'!AO103</f>
        <v>39327</v>
      </c>
      <c r="AS101" s="330">
        <f>'[21]RKL CIRCLE'!AP103+'[21]SBP CIRCLE'!AP103+'[21]BGH CIRCLE'!AP103+'[21]BGR CIRCLE'!AP103+'[21]BPT CIRCLE'!AP103</f>
        <v>105145</v>
      </c>
      <c r="AT101" s="330">
        <f>'[21]RKL CIRCLE'!AQ103+'[21]SBP CIRCLE'!AQ103+'[21]BGH CIRCLE'!AQ103+'[21]BGR CIRCLE'!AQ103+'[21]BPT CIRCLE'!AQ103</f>
        <v>168504</v>
      </c>
      <c r="AU101" s="330">
        <f>AS101+AT101</f>
        <v>273649</v>
      </c>
      <c r="AV101" s="330">
        <f>'[21]RKL CIRCLE'!AR103+'[21]SBP CIRCLE'!AR103+'[21]BGH CIRCLE'!AR103+'[21]BGR CIRCLE'!AR103+'[21]BPT CIRCLE'!AR103</f>
        <v>96530</v>
      </c>
      <c r="AW101" s="330">
        <f>'[21]RKL CIRCLE'!AS103+'[21]SBP CIRCLE'!AS103+'[21]BGH CIRCLE'!AS103+'[21]BGR CIRCLE'!AS103+'[21]BPT CIRCLE'!AS103</f>
        <v>191028</v>
      </c>
      <c r="AX101" s="330">
        <f>'[21]RKL CIRCLE'!AT103+'[21]SBP CIRCLE'!AT103+'[21]BGH CIRCLE'!AT103+'[21]BGR CIRCLE'!AT103+'[21]BPT CIRCLE'!AT103</f>
        <v>241188</v>
      </c>
      <c r="AY101" s="330">
        <f t="shared" si="60"/>
        <v>432216</v>
      </c>
      <c r="AZ101" s="331">
        <f>'[21]RKL CIRCLE'!AU103+'[21]SBP CIRCLE'!AU103+'[21]BGH CIRCLE'!AU103+'[21]BGR CIRCLE'!AU103+'[21]BPT CIRCLE'!AU103</f>
        <v>56040</v>
      </c>
      <c r="BA101" s="331">
        <f>'[21]RKL CIRCLE'!AV103+'[21]SBP CIRCLE'!AV103+'[21]BGH CIRCLE'!AV103+'[21]BGR CIRCLE'!AV103+'[21]BPT CIRCLE'!AV103</f>
        <v>137297</v>
      </c>
      <c r="BB101" s="331">
        <f>'[21]RKL CIRCLE'!AW103+'[21]SBP CIRCLE'!AW103+'[21]BGH CIRCLE'!AW103+'[21]BGR CIRCLE'!AW103+'[21]BPT CIRCLE'!AW103</f>
        <v>209364</v>
      </c>
      <c r="BC101" s="323">
        <f t="shared" si="61"/>
        <v>346661</v>
      </c>
      <c r="BD101" s="331">
        <f>'[21]RKL CIRCLE'!AX103+'[21]SBP CIRCLE'!AX103+'[21]BGH CIRCLE'!AX103+'[21]BGR CIRCLE'!AX103+'[21]BPT CIRCLE'!AX103</f>
        <v>48015</v>
      </c>
      <c r="BE101" s="331">
        <f>'[21]RKL CIRCLE'!AY103+'[21]SBP CIRCLE'!AY103+'[21]BGH CIRCLE'!AY103+'[21]BGR CIRCLE'!AY103+'[21]BPT CIRCLE'!AY103</f>
        <v>114826</v>
      </c>
      <c r="BF101" s="331">
        <f>'[21]RKL CIRCLE'!AZ103+'[21]SBP CIRCLE'!AZ103+'[21]BGH CIRCLE'!AZ103+'[21]BGR CIRCLE'!AZ103+'[21]BPT CIRCLE'!AZ103</f>
        <v>111270</v>
      </c>
      <c r="BG101" s="323">
        <f t="shared" si="62"/>
        <v>226096</v>
      </c>
      <c r="BH101" s="331">
        <f>'[21]RKL CIRCLE'!BA103+'[21]SBP CIRCLE'!BA103+'[21]BGH CIRCLE'!BA103+'[21]BGR CIRCLE'!BA103+'[21]BPT CIRCLE'!BA103</f>
        <v>40276</v>
      </c>
      <c r="BI101" s="358">
        <f>'[21]RKL CIRCLE'!BB103+'[21]SBP CIRCLE'!BB103+'[21]BGH CIRCLE'!BB103+'[21]BGR CIRCLE'!BB103+'[21]BPT CIRCLE'!BB103</f>
        <v>108922</v>
      </c>
      <c r="BJ101" s="110"/>
      <c r="BK101" s="113"/>
    </row>
    <row r="102" spans="1:63">
      <c r="A102" s="353" t="s">
        <v>879</v>
      </c>
      <c r="B102" s="339"/>
      <c r="C102" s="339"/>
      <c r="D102" s="339"/>
      <c r="E102" s="339"/>
      <c r="F102" s="339"/>
      <c r="G102" s="339"/>
      <c r="H102" s="339"/>
      <c r="I102" s="339"/>
      <c r="J102" s="339"/>
      <c r="K102" s="339"/>
      <c r="L102" s="339"/>
      <c r="M102" s="339"/>
      <c r="N102" s="339"/>
      <c r="O102" s="339"/>
      <c r="P102" s="339"/>
      <c r="Q102" s="339"/>
      <c r="R102" s="339"/>
      <c r="S102" s="339"/>
      <c r="T102" s="330">
        <f>'[21]RKL CIRCLE'!U104+'[21]SBP CIRCLE'!U104+'[21]BGH CIRCLE'!U104+'[21]BGR CIRCLE'!U104+'[21]BPT CIRCLE'!U104</f>
        <v>0</v>
      </c>
      <c r="U102" s="330">
        <f>'[21]RKL CIRCLE'!V104+'[21]SBP CIRCLE'!V104+'[21]BGH CIRCLE'!V104+'[21]BGR CIRCLE'!V104+'[21]BPT CIRCLE'!V104</f>
        <v>0</v>
      </c>
      <c r="V102" s="330">
        <f>824.25+85.9</f>
        <v>910.15</v>
      </c>
      <c r="W102" s="330">
        <f>'[21]RKL CIRCLE'!X104+'[21]SBP CIRCLE'!X104+'[21]BGH CIRCLE'!X104+'[21]BGR CIRCLE'!X104+'[21]BPT CIRCLE'!X104</f>
        <v>0</v>
      </c>
      <c r="X102" s="333">
        <v>19.305</v>
      </c>
      <c r="Y102" s="333">
        <f>X102</f>
        <v>19.305</v>
      </c>
      <c r="Z102" s="330">
        <v>326.58999999999997</v>
      </c>
      <c r="AA102" s="333">
        <v>370.8</v>
      </c>
      <c r="AB102" s="333">
        <f>Z102+AA102</f>
        <v>697.39</v>
      </c>
      <c r="AC102" s="333">
        <f>10.71+2.145+10.71+10.7+10.7+10.7+48.75</f>
        <v>104.41500000000001</v>
      </c>
      <c r="AD102" s="333">
        <f>10.71+2.145+10.71+10.7+10.7+10.7+48.75+339</f>
        <v>443.41500000000002</v>
      </c>
      <c r="AE102" s="333">
        <f>10.71+2.145+10.71+10.7+10.7+10.7+48.75+339</f>
        <v>443.41500000000002</v>
      </c>
      <c r="AF102" s="333">
        <v>1354.1753632</v>
      </c>
      <c r="AG102" s="333">
        <f>AF102/AF100*AG100</f>
        <v>68.527106801760013</v>
      </c>
      <c r="AH102" s="333">
        <f>AG102+AF102</f>
        <v>1422.70247000176</v>
      </c>
      <c r="AI102" s="330">
        <f>'[21]RKL CIRCLE'!AH104+'[21]SBP CIRCLE'!AH104+'[21]BGH CIRCLE'!AH104+'[21]BGR CIRCLE'!AH104+'[21]BPT CIRCLE'!AH104</f>
        <v>0</v>
      </c>
      <c r="AJ102" s="330">
        <f>189.51</f>
        <v>189.51</v>
      </c>
      <c r="AK102" s="333">
        <f>AJ102+AI102</f>
        <v>189.51</v>
      </c>
      <c r="AL102" s="333">
        <v>326.39999999999998</v>
      </c>
      <c r="AM102" s="333">
        <v>326.39999999999998</v>
      </c>
      <c r="AN102" s="333">
        <f>AM102+AL102</f>
        <v>652.79999999999995</v>
      </c>
      <c r="AO102" s="330">
        <v>842.65</v>
      </c>
      <c r="AP102" s="333">
        <f>14.55+192.87</f>
        <v>207.42000000000002</v>
      </c>
      <c r="AQ102" s="330">
        <f>AO102+AP102</f>
        <v>1050.07</v>
      </c>
      <c r="AR102" s="330">
        <f>(69856000+5450000+1440000)/100000</f>
        <v>767.46</v>
      </c>
      <c r="AS102" s="330">
        <f>(69856000+5450000+1440000)/100000</f>
        <v>767.46</v>
      </c>
      <c r="AT102" s="333">
        <f>((698.56*100000+689*150000+5450*300+2400*600+5450*700+5450*250)-(69856000+5450000+1440000))/100000</f>
        <v>1047.125</v>
      </c>
      <c r="AU102" s="333">
        <f>AS102+AT102</f>
        <v>1814.585</v>
      </c>
      <c r="AV102" s="330">
        <f>'[21]RKL CIRCLE'!AR104+'[21]SBP CIRCLE'!AR104+'[21]BGH CIRCLE'!AR104+'[21]BGR CIRCLE'!AR104+'[21]BPT CIRCLE'!AR104</f>
        <v>0</v>
      </c>
      <c r="AW102" s="330">
        <f>'[21]RKL CIRCLE'!AS104+'[21]SBP CIRCLE'!AS104+'[21]BGH CIRCLE'!AS104+'[21]BGR CIRCLE'!AS104+'[21]BPT CIRCLE'!AS104</f>
        <v>0</v>
      </c>
      <c r="AX102" s="330">
        <f>(150000*859+2000*7200)/100000</f>
        <v>1432.5</v>
      </c>
      <c r="AY102" s="333">
        <f t="shared" si="60"/>
        <v>1432.5</v>
      </c>
      <c r="AZ102" s="333">
        <v>0</v>
      </c>
      <c r="BA102" s="333">
        <v>0</v>
      </c>
      <c r="BB102" s="333">
        <v>0</v>
      </c>
      <c r="BC102" s="335">
        <f t="shared" si="61"/>
        <v>0</v>
      </c>
      <c r="BD102" s="333">
        <f t="shared" si="61"/>
        <v>0</v>
      </c>
      <c r="BE102" s="333">
        <v>631.38</v>
      </c>
      <c r="BF102" s="333">
        <v>1169.1300000000001</v>
      </c>
      <c r="BG102" s="335">
        <f t="shared" si="62"/>
        <v>1800.5100000000002</v>
      </c>
      <c r="BH102" s="333">
        <v>1059.75</v>
      </c>
      <c r="BI102" s="363">
        <f>1059.75+74.72</f>
        <v>1134.47</v>
      </c>
      <c r="BJ102" s="111"/>
      <c r="BK102" s="107"/>
    </row>
    <row r="103" spans="1:63">
      <c r="A103" s="353" t="s">
        <v>880</v>
      </c>
      <c r="B103" s="339"/>
      <c r="C103" s="339"/>
      <c r="D103" s="339"/>
      <c r="E103" s="339"/>
      <c r="F103" s="339"/>
      <c r="G103" s="339"/>
      <c r="H103" s="339"/>
      <c r="I103" s="339"/>
      <c r="J103" s="339"/>
      <c r="K103" s="339"/>
      <c r="L103" s="339"/>
      <c r="M103" s="339"/>
      <c r="N103" s="339"/>
      <c r="O103" s="339"/>
      <c r="P103" s="339"/>
      <c r="Q103" s="339"/>
      <c r="R103" s="339"/>
      <c r="S103" s="339"/>
      <c r="T103" s="330">
        <f>'[21]RKL CIRCLE'!U105+'[21]SBP CIRCLE'!U105+'[21]BGH CIRCLE'!U105+'[21]BGR CIRCLE'!U105+'[21]BPT CIRCLE'!U105</f>
        <v>0</v>
      </c>
      <c r="U103" s="330">
        <f>'[21]RKL CIRCLE'!V105+'[21]SBP CIRCLE'!V105+'[21]BGH CIRCLE'!V105+'[21]BGR CIRCLE'!V105+'[21]BPT CIRCLE'!V105</f>
        <v>0</v>
      </c>
      <c r="V103" s="333">
        <f>'[21]RKL CIRCLE'!W105+'[21]SBP CIRCLE'!W105+'[21]BGH CIRCLE'!W105+'[21]BGR CIRCLE'!W105+'[21]BPT CIRCLE'!W105</f>
        <v>341.75360159999997</v>
      </c>
      <c r="W103" s="330">
        <f>'[21]RKL CIRCLE'!X105+'[21]SBP CIRCLE'!X105+'[21]BGH CIRCLE'!X105+'[21]BGR CIRCLE'!X105+'[21]BPT CIRCLE'!X105</f>
        <v>0</v>
      </c>
      <c r="X103" s="333">
        <f>'[21]RKL CIRCLE'!Y105+'[21]SBP CIRCLE'!Y105+'[21]BGH CIRCLE'!Y105+'[21]BGR CIRCLE'!Y105+'[21]BPT CIRCLE'!Y105</f>
        <v>364.57648510000001</v>
      </c>
      <c r="Y103" s="333">
        <f>X103</f>
        <v>364.57648510000001</v>
      </c>
      <c r="Z103" s="333">
        <f>'[21]RKL CIRCLE'!AA105+'[21]SBP CIRCLE'!AA105+'[21]BGH CIRCLE'!AA105+'[21]BGR CIRCLE'!AA105+'[21]BPT CIRCLE'!AA105</f>
        <v>167.80386950000002</v>
      </c>
      <c r="AA103" s="333">
        <f>'[21]RKL CIRCLE'!AC105+'[21]SBP CIRCLE'!AC105+'[21]BGH CIRCLE'!AC105+'[21]BGR CIRCLE'!AC105+'[21]BPT CIRCLE'!AC105</f>
        <v>210.4445034</v>
      </c>
      <c r="AB103" s="333">
        <f>Z103+AA103</f>
        <v>378.24837290000005</v>
      </c>
      <c r="AC103" s="333">
        <f>'[21]RKL CIRCLE'!AD105+'[21]SBP CIRCLE'!AD105+'[21]BGH CIRCLE'!AD105+'[21]BGR CIRCLE'!AD105+'[21]BPT CIRCLE'!AD105</f>
        <v>179.64349999999999</v>
      </c>
      <c r="AD103" s="333">
        <f>'[21]RKL CIRCLE'!AE105+'[21]SBP CIRCLE'!AE105+'[21]BGH CIRCLE'!AE105+'[21]BGR CIRCLE'!AE105+'[21]BPT CIRCLE'!AE105</f>
        <v>187.79193220000002</v>
      </c>
      <c r="AE103" s="333">
        <f>AC103+AD103</f>
        <v>367.43543220000004</v>
      </c>
      <c r="AF103" s="333">
        <f>'[21]RKL CIRCLE'!AF105+'[21]SBP CIRCLE'!AF105+'[21]BGH CIRCLE'!AF105+'[21]BGR CIRCLE'!AF105+'[21]BPT CIRCLE'!AF105</f>
        <v>189.64116809999999</v>
      </c>
      <c r="AG103" s="333">
        <f>'[21]RKL CIRCLE'!AG105+'[21]SBP CIRCLE'!AG105+'[21]BGH CIRCLE'!AG105+'[21]BGR CIRCLE'!AG105+'[21]BPT CIRCLE'!AG105</f>
        <v>223.79226129999998</v>
      </c>
      <c r="AH103" s="333">
        <f>AF103+AG103</f>
        <v>413.43342939999997</v>
      </c>
      <c r="AI103" s="333">
        <f>'[21]RKL CIRCLE'!AH105+'[21]SBP CIRCLE'!AH105+'[21]BGH CIRCLE'!AH105+'[21]BGR CIRCLE'!AH105+'[21]BPT CIRCLE'!AH105</f>
        <v>209.02724280000001</v>
      </c>
      <c r="AJ103" s="333">
        <f>'[21]RKL CIRCLE'!AI105+'[21]SBP CIRCLE'!AI105+'[21]BGH CIRCLE'!AI105+'[21]BGR CIRCLE'!AI105+'[21]BPT CIRCLE'!AI105</f>
        <v>243.94090470000003</v>
      </c>
      <c r="AK103" s="333">
        <f>AI103+AJ103</f>
        <v>452.96814750000004</v>
      </c>
      <c r="AL103" s="333">
        <f>'[21]RKL CIRCLE'!AJ105+'[21]SBP CIRCLE'!AJ105+'[21]BGH CIRCLE'!AJ105+'[21]BGR CIRCLE'!AJ105+'[21]BPT CIRCLE'!AJ105</f>
        <v>244.82177729999998</v>
      </c>
      <c r="AM103" s="333">
        <f>'[21]RKL CIRCLE'!AL105+'[21]SBP CIRCLE'!AL105+'[21]BGH CIRCLE'!AL105+'[21]BGR CIRCLE'!AL105+'[21]BPT CIRCLE'!AL105</f>
        <v>293.73172160000007</v>
      </c>
      <c r="AN103" s="333">
        <f>AL103+AM103</f>
        <v>538.55349890000002</v>
      </c>
      <c r="AO103" s="333">
        <f>'[21]RKL CIRCLE'!AM105+'[21]SBP CIRCLE'!AM105+'[21]BGH CIRCLE'!AM105+'[21]BGR CIRCLE'!AM105+'[21]BPT CIRCLE'!AM105</f>
        <v>255.78647030000002</v>
      </c>
      <c r="AP103" s="333">
        <f>'[21]RKL CIRCLE'!AN105+'[21]SBP CIRCLE'!AN105+'[21]BGH CIRCLE'!AN105+'[21]BGR CIRCLE'!AN105+'[21]BPT CIRCLE'!AN105</f>
        <v>318.9811009</v>
      </c>
      <c r="AQ103" s="333">
        <f>AO103+AP103</f>
        <v>574.76757120000002</v>
      </c>
      <c r="AR103" s="330">
        <f>'[21]RKL CIRCLE'!AO105+'[21]SBP CIRCLE'!AO105+'[21]BGH CIRCLE'!AO105+'[21]BGR CIRCLE'!AO105+'[21]BPT CIRCLE'!AO105</f>
        <v>123.54055329999998</v>
      </c>
      <c r="AS103" s="333">
        <f>'[21]RKL CIRCLE'!AP105+'[21]SBP CIRCLE'!AP105+'[21]BGH CIRCLE'!AP105+'[21]BGR CIRCLE'!AP105+'[21]BPT CIRCLE'!AP105</f>
        <v>263.93968699999999</v>
      </c>
      <c r="AT103" s="333">
        <f>'[21]RKL CIRCLE'!AQ105+'[21]SBP CIRCLE'!AQ105+'[21]BGH CIRCLE'!AQ105+'[21]BGR CIRCLE'!AQ105+'[21]BPT CIRCLE'!AQ105</f>
        <v>316.26586280000004</v>
      </c>
      <c r="AU103" s="333">
        <f>AS103+AT103</f>
        <v>580.20554979999997</v>
      </c>
      <c r="AV103" s="330">
        <f>'[21]RKL CIRCLE'!AR105+'[21]SBP CIRCLE'!AR105+'[21]BGH CIRCLE'!AR105+'[21]BGR CIRCLE'!AR105+'[21]BPT CIRCLE'!AR105</f>
        <v>130.91447650000001</v>
      </c>
      <c r="AW103" s="333">
        <f>'[21]RKL CIRCLE'!AS105+'[21]SBP CIRCLE'!AS105+'[21]BGH CIRCLE'!AS105+'[21]BGR CIRCLE'!AS105+'[21]BPT CIRCLE'!AS105</f>
        <v>283.81917849999996</v>
      </c>
      <c r="AX103" s="333">
        <f>'[21]RKL CIRCLE'!AT105+'[21]SBP CIRCLE'!AT105+'[21]BGH CIRCLE'!AT105+'[21]BGR CIRCLE'!AT105+'[21]BPT CIRCLE'!AT105</f>
        <v>336.97385240000006</v>
      </c>
      <c r="AY103" s="333">
        <f t="shared" si="60"/>
        <v>620.79303090000008</v>
      </c>
      <c r="AZ103" s="333">
        <f>'[21]RKL CIRCLE'!AU105+'[21]SBP CIRCLE'!AU105+'[21]BGH CIRCLE'!AU105+'[21]BGR CIRCLE'!AU105+'[21]BPT CIRCLE'!AU105</f>
        <v>95.762687900000017</v>
      </c>
      <c r="BA103" s="333">
        <f>'[21]RKL CIRCLE'!AV105+'[21]SBP CIRCLE'!AV105+'[21]BGH CIRCLE'!AV105+'[21]BGR CIRCLE'!AV105+'[21]BPT CIRCLE'!AV105</f>
        <v>255.79784050000004</v>
      </c>
      <c r="BB103" s="333">
        <f>'[21]RKL CIRCLE'!AW105+'[21]SBP CIRCLE'!AW105+'[21]BGH CIRCLE'!AW105+'[21]BGR CIRCLE'!AW105+'[21]BPT CIRCLE'!AW105</f>
        <v>481.865251</v>
      </c>
      <c r="BC103" s="335">
        <f t="shared" si="61"/>
        <v>737.66309150000006</v>
      </c>
      <c r="BD103" s="333">
        <f>'[21]RKL CIRCLE'!AX105+'[21]SBP CIRCLE'!AX105+'[21]BGH CIRCLE'!AX105+'[21]BGR CIRCLE'!AX105+'[21]BPT CIRCLE'!AX105</f>
        <v>215.400412434</v>
      </c>
      <c r="BE103" s="333">
        <f>'[21]RKL CIRCLE'!AY105+'[21]SBP CIRCLE'!AY105+'[21]BGH CIRCLE'!AY105+'[21]BGR CIRCLE'!AY105+'[21]BPT CIRCLE'!AY105</f>
        <v>259.28947512900004</v>
      </c>
      <c r="BF103" s="333">
        <f>'[21]RKL CIRCLE'!AZ105+'[21]SBP CIRCLE'!AZ105+'[21]BGH CIRCLE'!AZ105+'[21]BGR CIRCLE'!AZ105+'[21]BPT CIRCLE'!AZ105</f>
        <v>369.63580088430007</v>
      </c>
      <c r="BG103" s="335">
        <f t="shared" si="62"/>
        <v>628.92527601330016</v>
      </c>
      <c r="BH103" s="333">
        <f>'[21]RKL CIRCLE'!BA105+'[21]SBP CIRCLE'!BA105+'[21]BGH CIRCLE'!BA105+'[21]BGR CIRCLE'!BA105+'[21]BPT CIRCLE'!BA105</f>
        <v>167.288528493</v>
      </c>
      <c r="BI103" s="363">
        <f>'[21]RKL CIRCLE'!BB105+'[21]SBP CIRCLE'!BB105+'[21]BGH CIRCLE'!BB105+'[21]BGR CIRCLE'!BB105+'[21]BPT CIRCLE'!BB105</f>
        <v>286.57615960599998</v>
      </c>
      <c r="BJ103" s="110"/>
      <c r="BK103" s="113"/>
    </row>
    <row r="104" spans="1:63" ht="28.5" customHeight="1">
      <c r="A104" s="357" t="s">
        <v>881</v>
      </c>
      <c r="B104" s="329"/>
      <c r="C104" s="329"/>
      <c r="D104" s="329"/>
      <c r="E104" s="329"/>
      <c r="F104" s="329"/>
      <c r="G104" s="329"/>
      <c r="H104" s="328"/>
      <c r="I104" s="328"/>
      <c r="J104" s="328"/>
      <c r="K104" s="328"/>
      <c r="L104" s="328"/>
      <c r="M104" s="329"/>
      <c r="N104" s="329"/>
      <c r="O104" s="329"/>
      <c r="P104" s="329"/>
      <c r="Q104" s="329"/>
      <c r="R104" s="329"/>
      <c r="S104" s="329"/>
      <c r="T104" s="329"/>
      <c r="U104" s="322" t="s">
        <v>882</v>
      </c>
      <c r="V104" s="322" t="s">
        <v>883</v>
      </c>
      <c r="W104" s="322" t="s">
        <v>884</v>
      </c>
      <c r="X104" s="322" t="s">
        <v>885</v>
      </c>
      <c r="Y104" s="322" t="s">
        <v>805</v>
      </c>
      <c r="Z104" s="322" t="s">
        <v>886</v>
      </c>
      <c r="AA104" s="322" t="s">
        <v>887</v>
      </c>
      <c r="AB104" s="322" t="s">
        <v>807</v>
      </c>
      <c r="AC104" s="322" t="s">
        <v>888</v>
      </c>
      <c r="AD104" s="322" t="s">
        <v>889</v>
      </c>
      <c r="AE104" s="322" t="s">
        <v>809</v>
      </c>
      <c r="AF104" s="322" t="s">
        <v>810</v>
      </c>
      <c r="AG104" s="322" t="s">
        <v>811</v>
      </c>
      <c r="AH104" s="322" t="s">
        <v>811</v>
      </c>
      <c r="AI104" s="322" t="s">
        <v>812</v>
      </c>
      <c r="AJ104" s="322" t="s">
        <v>813</v>
      </c>
      <c r="AK104" s="322" t="s">
        <v>813</v>
      </c>
      <c r="AL104" s="322" t="s">
        <v>814</v>
      </c>
      <c r="AM104" s="322" t="s">
        <v>815</v>
      </c>
      <c r="AN104" s="322" t="s">
        <v>815</v>
      </c>
      <c r="AO104" s="322" t="s">
        <v>816</v>
      </c>
      <c r="AP104" s="322" t="s">
        <v>817</v>
      </c>
      <c r="AQ104" s="322" t="s">
        <v>817</v>
      </c>
      <c r="AR104" s="322" t="s">
        <v>819</v>
      </c>
      <c r="AS104" s="322" t="s">
        <v>820</v>
      </c>
      <c r="AT104" s="322" t="s">
        <v>821</v>
      </c>
      <c r="AU104" s="322" t="s">
        <v>821</v>
      </c>
      <c r="AV104" s="322" t="s">
        <v>822</v>
      </c>
      <c r="AW104" s="322" t="s">
        <v>823</v>
      </c>
      <c r="AX104" s="322" t="s">
        <v>824</v>
      </c>
      <c r="AY104" s="322" t="s">
        <v>824</v>
      </c>
      <c r="AZ104" s="322" t="s">
        <v>825</v>
      </c>
      <c r="BA104" s="322" t="s">
        <v>826</v>
      </c>
      <c r="BB104" s="322" t="s">
        <v>827</v>
      </c>
      <c r="BC104" s="322" t="s">
        <v>827</v>
      </c>
      <c r="BD104" s="322" t="s">
        <v>828</v>
      </c>
      <c r="BE104" s="322" t="s">
        <v>829</v>
      </c>
      <c r="BF104" s="322" t="s">
        <v>830</v>
      </c>
      <c r="BG104" s="322" t="s">
        <v>830</v>
      </c>
      <c r="BH104" s="322" t="s">
        <v>831</v>
      </c>
      <c r="BI104" s="352" t="s">
        <v>832</v>
      </c>
      <c r="BJ104" s="106"/>
      <c r="BK104" s="107"/>
    </row>
    <row r="105" spans="1:63">
      <c r="A105" s="364" t="s">
        <v>890</v>
      </c>
      <c r="B105" s="339"/>
      <c r="C105" s="339"/>
      <c r="D105" s="339"/>
      <c r="E105" s="339"/>
      <c r="F105" s="339"/>
      <c r="G105" s="339"/>
      <c r="H105" s="339"/>
      <c r="I105" s="339"/>
      <c r="J105" s="339"/>
      <c r="K105" s="339"/>
      <c r="L105" s="339"/>
      <c r="M105" s="339"/>
      <c r="N105" s="339"/>
      <c r="O105" s="339"/>
      <c r="P105" s="339"/>
      <c r="Q105" s="339"/>
      <c r="R105" s="339"/>
      <c r="S105" s="339"/>
      <c r="T105" s="330">
        <f>'[21]RKL CIRCLE'!U108+'[21]SBP CIRCLE'!U108+'[21]BGH CIRCLE'!U108+'[21]BGR CIRCLE'!U108+'[21]BPT CIRCLE'!U108</f>
        <v>0</v>
      </c>
      <c r="U105" s="330">
        <v>1359</v>
      </c>
      <c r="V105" s="330">
        <v>1716</v>
      </c>
      <c r="W105" s="330">
        <f>'[21]RKL CIRCLE'!X108+'[21]SBP CIRCLE'!X108+'[21]BGH CIRCLE'!X108+'[21]BGR CIRCLE'!X108+'[21]BPT CIRCLE'!X108</f>
        <v>2855</v>
      </c>
      <c r="X105" s="330">
        <f>'[21]RKL CIRCLE'!Y108+'[21]SBP CIRCLE'!Y108+'[21]BGH CIRCLE'!Y108+'[21]BGR CIRCLE'!Y108+'[21]BPT CIRCLE'!Y108</f>
        <v>4806</v>
      </c>
      <c r="Y105" s="330">
        <f>W105+X105</f>
        <v>7661</v>
      </c>
      <c r="Z105" s="330">
        <f>'[21]RKL CIRCLE'!AA108+'[21]SBP CIRCLE'!AA108+'[21]BGH CIRCLE'!AA108+'[21]BGR CIRCLE'!AA108+'[21]BPT CIRCLE'!AA108</f>
        <v>5378</v>
      </c>
      <c r="AA105" s="331">
        <f>'[21]RKL CIRCLE'!AC108+'[21]SBP CIRCLE'!AC108+'[21]BGH CIRCLE'!AC108+'[21]BGR CIRCLE'!AC108+'[21]BPT CIRCLE'!AC108</f>
        <v>10062</v>
      </c>
      <c r="AB105" s="331">
        <f>Z105+AA105</f>
        <v>15440</v>
      </c>
      <c r="AC105" s="331">
        <f>'[21]RKL CIRCLE'!AD108+'[21]SBP CIRCLE'!AD108+'[21]BGH CIRCLE'!AD108+'[21]BGR CIRCLE'!AD108+'[21]BPT CIRCLE'!AD108</f>
        <v>6637</v>
      </c>
      <c r="AD105" s="331">
        <f>'[21]RKL CIRCLE'!AE108+'[21]SBP CIRCLE'!AE108+'[21]BGH CIRCLE'!AE108+'[21]BGR CIRCLE'!AE108+'[21]BPT CIRCLE'!AE108</f>
        <v>10024</v>
      </c>
      <c r="AE105" s="331">
        <f>AC105+AD105</f>
        <v>16661</v>
      </c>
      <c r="AF105" s="330">
        <f>'[21]RKL CIRCLE'!AF108+'[21]SBP CIRCLE'!AF108+'[21]BGH CIRCLE'!AF108+'[21]BGR CIRCLE'!AF108+'[21]BPT CIRCLE'!AF108</f>
        <v>3505</v>
      </c>
      <c r="AG105" s="330">
        <f>'[21]RKL CIRCLE'!AG108+'[21]SBP CIRCLE'!AG108+'[21]BGH CIRCLE'!AG108+'[21]BGR CIRCLE'!AG108+'[21]BPT CIRCLE'!AG108</f>
        <v>4153</v>
      </c>
      <c r="AH105" s="330">
        <f t="shared" ref="AH105:AH115" si="63">AG105+AF105</f>
        <v>7658</v>
      </c>
      <c r="AI105" s="330">
        <f>'[21]RKL CIRCLE'!AH108+'[21]SBP CIRCLE'!AH108+'[21]BGH CIRCLE'!AH108+'[21]BGR CIRCLE'!AH108+'[21]BPT CIRCLE'!AH108</f>
        <v>5767</v>
      </c>
      <c r="AJ105" s="330">
        <f>'[21]RKL CIRCLE'!AI108+'[21]SBP CIRCLE'!AI108+'[21]BGH CIRCLE'!AI108+'[21]BGR CIRCLE'!AI108+'[21]BPT CIRCLE'!AI108</f>
        <v>8886</v>
      </c>
      <c r="AK105" s="330">
        <f t="shared" ref="AK105:AK115" si="64">AJ105+AI105</f>
        <v>14653</v>
      </c>
      <c r="AL105" s="330">
        <f>'[21]RKL CIRCLE'!AJ108+'[21]SBP CIRCLE'!AJ108+'[21]BGH CIRCLE'!AJ108+'[21]BGR CIRCLE'!AJ108+'[21]BPT CIRCLE'!AJ108</f>
        <v>19009</v>
      </c>
      <c r="AM105" s="330">
        <f>'[21]RKL CIRCLE'!AL108+'[21]SBP CIRCLE'!AL108+'[21]BGH CIRCLE'!AL108+'[21]BGR CIRCLE'!AL108+'[21]BPT CIRCLE'!AL108</f>
        <v>21864</v>
      </c>
      <c r="AN105" s="330">
        <f t="shared" ref="AN105:AN115" si="65">AM105+AL105</f>
        <v>40873</v>
      </c>
      <c r="AO105" s="330">
        <f>'[21]RKL CIRCLE'!AM108+'[21]SBP CIRCLE'!AM108+'[21]BGH CIRCLE'!AM108+'[21]BGR CIRCLE'!AM108+'[21]BPT CIRCLE'!AM108</f>
        <v>15806</v>
      </c>
      <c r="AP105" s="330">
        <f>'[21]RKL CIRCLE'!AN108+'[21]SBP CIRCLE'!AN108+'[21]BGH CIRCLE'!AN108+'[21]BGR CIRCLE'!AN108+'[21]BPT CIRCLE'!AN108</f>
        <v>13545</v>
      </c>
      <c r="AQ105" s="330">
        <f t="shared" ref="AQ105:AQ115" si="66">AO105+AP105</f>
        <v>29351</v>
      </c>
      <c r="AR105" s="330">
        <f>'[21]RKL CIRCLE'!AO108+'[21]SBP CIRCLE'!AO108+'[21]BGH CIRCLE'!AO108+'[21]BGR CIRCLE'!AO108+'[21]BPT CIRCLE'!AO108</f>
        <v>6511</v>
      </c>
      <c r="AS105" s="330">
        <f>'[21]RKL CIRCLE'!AP108+'[21]SBP CIRCLE'!AP108+'[21]BGH CIRCLE'!AP108+'[21]BGR CIRCLE'!AP108+'[21]BPT CIRCLE'!AP108</f>
        <v>13016</v>
      </c>
      <c r="AT105" s="330">
        <f>'[21]RKL CIRCLE'!AQ108+'[21]SBP CIRCLE'!AQ108+'[21]BGH CIRCLE'!AQ108+'[21]BGR CIRCLE'!AQ108+'[21]BPT CIRCLE'!AQ108</f>
        <v>10181</v>
      </c>
      <c r="AU105" s="330">
        <f t="shared" ref="AU105:AU115" si="67">AS105+AT105</f>
        <v>23197</v>
      </c>
      <c r="AV105" s="330">
        <f>'[21]RKL CIRCLE'!AR108+'[21]SBP CIRCLE'!AR108+'[21]BGH CIRCLE'!AR108+'[21]BGR CIRCLE'!AR108+'[21]BPT CIRCLE'!AR108</f>
        <v>4165</v>
      </c>
      <c r="AW105" s="330">
        <f>'[21]RKL CIRCLE'!AS108+'[21]SBP CIRCLE'!AS108+'[21]BGH CIRCLE'!AS108+'[21]BGR CIRCLE'!AS108+'[21]BPT CIRCLE'!AS108</f>
        <v>9584</v>
      </c>
      <c r="AX105" s="330">
        <f>'[21]RKL CIRCLE'!AT108+'[21]SBP CIRCLE'!AT108+'[21]BGH CIRCLE'!AT108+'[21]BGR CIRCLE'!AT108+'[21]BPT CIRCLE'!AT108</f>
        <v>9335</v>
      </c>
      <c r="AY105" s="330">
        <f t="shared" ref="AY105:AY115" si="68">AW105+AX105</f>
        <v>18919</v>
      </c>
      <c r="AZ105" s="333">
        <f>'[21]RKL CIRCLE'!AU108+'[21]SBP CIRCLE'!AU108+'[21]BGH CIRCLE'!AU108+'[21]BGR CIRCLE'!AU108+'[21]BPT CIRCLE'!AU108</f>
        <v>2482</v>
      </c>
      <c r="BA105" s="333">
        <f>'[21]RKL CIRCLE'!AV108+'[21]SBP CIRCLE'!AV108+'[21]BGH CIRCLE'!AV108+'[21]BGR CIRCLE'!AV108+'[21]BPT CIRCLE'!AV108</f>
        <v>5444</v>
      </c>
      <c r="BB105" s="333">
        <f>'[21]RKL CIRCLE'!AW108+'[21]SBP CIRCLE'!AW108+'[21]BGH CIRCLE'!AW108+'[21]BGR CIRCLE'!AW108+'[21]BPT CIRCLE'!AW108</f>
        <v>6918</v>
      </c>
      <c r="BC105" s="323">
        <f t="shared" ref="BC105:BC115" si="69">BA105+BB105</f>
        <v>12362</v>
      </c>
      <c r="BD105" s="331">
        <f>'[21]RKL CIRCLE'!AX108+'[21]SBP CIRCLE'!AX108+'[21]BGH CIRCLE'!AX108+'[21]BGR CIRCLE'!AX108+'[21]BPT CIRCLE'!AX108</f>
        <v>3163</v>
      </c>
      <c r="BE105" s="331">
        <f>'[21]RKL CIRCLE'!AY108+'[21]SBP CIRCLE'!AY108+'[21]BGH CIRCLE'!AY108+'[21]BGR CIRCLE'!AY108+'[21]BPT CIRCLE'!AY108</f>
        <v>7650</v>
      </c>
      <c r="BF105" s="331">
        <v>2717</v>
      </c>
      <c r="BG105" s="323">
        <f t="shared" ref="BG105:BG115" si="70">BE105+BF105</f>
        <v>10367</v>
      </c>
      <c r="BH105" s="331">
        <f>'[21]RKL CIRCLE'!BA108+'[21]SBP CIRCLE'!BA108+'[21]BGH CIRCLE'!BA108+'[21]BGR CIRCLE'!BA108+'[21]BPT CIRCLE'!BA108</f>
        <v>7493</v>
      </c>
      <c r="BI105" s="358">
        <f>'[21]RKL CIRCLE'!BB108+'[21]SBP CIRCLE'!BB108+'[21]BGH CIRCLE'!BB108+'[21]BGR CIRCLE'!BB108+'[21]BPT CIRCLE'!BB108</f>
        <v>10687</v>
      </c>
      <c r="BJ105" s="110"/>
      <c r="BK105" s="107"/>
    </row>
    <row r="106" spans="1:63">
      <c r="A106" s="364" t="s">
        <v>891</v>
      </c>
      <c r="B106" s="339"/>
      <c r="C106" s="339"/>
      <c r="D106" s="339"/>
      <c r="E106" s="339"/>
      <c r="F106" s="339"/>
      <c r="G106" s="339"/>
      <c r="H106" s="339"/>
      <c r="I106" s="339"/>
      <c r="J106" s="339"/>
      <c r="K106" s="339"/>
      <c r="L106" s="339"/>
      <c r="M106" s="339"/>
      <c r="N106" s="339"/>
      <c r="O106" s="339"/>
      <c r="P106" s="339"/>
      <c r="Q106" s="339"/>
      <c r="R106" s="339"/>
      <c r="S106" s="339"/>
      <c r="T106" s="330">
        <f>'[21]RKL CIRCLE'!U109+'[21]SBP CIRCLE'!U109+'[21]BGH CIRCLE'!U109+'[21]BGR CIRCLE'!U109+'[21]BPT CIRCLE'!U109</f>
        <v>0</v>
      </c>
      <c r="U106" s="330">
        <v>98.64</v>
      </c>
      <c r="V106" s="330">
        <v>131.61000000000001</v>
      </c>
      <c r="W106" s="333">
        <f>'[21]RKL CIRCLE'!X109+'[21]SBP CIRCLE'!X109+'[21]BGH CIRCLE'!X109+'[21]BGR CIRCLE'!X109+'[21]BPT CIRCLE'!X109</f>
        <v>144.41289999999998</v>
      </c>
      <c r="X106" s="333">
        <f>'[21]RKL CIRCLE'!Y109+'[21]SBP CIRCLE'!Y109+'[21]BGH CIRCLE'!Y109+'[21]BGR CIRCLE'!Y109+'[21]BPT CIRCLE'!Y109</f>
        <v>246.4659437</v>
      </c>
      <c r="Y106" s="333">
        <f>W106+X106</f>
        <v>390.87884369999995</v>
      </c>
      <c r="Z106" s="333">
        <f>'[21]RKL CIRCLE'!AA109+'[21]SBP CIRCLE'!AA109+'[21]BGH CIRCLE'!AA109+'[21]BGR CIRCLE'!AA109+'[21]BPT CIRCLE'!AA109</f>
        <v>401.08</v>
      </c>
      <c r="AA106" s="333">
        <f>'[21]RKL CIRCLE'!AC109+'[21]SBP CIRCLE'!AC109+'[21]BGH CIRCLE'!AC109+'[21]BGR CIRCLE'!AC109+'[21]BPT CIRCLE'!AC109</f>
        <v>745.59199999999998</v>
      </c>
      <c r="AB106" s="333">
        <f>Z106+AA106</f>
        <v>1146.672</v>
      </c>
      <c r="AC106" s="333">
        <f>'[21]RKL CIRCLE'!AD109+'[21]SBP CIRCLE'!AD109+'[21]BGH CIRCLE'!AD109+'[21]BGR CIRCLE'!AD109+'[21]BPT CIRCLE'!AD109</f>
        <v>687.3900000000001</v>
      </c>
      <c r="AD106" s="333">
        <f>'[21]RKL CIRCLE'!AE109+'[21]SBP CIRCLE'!AE109+'[21]BGH CIRCLE'!AE109+'[21]BGR CIRCLE'!AE109+'[21]BPT CIRCLE'!AE109</f>
        <v>898.97231540000007</v>
      </c>
      <c r="AE106" s="333">
        <f t="shared" ref="AE106:AE115" si="71">AC106+AD106</f>
        <v>1586.3623154000002</v>
      </c>
      <c r="AF106" s="333">
        <f>'[21]RKL CIRCLE'!AF109+'[21]SBP CIRCLE'!AF109+'[21]BGH CIRCLE'!AF109+'[21]BGR CIRCLE'!AF109+'[21]BPT CIRCLE'!AF109</f>
        <v>702.83714800000007</v>
      </c>
      <c r="AG106" s="333">
        <f>'[21]RKL CIRCLE'!AG109+'[21]SBP CIRCLE'!AG109+'[21]BGH CIRCLE'!AG109+'[21]BGR CIRCLE'!AG109+'[21]BPT CIRCLE'!AG109</f>
        <v>690.29231089999996</v>
      </c>
      <c r="AH106" s="333">
        <f t="shared" si="63"/>
        <v>1393.1294588999999</v>
      </c>
      <c r="AI106" s="333">
        <f>'[21]RKL CIRCLE'!AH109+'[21]SBP CIRCLE'!AH109+'[21]BGH CIRCLE'!AH109+'[21]BGR CIRCLE'!AH109+'[21]BPT CIRCLE'!AH109</f>
        <v>553.65018469999995</v>
      </c>
      <c r="AJ106" s="333">
        <f>'[21]RKL CIRCLE'!AI109+'[21]SBP CIRCLE'!AI109+'[21]BGH CIRCLE'!AI109+'[21]BGR CIRCLE'!AI109+'[21]BPT CIRCLE'!AI109</f>
        <v>825.07478990000004</v>
      </c>
      <c r="AK106" s="333">
        <f t="shared" si="64"/>
        <v>1378.7249746</v>
      </c>
      <c r="AL106" s="333">
        <f>'[21]RKL CIRCLE'!AJ109+'[21]SBP CIRCLE'!AJ109+'[21]BGH CIRCLE'!AJ109+'[21]BGR CIRCLE'!AJ109+'[21]BPT CIRCLE'!AJ109</f>
        <v>1453.8747092000001</v>
      </c>
      <c r="AM106" s="333">
        <f>'[21]RKL CIRCLE'!AL109+'[21]SBP CIRCLE'!AL109+'[21]BGH CIRCLE'!AL109+'[21]BGR CIRCLE'!AL109+'[21]BPT CIRCLE'!AL109</f>
        <v>1914.6928319000001</v>
      </c>
      <c r="AN106" s="333">
        <f t="shared" si="65"/>
        <v>3368.5675411000002</v>
      </c>
      <c r="AO106" s="333">
        <f>'[21]RKL CIRCLE'!AM109+'[21]SBP CIRCLE'!AM109+'[21]BGH CIRCLE'!AM109+'[21]BGR CIRCLE'!AM109+'[21]BPT CIRCLE'!AM109</f>
        <v>1167.6541484000002</v>
      </c>
      <c r="AP106" s="333">
        <f>'[21]RKL CIRCLE'!AN109+'[21]SBP CIRCLE'!AN109+'[21]BGH CIRCLE'!AN109+'[21]BGR CIRCLE'!AN109+'[21]BPT CIRCLE'!AN109</f>
        <v>1546.7438998000002</v>
      </c>
      <c r="AQ106" s="333">
        <f t="shared" si="66"/>
        <v>2714.3980482000006</v>
      </c>
      <c r="AR106" s="333">
        <f>'[21]RKL CIRCLE'!AO109+'[21]SBP CIRCLE'!AO109+'[21]BGH CIRCLE'!AO109+'[21]BGR CIRCLE'!AO109+'[21]BPT CIRCLE'!AO109</f>
        <v>637.32034479999993</v>
      </c>
      <c r="AS106" s="333">
        <f>'[21]RKL CIRCLE'!AP109+'[21]SBP CIRCLE'!AP109+'[21]BGH CIRCLE'!AP109+'[21]BGR CIRCLE'!AP109+'[21]BPT CIRCLE'!AP109</f>
        <v>1272.4240347</v>
      </c>
      <c r="AT106" s="333">
        <f>'[21]RKL CIRCLE'!AQ109+'[21]SBP CIRCLE'!AQ109+'[21]BGH CIRCLE'!AQ109+'[21]BGR CIRCLE'!AQ109+'[21]BPT CIRCLE'!AQ109</f>
        <v>1060.8744964</v>
      </c>
      <c r="AU106" s="333">
        <f t="shared" si="67"/>
        <v>2333.2985311000002</v>
      </c>
      <c r="AV106" s="333">
        <f>'[21]RKL CIRCLE'!AR109+'[21]SBP CIRCLE'!AR109+'[21]BGH CIRCLE'!AR109+'[21]BGR CIRCLE'!AR109+'[21]BPT CIRCLE'!AR109</f>
        <v>502.00055400000008</v>
      </c>
      <c r="AW106" s="333">
        <f>'[21]RKL CIRCLE'!AS109+'[21]SBP CIRCLE'!AS109+'[21]BGH CIRCLE'!AS109+'[21]BGR CIRCLE'!AS109+'[21]BPT CIRCLE'!AS109</f>
        <v>1082.8164202</v>
      </c>
      <c r="AX106" s="333">
        <f>'[21]RKL CIRCLE'!AT109+'[21]SBP CIRCLE'!AT109+'[21]BGH CIRCLE'!AT109+'[21]BGR CIRCLE'!AT109+'[21]BPT CIRCLE'!AT109</f>
        <v>987.65294779999999</v>
      </c>
      <c r="AY106" s="333">
        <f t="shared" si="68"/>
        <v>2070.469368</v>
      </c>
      <c r="AZ106" s="333">
        <f>'[21]RKL CIRCLE'!AU109+'[21]SBP CIRCLE'!AU109+'[21]BGH CIRCLE'!AU109+'[21]BGR CIRCLE'!AU109+'[21]BPT CIRCLE'!AU109</f>
        <v>305.34094659999994</v>
      </c>
      <c r="BA106" s="333">
        <f>'[21]RKL CIRCLE'!AV109+'[21]SBP CIRCLE'!AV109+'[21]BGH CIRCLE'!AV109+'[21]BGR CIRCLE'!AV109+'[21]BPT CIRCLE'!AV109</f>
        <v>635.59548840000002</v>
      </c>
      <c r="BB106" s="333">
        <f>'[21]RKL CIRCLE'!AW109+'[21]SBP CIRCLE'!AW109+'[21]BGH CIRCLE'!AW109+'[21]BGR CIRCLE'!AW109+'[21]BPT CIRCLE'!AW109</f>
        <v>834.64729609999995</v>
      </c>
      <c r="BC106" s="335">
        <f t="shared" si="69"/>
        <v>1470.2427845</v>
      </c>
      <c r="BD106" s="333">
        <f>'[21]RKL CIRCLE'!AX109+'[21]SBP CIRCLE'!AX109+'[21]BGH CIRCLE'!AX109+'[21]BGR CIRCLE'!AX109+'[21]BPT CIRCLE'!AX109</f>
        <v>439.85136160000002</v>
      </c>
      <c r="BE106" s="333">
        <f>'[21]RKL CIRCLE'!AY109+'[21]SBP CIRCLE'!AY109+'[21]BGH CIRCLE'!AY109+'[21]BGR CIRCLE'!AY109+'[21]BPT CIRCLE'!AY109</f>
        <v>1222.5074869</v>
      </c>
      <c r="BF106" s="333">
        <v>825.4925131</v>
      </c>
      <c r="BG106" s="335">
        <f t="shared" si="70"/>
        <v>2048</v>
      </c>
      <c r="BH106" s="333">
        <f>'[21]RKL CIRCLE'!BA109+'[21]SBP CIRCLE'!BA109+'[21]BGH CIRCLE'!BA109+'[21]BGR CIRCLE'!BA109+'[21]BPT CIRCLE'!BA109</f>
        <v>2564.5</v>
      </c>
      <c r="BI106" s="363">
        <f>'[21]RKL CIRCLE'!BB109+'[21]SBP CIRCLE'!BB109+'[21]BGH CIRCLE'!BB109+'[21]BGR CIRCLE'!BB109+'[21]BPT CIRCLE'!BB109</f>
        <v>4581.7962000000007</v>
      </c>
      <c r="BJ106" s="110"/>
      <c r="BK106" s="107"/>
    </row>
    <row r="107" spans="1:63">
      <c r="A107" s="364" t="s">
        <v>892</v>
      </c>
      <c r="B107" s="339"/>
      <c r="C107" s="339"/>
      <c r="D107" s="339"/>
      <c r="E107" s="339"/>
      <c r="F107" s="339"/>
      <c r="G107" s="339"/>
      <c r="H107" s="339"/>
      <c r="I107" s="339"/>
      <c r="J107" s="339"/>
      <c r="K107" s="339"/>
      <c r="L107" s="339"/>
      <c r="M107" s="339"/>
      <c r="N107" s="339"/>
      <c r="O107" s="339"/>
      <c r="P107" s="339"/>
      <c r="Q107" s="339"/>
      <c r="R107" s="339"/>
      <c r="S107" s="339"/>
      <c r="T107" s="330">
        <f>'[21]RKL CIRCLE'!U110+'[21]SBP CIRCLE'!U110+'[21]BGH CIRCLE'!U110+'[21]BGR CIRCLE'!U110+'[21]BPT CIRCLE'!U110</f>
        <v>0</v>
      </c>
      <c r="U107" s="333">
        <v>100</v>
      </c>
      <c r="V107" s="333">
        <v>135</v>
      </c>
      <c r="W107" s="333">
        <f>'[21]RKL CIRCLE'!X110+'[21]SBP CIRCLE'!X110+'[21]BGH CIRCLE'!X110+'[21]BGR CIRCLE'!X110+'[21]BPT CIRCLE'!X110</f>
        <v>142.59199999999998</v>
      </c>
      <c r="X107" s="333">
        <f>'[21]RKL CIRCLE'!Y110+'[21]SBP CIRCLE'!Y110+'[21]BGH CIRCLE'!Y110+'[21]BGR CIRCLE'!Y110+'[21]BPT CIRCLE'!Y110</f>
        <v>246.4659437</v>
      </c>
      <c r="Y107" s="333">
        <f>W107+X107</f>
        <v>389.05794370000001</v>
      </c>
      <c r="Z107" s="333">
        <f>'[21]RKL CIRCLE'!AA110+'[21]SBP CIRCLE'!AA110+'[21]BGH CIRCLE'!AA110+'[21]BGR CIRCLE'!AA110+'[21]BPT CIRCLE'!AA110</f>
        <v>401.08</v>
      </c>
      <c r="AA107" s="333">
        <f>'[21]RKL CIRCLE'!AC110+'[21]SBP CIRCLE'!AC110+'[21]BGH CIRCLE'!AC110+'[21]BGR CIRCLE'!AC110+'[21]BPT CIRCLE'!AC110</f>
        <v>745.59199999999998</v>
      </c>
      <c r="AB107" s="333">
        <f>Z107+AA107</f>
        <v>1146.672</v>
      </c>
      <c r="AC107" s="333">
        <f>'[21]RKL CIRCLE'!AD110+'[21]SBP CIRCLE'!AD110+'[21]BGH CIRCLE'!AD110+'[21]BGR CIRCLE'!AD110+'[21]BPT CIRCLE'!AD110</f>
        <v>687.3900000000001</v>
      </c>
      <c r="AD107" s="333">
        <f>'[21]RKL CIRCLE'!AE110+'[21]SBP CIRCLE'!AE110+'[21]BGH CIRCLE'!AE110+'[21]BGR CIRCLE'!AE110+'[21]BPT CIRCLE'!AE110</f>
        <v>898.97231540000007</v>
      </c>
      <c r="AE107" s="333">
        <f t="shared" si="71"/>
        <v>1586.3623154000002</v>
      </c>
      <c r="AF107" s="333">
        <f>'[21]RKL CIRCLE'!AF110+'[21]SBP CIRCLE'!AF110+'[21]BGH CIRCLE'!AF110+'[21]BGR CIRCLE'!AF110+'[21]BPT CIRCLE'!AF110</f>
        <v>702.83714800000007</v>
      </c>
      <c r="AG107" s="333">
        <f>'[21]RKL CIRCLE'!AG110+'[21]SBP CIRCLE'!AG110+'[21]BGH CIRCLE'!AG110+'[21]BGR CIRCLE'!AG110+'[21]BPT CIRCLE'!AG110</f>
        <v>690.29231089999996</v>
      </c>
      <c r="AH107" s="333">
        <f t="shared" si="63"/>
        <v>1393.1294588999999</v>
      </c>
      <c r="AI107" s="333">
        <f>'[21]RKL CIRCLE'!AH110+'[21]SBP CIRCLE'!AH110+'[21]BGH CIRCLE'!AH110+'[21]BGR CIRCLE'!AH110+'[21]BPT CIRCLE'!AH110</f>
        <v>546.87375189999989</v>
      </c>
      <c r="AJ107" s="333">
        <f>'[21]RKL CIRCLE'!AI110+'[21]SBP CIRCLE'!AI110+'[21]BGH CIRCLE'!AI110+'[21]BGR CIRCLE'!AI110+'[21]BPT CIRCLE'!AI110</f>
        <v>825.07478990000004</v>
      </c>
      <c r="AK107" s="333">
        <f t="shared" si="64"/>
        <v>1371.9485417999999</v>
      </c>
      <c r="AL107" s="333">
        <f>'[21]RKL CIRCLE'!AJ110+'[21]SBP CIRCLE'!AJ110+'[21]BGH CIRCLE'!AJ110+'[21]BGR CIRCLE'!AJ110+'[21]BPT CIRCLE'!AJ110</f>
        <v>1453.8747092000001</v>
      </c>
      <c r="AM107" s="333">
        <f>'[21]RKL CIRCLE'!AL110+'[21]SBP CIRCLE'!AL110+'[21]BGH CIRCLE'!AL110+'[21]BGR CIRCLE'!AL110+'[21]BPT CIRCLE'!AL110</f>
        <v>1914.6928319000001</v>
      </c>
      <c r="AN107" s="333">
        <f t="shared" si="65"/>
        <v>3368.5675411000002</v>
      </c>
      <c r="AO107" s="333">
        <f>'[21]RKL CIRCLE'!AM110+'[21]SBP CIRCLE'!AM110+'[21]BGH CIRCLE'!AM110+'[21]BGR CIRCLE'!AM110+'[21]BPT CIRCLE'!AM110</f>
        <v>1167.6541484000002</v>
      </c>
      <c r="AP107" s="333">
        <f>'[21]RKL CIRCLE'!AN110+'[21]SBP CIRCLE'!AN110+'[21]BGH CIRCLE'!AN110+'[21]BGR CIRCLE'!AN110+'[21]BPT CIRCLE'!AN110</f>
        <v>1546.7438998000002</v>
      </c>
      <c r="AQ107" s="333">
        <f t="shared" si="66"/>
        <v>2714.3980482000006</v>
      </c>
      <c r="AR107" s="333">
        <f>'[21]RKL CIRCLE'!AO110+'[21]SBP CIRCLE'!AO110+'[21]BGH CIRCLE'!AO110+'[21]BGR CIRCLE'!AO110+'[21]BPT CIRCLE'!AO110</f>
        <v>637.32034479999993</v>
      </c>
      <c r="AS107" s="333">
        <f>'[21]RKL CIRCLE'!AP110+'[21]SBP CIRCLE'!AP110+'[21]BGH CIRCLE'!AP110+'[21]BGR CIRCLE'!AP110+'[21]BPT CIRCLE'!AP110</f>
        <v>1229.3418205</v>
      </c>
      <c r="AT107" s="333">
        <f>'[21]RKL CIRCLE'!AQ110+'[21]SBP CIRCLE'!AQ110+'[21]BGH CIRCLE'!AQ110+'[21]BGR CIRCLE'!AQ110+'[21]BPT CIRCLE'!AQ110</f>
        <v>1060.8744964</v>
      </c>
      <c r="AU107" s="333">
        <f t="shared" si="67"/>
        <v>2290.2163169</v>
      </c>
      <c r="AV107" s="333">
        <f>'[21]RKL CIRCLE'!AR110+'[21]SBP CIRCLE'!AR110+'[21]BGH CIRCLE'!AR110+'[21]BGR CIRCLE'!AR110+'[21]BPT CIRCLE'!AR110</f>
        <v>502.00055400000008</v>
      </c>
      <c r="AW107" s="333">
        <f>'[21]RKL CIRCLE'!AS110+'[21]SBP CIRCLE'!AS110+'[21]BGH CIRCLE'!AS110+'[21]BGR CIRCLE'!AS110+'[21]BPT CIRCLE'!AS110</f>
        <v>1082.8164202</v>
      </c>
      <c r="AX107" s="333">
        <f>'[21]RKL CIRCLE'!AT110+'[21]SBP CIRCLE'!AT110+'[21]BGH CIRCLE'!AT110+'[21]BGR CIRCLE'!AT110+'[21]BPT CIRCLE'!AT110</f>
        <v>987.65294779999999</v>
      </c>
      <c r="AY107" s="333">
        <f t="shared" si="68"/>
        <v>2070.469368</v>
      </c>
      <c r="AZ107" s="333">
        <f>'[21]RKL CIRCLE'!AU110+'[21]SBP CIRCLE'!AU110+'[21]BGH CIRCLE'!AU110+'[21]BGR CIRCLE'!AU110+'[21]BPT CIRCLE'!AU110</f>
        <v>305.34094659999994</v>
      </c>
      <c r="BA107" s="333">
        <f>'[21]RKL CIRCLE'!AV110+'[21]SBP CIRCLE'!AV110+'[21]BGH CIRCLE'!AV110+'[21]BGR CIRCLE'!AV110+'[21]BPT CIRCLE'!AV110</f>
        <v>635.59548840000002</v>
      </c>
      <c r="BB107" s="333">
        <f>'[21]RKL CIRCLE'!AW110+'[21]SBP CIRCLE'!AW110+'[21]BGH CIRCLE'!AW110+'[21]BGR CIRCLE'!AW110+'[21]BPT CIRCLE'!AW110</f>
        <v>834.64729609999995</v>
      </c>
      <c r="BC107" s="335">
        <f t="shared" si="69"/>
        <v>1470.2427845</v>
      </c>
      <c r="BD107" s="333">
        <f>'[21]RKL CIRCLE'!AX110+'[21]SBP CIRCLE'!AX110+'[21]BGH CIRCLE'!AX110+'[21]BGR CIRCLE'!AX110+'[21]BPT CIRCLE'!AX110</f>
        <v>439.85136160000002</v>
      </c>
      <c r="BE107" s="333">
        <f>'[21]RKL CIRCLE'!AY110+'[21]SBP CIRCLE'!AY110+'[21]BGH CIRCLE'!AY110+'[21]BGR CIRCLE'!AY110+'[21]BPT CIRCLE'!AY110</f>
        <v>1222.5074869</v>
      </c>
      <c r="BF107" s="333">
        <v>825.49</v>
      </c>
      <c r="BG107" s="335">
        <f t="shared" si="70"/>
        <v>2047.9974869</v>
      </c>
      <c r="BH107" s="333">
        <f>'[21]RKL CIRCLE'!BA110+'[21]SBP CIRCLE'!BA110+'[21]BGH CIRCLE'!BA110+'[21]BGR CIRCLE'!BA110+'[21]BPT CIRCLE'!BA110</f>
        <v>2564.5</v>
      </c>
      <c r="BI107" s="363">
        <f>'[21]RKL CIRCLE'!BB110+'[21]SBP CIRCLE'!BB110+'[21]BGH CIRCLE'!BB110+'[21]BGR CIRCLE'!BB110+'[21]BPT CIRCLE'!BB110</f>
        <v>4581.7962000000007</v>
      </c>
      <c r="BJ107" s="110"/>
      <c r="BK107" s="107"/>
    </row>
    <row r="108" spans="1:63">
      <c r="A108" s="353" t="s">
        <v>893</v>
      </c>
      <c r="B108" s="330">
        <f>'[21]RKL CIRCLE'!C147+'[21]SBP CIRCLE'!C147+'[21]BGH CIRCLE'!C147+'[21]BGR CIRCLE'!C147+'[21]BPT CIRCLE'!C147</f>
        <v>0</v>
      </c>
      <c r="C108" s="330">
        <f>'[21]RKL CIRCLE'!D147+'[21]SBP CIRCLE'!D147+'[21]BGH CIRCLE'!D147+'[21]BGR CIRCLE'!D147+'[21]BPT CIRCLE'!D147</f>
        <v>0</v>
      </c>
      <c r="D108" s="330">
        <f>'[21]RKL CIRCLE'!E147+'[21]SBP CIRCLE'!E147+'[21]BGH CIRCLE'!E147+'[21]BGR CIRCLE'!E147+'[21]BPT CIRCLE'!E147</f>
        <v>0</v>
      </c>
      <c r="E108" s="330">
        <f>'[21]RKL CIRCLE'!F147+'[21]SBP CIRCLE'!F147+'[21]BGH CIRCLE'!F147+'[21]BGR CIRCLE'!F147+'[21]BPT CIRCLE'!F147</f>
        <v>0</v>
      </c>
      <c r="F108" s="330">
        <f>'[21]RKL CIRCLE'!G147+'[21]SBP CIRCLE'!G147+'[21]BGH CIRCLE'!G147+'[21]BGR CIRCLE'!G147+'[21]BPT CIRCLE'!G147</f>
        <v>0</v>
      </c>
      <c r="G108" s="330">
        <f>'[21]RKL CIRCLE'!H147+'[21]SBP CIRCLE'!H147+'[21]BGH CIRCLE'!H147+'[21]BGR CIRCLE'!H147+'[21]BPT CIRCLE'!H147</f>
        <v>0</v>
      </c>
      <c r="H108" s="330">
        <f>'[21]RKL CIRCLE'!I147+'[21]SBP CIRCLE'!I147+'[21]BGH CIRCLE'!I147+'[21]BGR CIRCLE'!I147+'[21]BPT CIRCLE'!I147</f>
        <v>0</v>
      </c>
      <c r="I108" s="330">
        <f>'[21]RKL CIRCLE'!J147+'[21]SBP CIRCLE'!J147+'[21]BGH CIRCLE'!J147+'[21]BGR CIRCLE'!J147+'[21]BPT CIRCLE'!J147</f>
        <v>0</v>
      </c>
      <c r="J108" s="330">
        <f>'[21]RKL CIRCLE'!K147+'[21]SBP CIRCLE'!K147+'[21]BGH CIRCLE'!K147+'[21]BGR CIRCLE'!K147+'[21]BPT CIRCLE'!K147</f>
        <v>0</v>
      </c>
      <c r="K108" s="330">
        <f>'[21]RKL CIRCLE'!L147+'[21]SBP CIRCLE'!L147+'[21]BGH CIRCLE'!L147+'[21]BGR CIRCLE'!L147+'[21]BPT CIRCLE'!L147</f>
        <v>0</v>
      </c>
      <c r="L108" s="330">
        <f>'[21]RKL CIRCLE'!M147+'[21]SBP CIRCLE'!M147+'[21]BGH CIRCLE'!M147+'[21]BGR CIRCLE'!M147+'[21]BPT CIRCLE'!M147</f>
        <v>0</v>
      </c>
      <c r="M108" s="330">
        <f>'[21]RKL CIRCLE'!N147+'[21]SBP CIRCLE'!N147+'[21]BGH CIRCLE'!N147+'[21]BGR CIRCLE'!N147+'[21]BPT CIRCLE'!N147</f>
        <v>0</v>
      </c>
      <c r="N108" s="330">
        <f>'[21]RKL CIRCLE'!O147+'[21]SBP CIRCLE'!O147+'[21]BGH CIRCLE'!O147+'[21]BGR CIRCLE'!O147+'[21]BPT CIRCLE'!O147</f>
        <v>0</v>
      </c>
      <c r="O108" s="330">
        <f>'[21]RKL CIRCLE'!P147+'[21]SBP CIRCLE'!P147+'[21]BGH CIRCLE'!P147+'[21]BGR CIRCLE'!P147+'[21]BPT CIRCLE'!P147</f>
        <v>0</v>
      </c>
      <c r="P108" s="330">
        <f>'[21]RKL CIRCLE'!Q147+'[21]SBP CIRCLE'!Q147+'[21]BGH CIRCLE'!Q147+'[21]BGR CIRCLE'!Q147+'[21]BPT CIRCLE'!Q147</f>
        <v>0</v>
      </c>
      <c r="Q108" s="330">
        <f>'[21]RKL CIRCLE'!R147+'[21]SBP CIRCLE'!R147+'[21]BGH CIRCLE'!R147+'[21]BGR CIRCLE'!R147+'[21]BPT CIRCLE'!R147</f>
        <v>0</v>
      </c>
      <c r="R108" s="330">
        <f>'[21]RKL CIRCLE'!S147+'[21]SBP CIRCLE'!S147+'[21]BGH CIRCLE'!S147+'[21]BGR CIRCLE'!S147+'[21]BPT CIRCLE'!S147</f>
        <v>0</v>
      </c>
      <c r="S108" s="330">
        <f>'[21]RKL CIRCLE'!T147+'[21]SBP CIRCLE'!T147+'[21]BGH CIRCLE'!T147+'[21]BGR CIRCLE'!T147+'[21]BPT CIRCLE'!T147</f>
        <v>0</v>
      </c>
      <c r="T108" s="330">
        <v>26562</v>
      </c>
      <c r="U108" s="330">
        <f>'[21]RKL CIRCLE'!V111+'[21]SBP CIRCLE'!V111+'[21]BGH CIRCLE'!V111+'[21]BGR CIRCLE'!V111+'[21]BPT CIRCLE'!V111</f>
        <v>22589</v>
      </c>
      <c r="V108" s="330">
        <f>'[21]RKL CIRCLE'!W111+'[21]SBP CIRCLE'!W111+'[21]BGH CIRCLE'!W111+'[21]BGR CIRCLE'!W111+'[21]BPT CIRCLE'!W111</f>
        <v>45376</v>
      </c>
      <c r="W108" s="330">
        <f>'[21]RKL CIRCLE'!X111+'[21]SBP CIRCLE'!X111+'[21]BGH CIRCLE'!X111+'[21]BGR CIRCLE'!X111+'[21]BPT CIRCLE'!X111</f>
        <v>72380</v>
      </c>
      <c r="X108" s="330">
        <f>'[21]RKL CIRCLE'!Y111+'[21]SBP CIRCLE'!Y111+'[21]BGH CIRCLE'!Y111+'[21]BGR CIRCLE'!Y111+'[21]BPT CIRCLE'!Y111</f>
        <v>50869</v>
      </c>
      <c r="Y108" s="330">
        <f>X108+W108</f>
        <v>123249</v>
      </c>
      <c r="Z108" s="330">
        <f>'[21]RKL CIRCLE'!AA111+'[21]SBP CIRCLE'!AA111+'[21]BGH CIRCLE'!AA111+'[21]BGR CIRCLE'!AA111+'[21]BPT CIRCLE'!AA111</f>
        <v>77065</v>
      </c>
      <c r="AA108" s="331">
        <f>'[21]RKL CIRCLE'!AC111+'[21]SBP CIRCLE'!AC111+'[21]BGH CIRCLE'!AC111+'[21]BGR CIRCLE'!AC111+'[21]BPT CIRCLE'!AC111</f>
        <v>88099</v>
      </c>
      <c r="AB108" s="331">
        <f>AA108+Z108</f>
        <v>165164</v>
      </c>
      <c r="AC108" s="331">
        <f>'[21]RKL CIRCLE'!AD111+'[21]SBP CIRCLE'!AD111+'[21]BGH CIRCLE'!AD111+'[21]BGR CIRCLE'!AD111+'[21]BPT CIRCLE'!AD111</f>
        <v>64359</v>
      </c>
      <c r="AD108" s="331">
        <f>'[21]RKL CIRCLE'!AE111+'[21]SBP CIRCLE'!AE111+'[21]BGH CIRCLE'!AE111+'[21]BGR CIRCLE'!AE111+'[21]BPT CIRCLE'!AE111</f>
        <v>62273</v>
      </c>
      <c r="AE108" s="331">
        <f t="shared" si="71"/>
        <v>126632</v>
      </c>
      <c r="AF108" s="330">
        <f>'[21]RKL CIRCLE'!AF111+'[21]SBP CIRCLE'!AF111+'[21]BGH CIRCLE'!AF111+'[21]BGR CIRCLE'!AF111+'[21]BPT CIRCLE'!AF111</f>
        <v>58644</v>
      </c>
      <c r="AG108" s="330">
        <f>'[21]RKL CIRCLE'!AG111+'[21]SBP CIRCLE'!AG111+'[21]BGH CIRCLE'!AG111+'[21]BGR CIRCLE'!AG111+'[21]BPT CIRCLE'!AG111</f>
        <v>86176</v>
      </c>
      <c r="AH108" s="330">
        <f t="shared" si="63"/>
        <v>144820</v>
      </c>
      <c r="AI108" s="330">
        <f>'[21]RKL CIRCLE'!AH111+'[21]SBP CIRCLE'!AH111+'[21]BGH CIRCLE'!AH111+'[21]BGR CIRCLE'!AH111+'[21]BPT CIRCLE'!AH111</f>
        <v>40983</v>
      </c>
      <c r="AJ108" s="330">
        <f>'[21]RKL CIRCLE'!AI111+'[21]SBP CIRCLE'!AI111+'[21]BGH CIRCLE'!AI111+'[21]BGR CIRCLE'!AI111+'[21]BPT CIRCLE'!AI111</f>
        <v>44757</v>
      </c>
      <c r="AK108" s="330">
        <f t="shared" si="64"/>
        <v>85740</v>
      </c>
      <c r="AL108" s="330">
        <f>'[21]RKL CIRCLE'!AJ111+'[21]SBP CIRCLE'!AJ111+'[21]BGH CIRCLE'!AJ111+'[21]BGR CIRCLE'!AJ111+'[21]BPT CIRCLE'!AJ111</f>
        <v>39756</v>
      </c>
      <c r="AM108" s="330">
        <f>'[21]RKL CIRCLE'!AL111+'[21]SBP CIRCLE'!AL111+'[21]BGH CIRCLE'!AL111+'[21]BGR CIRCLE'!AL111+'[21]BPT CIRCLE'!AL111</f>
        <v>26318</v>
      </c>
      <c r="AN108" s="330">
        <f t="shared" si="65"/>
        <v>66074</v>
      </c>
      <c r="AO108" s="330">
        <f>'[21]RKL CIRCLE'!AM111+'[21]SBP CIRCLE'!AM111+'[21]BGH CIRCLE'!AM111+'[21]BGR CIRCLE'!AM111+'[21]BPT CIRCLE'!AM111</f>
        <v>42910</v>
      </c>
      <c r="AP108" s="330">
        <f>'[21]RKL CIRCLE'!AN111+'[21]SBP CIRCLE'!AN111+'[21]BGH CIRCLE'!AN111+'[21]BGR CIRCLE'!AN111+'[21]BPT CIRCLE'!AN111</f>
        <v>55082</v>
      </c>
      <c r="AQ108" s="330">
        <f t="shared" si="66"/>
        <v>97992</v>
      </c>
      <c r="AR108" s="330">
        <f>'[21]RKL CIRCLE'!AO111+'[21]SBP CIRCLE'!AO111+'[21]BGH CIRCLE'!AO111+'[21]BGR CIRCLE'!AO111+'[21]BPT CIRCLE'!AO111</f>
        <v>31356</v>
      </c>
      <c r="AS108" s="330">
        <f>'[21]RKL CIRCLE'!AP111+'[21]SBP CIRCLE'!AP111+'[21]BGH CIRCLE'!AP111+'[21]BGR CIRCLE'!AP111+'[21]BPT CIRCLE'!AP111</f>
        <v>137623</v>
      </c>
      <c r="AT108" s="330">
        <f>'[21]RKL CIRCLE'!AQ111+'[21]SBP CIRCLE'!AQ111+'[21]BGH CIRCLE'!AQ111+'[21]BGR CIRCLE'!AQ111+'[21]BPT CIRCLE'!AQ111</f>
        <v>119839</v>
      </c>
      <c r="AU108" s="330">
        <f t="shared" si="67"/>
        <v>257462</v>
      </c>
      <c r="AV108" s="330">
        <f>'[21]RKL CIRCLE'!AR111+'[21]SBP CIRCLE'!AR111+'[21]BGH CIRCLE'!AR111+'[21]BGR CIRCLE'!AR111+'[21]BPT CIRCLE'!AR111</f>
        <v>67825</v>
      </c>
      <c r="AW108" s="330">
        <f>'[21]RKL CIRCLE'!AS111+'[21]SBP CIRCLE'!AS111+'[21]BGH CIRCLE'!AS111+'[21]BGR CIRCLE'!AS111+'[21]BPT CIRCLE'!AS111</f>
        <v>112069</v>
      </c>
      <c r="AX108" s="330">
        <f>'[21]RKL CIRCLE'!AT111+'[21]SBP CIRCLE'!AT111+'[21]BGH CIRCLE'!AT111+'[21]BGR CIRCLE'!AT111+'[21]BPT CIRCLE'!AT111</f>
        <v>120810</v>
      </c>
      <c r="AY108" s="330">
        <f t="shared" si="68"/>
        <v>232879</v>
      </c>
      <c r="AZ108" s="331">
        <f>'[21]RKL CIRCLE'!AU111+'[21]SBP CIRCLE'!AU111+'[21]BGH CIRCLE'!AU111+'[21]BGR CIRCLE'!AU111+'[21]BPT CIRCLE'!AU111</f>
        <v>37291</v>
      </c>
      <c r="BA108" s="331">
        <f>'[21]RKL CIRCLE'!AV111+'[21]SBP CIRCLE'!AV111+'[21]BGH CIRCLE'!AV111+'[21]BGR CIRCLE'!AV111+'[21]BPT CIRCLE'!AV111</f>
        <v>75294</v>
      </c>
      <c r="BB108" s="331">
        <f>'[21]RKL CIRCLE'!AW111+'[21]SBP CIRCLE'!AW111+'[21]BGH CIRCLE'!AW111+'[21]BGR CIRCLE'!AW111+'[21]BPT CIRCLE'!AW111</f>
        <v>125452</v>
      </c>
      <c r="BC108" s="323">
        <f t="shared" si="69"/>
        <v>200746</v>
      </c>
      <c r="BD108" s="331">
        <f>'[21]RKL CIRCLE'!AX111+'[21]SBP CIRCLE'!AX111+'[21]BGH CIRCLE'!AX111+'[21]BGR CIRCLE'!AX111+'[21]BPT CIRCLE'!AX111</f>
        <v>27815</v>
      </c>
      <c r="BE108" s="331">
        <f>'[21]RKL CIRCLE'!AY111+'[21]SBP CIRCLE'!AY111+'[21]BGH CIRCLE'!AY111+'[21]BGR CIRCLE'!AY111+'[21]BPT CIRCLE'!AY111</f>
        <v>51553</v>
      </c>
      <c r="BF108" s="331">
        <f>'[21]RKL CIRCLE'!AZ111+'[21]SBP CIRCLE'!AZ111+'[21]BGH CIRCLE'!AZ111+'[21]BGR CIRCLE'!AZ111+'[21]BPT CIRCLE'!AZ111</f>
        <v>59030</v>
      </c>
      <c r="BG108" s="323">
        <f t="shared" si="70"/>
        <v>110583</v>
      </c>
      <c r="BH108" s="331">
        <f>'[21]RKL CIRCLE'!BA111+'[21]SBP CIRCLE'!BA111+'[21]BGH CIRCLE'!BA111+'[21]BGR CIRCLE'!BA111+'[21]BPT CIRCLE'!BA111</f>
        <v>15119</v>
      </c>
      <c r="BI108" s="358">
        <f>'[21]RKL CIRCLE'!BB111+'[21]SBP CIRCLE'!BB111+'[21]BGH CIRCLE'!BB111+'[21]BGR CIRCLE'!BB111+'[21]BPT CIRCLE'!BB111</f>
        <v>25129</v>
      </c>
      <c r="BJ108" s="110"/>
      <c r="BK108" s="107"/>
    </row>
    <row r="109" spans="1:63">
      <c r="A109" s="353" t="s">
        <v>894</v>
      </c>
      <c r="B109" s="330">
        <f>'[21]RKL CIRCLE'!C111+'[21]SBP CIRCLE'!C111+'[21]BGH CIRCLE'!C111+'[21]BGR CIRCLE'!C111+'[21]BPT CIRCLE'!C111</f>
        <v>0</v>
      </c>
      <c r="C109" s="330">
        <f>'[21]RKL CIRCLE'!D111+'[21]SBP CIRCLE'!D111+'[21]BGH CIRCLE'!D111+'[21]BGR CIRCLE'!D111+'[21]BPT CIRCLE'!D111</f>
        <v>0</v>
      </c>
      <c r="D109" s="330">
        <f>'[21]RKL CIRCLE'!E111+'[21]SBP CIRCLE'!E111+'[21]BGH CIRCLE'!E111+'[21]BGR CIRCLE'!E111+'[21]BPT CIRCLE'!E111</f>
        <v>0</v>
      </c>
      <c r="E109" s="330">
        <f>'[21]RKL CIRCLE'!F111+'[21]SBP CIRCLE'!F111+'[21]BGH CIRCLE'!F111+'[21]BGR CIRCLE'!F111+'[21]BPT CIRCLE'!F111</f>
        <v>0</v>
      </c>
      <c r="F109" s="330">
        <f>'[21]RKL CIRCLE'!G111+'[21]SBP CIRCLE'!G111+'[21]BGH CIRCLE'!G111+'[21]BGR CIRCLE'!G111+'[21]BPT CIRCLE'!G111</f>
        <v>0</v>
      </c>
      <c r="G109" s="330">
        <f>'[21]RKL CIRCLE'!H111+'[21]SBP CIRCLE'!H111+'[21]BGH CIRCLE'!H111+'[21]BGR CIRCLE'!H111+'[21]BPT CIRCLE'!H111</f>
        <v>0</v>
      </c>
      <c r="H109" s="330">
        <f>'[21]RKL CIRCLE'!I111+'[21]SBP CIRCLE'!I111+'[21]BGH CIRCLE'!I111+'[21]BGR CIRCLE'!I111+'[21]BPT CIRCLE'!I111</f>
        <v>0</v>
      </c>
      <c r="I109" s="330">
        <f>'[21]RKL CIRCLE'!J111+'[21]SBP CIRCLE'!J111+'[21]BGH CIRCLE'!J111+'[21]BGR CIRCLE'!J111+'[21]BPT CIRCLE'!J111</f>
        <v>0</v>
      </c>
      <c r="J109" s="330">
        <f>'[21]RKL CIRCLE'!K111+'[21]SBP CIRCLE'!K111+'[21]BGH CIRCLE'!K111+'[21]BGR CIRCLE'!K111+'[21]BPT CIRCLE'!K111</f>
        <v>0</v>
      </c>
      <c r="K109" s="330">
        <f>'[21]RKL CIRCLE'!L111+'[21]SBP CIRCLE'!L111+'[21]BGH CIRCLE'!L111+'[21]BGR CIRCLE'!L111+'[21]BPT CIRCLE'!L111</f>
        <v>0</v>
      </c>
      <c r="L109" s="330">
        <f>'[21]RKL CIRCLE'!M111+'[21]SBP CIRCLE'!M111+'[21]BGH CIRCLE'!M111+'[21]BGR CIRCLE'!M111+'[21]BPT CIRCLE'!M111</f>
        <v>0</v>
      </c>
      <c r="M109" s="330">
        <f>'[21]RKL CIRCLE'!N111+'[21]SBP CIRCLE'!N111+'[21]BGH CIRCLE'!N111+'[21]BGR CIRCLE'!N111+'[21]BPT CIRCLE'!N111</f>
        <v>0</v>
      </c>
      <c r="N109" s="330">
        <f>'[21]RKL CIRCLE'!O111+'[21]SBP CIRCLE'!O111+'[21]BGH CIRCLE'!O111+'[21]BGR CIRCLE'!O111+'[21]BPT CIRCLE'!O111</f>
        <v>0</v>
      </c>
      <c r="O109" s="330">
        <f>'[21]RKL CIRCLE'!P111+'[21]SBP CIRCLE'!P111+'[21]BGH CIRCLE'!P111+'[21]BGR CIRCLE'!P111+'[21]BPT CIRCLE'!P111</f>
        <v>0</v>
      </c>
      <c r="P109" s="330">
        <f>'[21]RKL CIRCLE'!Q111+'[21]SBP CIRCLE'!Q111+'[21]BGH CIRCLE'!Q111+'[21]BGR CIRCLE'!Q111+'[21]BPT CIRCLE'!Q111</f>
        <v>0</v>
      </c>
      <c r="Q109" s="330">
        <f>'[21]RKL CIRCLE'!R111+'[21]SBP CIRCLE'!R111+'[21]BGH CIRCLE'!R111+'[21]BGR CIRCLE'!R111+'[21]BPT CIRCLE'!R111</f>
        <v>0</v>
      </c>
      <c r="R109" s="330">
        <f>'[21]RKL CIRCLE'!S111+'[21]SBP CIRCLE'!S111+'[21]BGH CIRCLE'!S111+'[21]BGR CIRCLE'!S111+'[21]BPT CIRCLE'!S111</f>
        <v>0</v>
      </c>
      <c r="S109" s="330">
        <f>'[21]RKL CIRCLE'!T111+'[21]SBP CIRCLE'!T111+'[21]BGH CIRCLE'!T111+'[21]BGR CIRCLE'!T111+'[21]BPT CIRCLE'!T111</f>
        <v>0</v>
      </c>
      <c r="T109" s="330">
        <f>'[21]RKL CIRCLE'!U112+'[21]SBP CIRCLE'!U112+'[21]BGH CIRCLE'!U112+'[21]BGR CIRCLE'!U112+'[21]BPT CIRCLE'!U112</f>
        <v>1859</v>
      </c>
      <c r="U109" s="330">
        <f>'[21]RKL CIRCLE'!V112+'[21]SBP CIRCLE'!V112+'[21]BGH CIRCLE'!V112+'[21]BGR CIRCLE'!V112+'[21]BPT CIRCLE'!V112</f>
        <v>1385</v>
      </c>
      <c r="V109" s="330">
        <f>'[21]RKL CIRCLE'!W112+'[21]SBP CIRCLE'!W112+'[21]BGH CIRCLE'!W112+'[21]BGR CIRCLE'!W112+'[21]BPT CIRCLE'!W112</f>
        <v>3975</v>
      </c>
      <c r="W109" s="330">
        <f>'[21]RKL CIRCLE'!X112+'[21]SBP CIRCLE'!X112+'[21]BGH CIRCLE'!X112+'[21]BGR CIRCLE'!X112+'[21]BPT CIRCLE'!X112</f>
        <v>2926</v>
      </c>
      <c r="X109" s="330">
        <f>'[21]RKL CIRCLE'!Y112+'[21]SBP CIRCLE'!Y112+'[21]BGH CIRCLE'!Y112+'[21]BGR CIRCLE'!Y112+'[21]BPT CIRCLE'!Y112</f>
        <v>14562</v>
      </c>
      <c r="Y109" s="330">
        <f t="shared" ref="Y109:Y115" si="72">W109+X109</f>
        <v>17488</v>
      </c>
      <c r="Z109" s="330">
        <f>'[21]RKL CIRCLE'!AA112+'[21]SBP CIRCLE'!AA112+'[21]BGH CIRCLE'!AA112+'[21]BGR CIRCLE'!AA112+'[21]BPT CIRCLE'!AA112</f>
        <v>15915</v>
      </c>
      <c r="AA109" s="331">
        <f>'[21]RKL CIRCLE'!AC112+'[21]SBP CIRCLE'!AC112+'[21]BGH CIRCLE'!AC112+'[21]BGR CIRCLE'!AC112+'[21]BPT CIRCLE'!AC112</f>
        <v>12618</v>
      </c>
      <c r="AB109" s="331">
        <f t="shared" ref="AB109:AB115" si="73">Z109+AA109</f>
        <v>28533</v>
      </c>
      <c r="AC109" s="331">
        <f>'[21]RKL CIRCLE'!AD112+'[21]SBP CIRCLE'!AD112+'[21]BGH CIRCLE'!AD112+'[21]BGR CIRCLE'!AD112+'[21]BPT CIRCLE'!AD112</f>
        <v>11198</v>
      </c>
      <c r="AD109" s="331">
        <f>'[21]RKL CIRCLE'!AE112+'[21]SBP CIRCLE'!AE112+'[21]BGH CIRCLE'!AE112+'[21]BGR CIRCLE'!AE112+'[21]BPT CIRCLE'!AE112</f>
        <v>7261</v>
      </c>
      <c r="AE109" s="331">
        <f t="shared" si="71"/>
        <v>18459</v>
      </c>
      <c r="AF109" s="330">
        <f>'[21]RKL CIRCLE'!AF112+'[21]SBP CIRCLE'!AF112+'[21]BGH CIRCLE'!AF112+'[21]BGR CIRCLE'!AF112+'[21]BPT CIRCLE'!AF112</f>
        <v>9241</v>
      </c>
      <c r="AG109" s="330">
        <f>'[21]RKL CIRCLE'!AG112+'[21]SBP CIRCLE'!AG112+'[21]BGH CIRCLE'!AG112+'[21]BGR CIRCLE'!AG112+'[21]BPT CIRCLE'!AG112</f>
        <v>12142</v>
      </c>
      <c r="AH109" s="330">
        <f t="shared" si="63"/>
        <v>21383</v>
      </c>
      <c r="AI109" s="330">
        <f>'[21]RKL CIRCLE'!AH112+'[21]SBP CIRCLE'!AH112+'[21]BGH CIRCLE'!AH112+'[21]BGR CIRCLE'!AH112+'[21]BPT CIRCLE'!AH112</f>
        <v>12960</v>
      </c>
      <c r="AJ109" s="330">
        <f>'[21]RKL CIRCLE'!AI112+'[21]SBP CIRCLE'!AI112+'[21]BGH CIRCLE'!AI112+'[21]BGR CIRCLE'!AI112+'[21]BPT CIRCLE'!AI112</f>
        <v>9545</v>
      </c>
      <c r="AK109" s="330">
        <f t="shared" si="64"/>
        <v>22505</v>
      </c>
      <c r="AL109" s="330">
        <f>'[21]RKL CIRCLE'!AJ112+'[21]SBP CIRCLE'!AJ112+'[21]BGH CIRCLE'!AJ112+'[21]BGR CIRCLE'!AJ112+'[21]BPT CIRCLE'!AJ112</f>
        <v>3119</v>
      </c>
      <c r="AM109" s="330">
        <f>'[21]RKL CIRCLE'!AL112+'[21]SBP CIRCLE'!AL112+'[21]BGH CIRCLE'!AL112+'[21]BGR CIRCLE'!AL112+'[21]BPT CIRCLE'!AL112</f>
        <v>19694</v>
      </c>
      <c r="AN109" s="330">
        <f t="shared" si="65"/>
        <v>22813</v>
      </c>
      <c r="AO109" s="330">
        <f>'[21]RKL CIRCLE'!AM112+'[21]SBP CIRCLE'!AM112+'[21]BGH CIRCLE'!AM112+'[21]BGR CIRCLE'!AM112+'[21]BPT CIRCLE'!AM112</f>
        <v>8913</v>
      </c>
      <c r="AP109" s="330">
        <f>'[21]RKL CIRCLE'!AN112+'[21]SBP CIRCLE'!AN112+'[21]BGH CIRCLE'!AN112+'[21]BGR CIRCLE'!AN112+'[21]BPT CIRCLE'!AN112</f>
        <v>6822</v>
      </c>
      <c r="AQ109" s="330">
        <f t="shared" si="66"/>
        <v>15735</v>
      </c>
      <c r="AR109" s="330">
        <f>'[21]RKL CIRCLE'!AO112+'[21]SBP CIRCLE'!AO112+'[21]BGH CIRCLE'!AO112+'[21]BGR CIRCLE'!AO112+'[21]BPT CIRCLE'!AO112</f>
        <v>11290</v>
      </c>
      <c r="AS109" s="330">
        <f>'[21]RKL CIRCLE'!AP112+'[21]SBP CIRCLE'!AP112+'[21]BGH CIRCLE'!AP112+'[21]BGR CIRCLE'!AP112+'[21]BPT CIRCLE'!AP112</f>
        <v>28667</v>
      </c>
      <c r="AT109" s="330">
        <f>'[21]RKL CIRCLE'!AQ112+'[21]SBP CIRCLE'!AQ112+'[21]BGH CIRCLE'!AQ112+'[21]BGR CIRCLE'!AQ112+'[21]BPT CIRCLE'!AQ112</f>
        <v>22344</v>
      </c>
      <c r="AU109" s="330">
        <f t="shared" si="67"/>
        <v>51011</v>
      </c>
      <c r="AV109" s="330">
        <f>'[21]RKL CIRCLE'!AR112+'[21]SBP CIRCLE'!AR112+'[21]BGH CIRCLE'!AR112+'[21]BGR CIRCLE'!AR112+'[21]BPT CIRCLE'!AR112</f>
        <v>3998</v>
      </c>
      <c r="AW109" s="330">
        <f>'[21]RKL CIRCLE'!AS112+'[21]SBP CIRCLE'!AS112+'[21]BGH CIRCLE'!AS112+'[21]BGR CIRCLE'!AS112+'[21]BPT CIRCLE'!AS112</f>
        <v>5620</v>
      </c>
      <c r="AX109" s="330">
        <f>'[21]RKL CIRCLE'!AT112+'[21]SBP CIRCLE'!AT112+'[21]BGH CIRCLE'!AT112+'[21]BGR CIRCLE'!AT112+'[21]BPT CIRCLE'!AT112</f>
        <v>2688</v>
      </c>
      <c r="AY109" s="330">
        <f t="shared" si="68"/>
        <v>8308</v>
      </c>
      <c r="AZ109" s="331">
        <f>'[21]RKL CIRCLE'!AU112+'[21]SBP CIRCLE'!AU112+'[21]BGH CIRCLE'!AU112+'[21]BGR CIRCLE'!AU112+'[21]BPT CIRCLE'!AU112</f>
        <v>507</v>
      </c>
      <c r="BA109" s="331">
        <f>'[21]RKL CIRCLE'!AV112+'[21]SBP CIRCLE'!AV112+'[21]BGH CIRCLE'!AV112+'[21]BGR CIRCLE'!AV112+'[21]BPT CIRCLE'!AV112</f>
        <v>916</v>
      </c>
      <c r="BB109" s="331">
        <f>'[21]RKL CIRCLE'!AW112+'[21]SBP CIRCLE'!AW112+'[21]BGH CIRCLE'!AW112+'[21]BGR CIRCLE'!AW112+'[21]BPT CIRCLE'!AW112</f>
        <v>1183</v>
      </c>
      <c r="BC109" s="323">
        <f t="shared" si="69"/>
        <v>2099</v>
      </c>
      <c r="BD109" s="331">
        <f>'[21]RKL CIRCLE'!AX112+'[21]SBP CIRCLE'!AX112+'[21]BGH CIRCLE'!AX112+'[21]BGR CIRCLE'!AX112+'[21]BPT CIRCLE'!AX112</f>
        <v>518</v>
      </c>
      <c r="BE109" s="331">
        <f>'[21]RKL CIRCLE'!AY112+'[21]SBP CIRCLE'!AY112+'[21]BGH CIRCLE'!AY112+'[21]BGR CIRCLE'!AY112+'[21]BPT CIRCLE'!AY112</f>
        <v>1271</v>
      </c>
      <c r="BF109" s="331">
        <f>'[21]RKL CIRCLE'!AZ112+'[21]SBP CIRCLE'!AZ112+'[21]BGH CIRCLE'!AZ112+'[21]BGR CIRCLE'!AZ112+'[21]BPT CIRCLE'!AZ112</f>
        <v>1521</v>
      </c>
      <c r="BG109" s="323">
        <f t="shared" si="70"/>
        <v>2792</v>
      </c>
      <c r="BH109" s="333">
        <f>'[21]RKL CIRCLE'!BA112+'[21]SBP CIRCLE'!BA112+'[21]BGH CIRCLE'!BA112+'[21]BGR CIRCLE'!BA112+'[21]BPT CIRCLE'!BA112</f>
        <v>831</v>
      </c>
      <c r="BI109" s="363">
        <f>'[21]RKL CIRCLE'!BB112+'[21]SBP CIRCLE'!BB112+'[21]BGH CIRCLE'!BB112+'[21]BGR CIRCLE'!BB112+'[21]BPT CIRCLE'!BB112</f>
        <v>1794</v>
      </c>
      <c r="BJ109" s="110"/>
      <c r="BK109" s="107"/>
    </row>
    <row r="110" spans="1:63">
      <c r="A110" s="353" t="s">
        <v>895</v>
      </c>
      <c r="B110" s="330">
        <f>'[21]RKL CIRCLE'!C112+'[21]SBP CIRCLE'!C112+'[21]BGH CIRCLE'!C112+'[21]BGR CIRCLE'!C112+'[21]BPT CIRCLE'!C112</f>
        <v>6498</v>
      </c>
      <c r="C110" s="330">
        <f>'[21]RKL CIRCLE'!D112+'[21]SBP CIRCLE'!D112+'[21]BGH CIRCLE'!D112+'[21]BGR CIRCLE'!D112+'[21]BPT CIRCLE'!D112</f>
        <v>15067</v>
      </c>
      <c r="D110" s="330">
        <f>'[21]RKL CIRCLE'!E112+'[21]SBP CIRCLE'!E112+'[21]BGH CIRCLE'!E112+'[21]BGR CIRCLE'!E112+'[21]BPT CIRCLE'!E112</f>
        <v>21738</v>
      </c>
      <c r="E110" s="330">
        <f>'[21]RKL CIRCLE'!F112+'[21]SBP CIRCLE'!F112+'[21]BGH CIRCLE'!F112+'[21]BGR CIRCLE'!F112+'[21]BPT CIRCLE'!F112</f>
        <v>5789</v>
      </c>
      <c r="F110" s="330">
        <f>'[21]RKL CIRCLE'!G112+'[21]SBP CIRCLE'!G112+'[21]BGH CIRCLE'!G112+'[21]BGR CIRCLE'!G112+'[21]BPT CIRCLE'!G112</f>
        <v>11814</v>
      </c>
      <c r="G110" s="330">
        <f>'[21]RKL CIRCLE'!H112+'[21]SBP CIRCLE'!H112+'[21]BGH CIRCLE'!H112+'[21]BGR CIRCLE'!H112+'[21]BPT CIRCLE'!H112</f>
        <v>17719</v>
      </c>
      <c r="H110" s="330">
        <f>'[21]RKL CIRCLE'!I112+'[21]SBP CIRCLE'!I112+'[21]BGH CIRCLE'!I112+'[21]BGR CIRCLE'!I112+'[21]BPT CIRCLE'!I112</f>
        <v>23862</v>
      </c>
      <c r="I110" s="330">
        <f>'[21]RKL CIRCLE'!J112+'[21]SBP CIRCLE'!J112+'[21]BGH CIRCLE'!J112+'[21]BGR CIRCLE'!J112+'[21]BPT CIRCLE'!J112</f>
        <v>23429</v>
      </c>
      <c r="J110" s="330">
        <f>'[21]RKL CIRCLE'!K112+'[21]SBP CIRCLE'!K112+'[21]BGH CIRCLE'!K112+'[21]BGR CIRCLE'!K112+'[21]BPT CIRCLE'!K112</f>
        <v>7187</v>
      </c>
      <c r="K110" s="330">
        <f>'[21]RKL CIRCLE'!L112+'[21]SBP CIRCLE'!L112+'[21]BGH CIRCLE'!L112+'[21]BGR CIRCLE'!L112+'[21]BPT CIRCLE'!L112</f>
        <v>9515</v>
      </c>
      <c r="L110" s="330">
        <f>'[21]RKL CIRCLE'!M112+'[21]SBP CIRCLE'!M112+'[21]BGH CIRCLE'!M112+'[21]BGR CIRCLE'!M112+'[21]BPT CIRCLE'!M112</f>
        <v>9312</v>
      </c>
      <c r="M110" s="330">
        <f>'[21]RKL CIRCLE'!N112+'[21]SBP CIRCLE'!N112+'[21]BGH CIRCLE'!N112+'[21]BGR CIRCLE'!N112+'[21]BPT CIRCLE'!N112</f>
        <v>5921</v>
      </c>
      <c r="N110" s="330">
        <f>'[21]RKL CIRCLE'!O112+'[21]SBP CIRCLE'!O112+'[21]BGH CIRCLE'!O112+'[21]BGR CIRCLE'!O112+'[21]BPT CIRCLE'!O112</f>
        <v>11718</v>
      </c>
      <c r="O110" s="330">
        <f>'[21]RKL CIRCLE'!P112+'[21]SBP CIRCLE'!P112+'[21]BGH CIRCLE'!P112+'[21]BGR CIRCLE'!P112+'[21]BPT CIRCLE'!P112</f>
        <v>13227</v>
      </c>
      <c r="P110" s="330">
        <f>'[21]RKL CIRCLE'!Q112+'[21]SBP CIRCLE'!Q112+'[21]BGH CIRCLE'!Q112+'[21]BGR CIRCLE'!Q112+'[21]BPT CIRCLE'!Q112</f>
        <v>7931</v>
      </c>
      <c r="Q110" s="330">
        <f>'[21]RKL CIRCLE'!R112+'[21]SBP CIRCLE'!R112+'[21]BGH CIRCLE'!R112+'[21]BGR CIRCLE'!R112+'[21]BPT CIRCLE'!R112</f>
        <v>3454</v>
      </c>
      <c r="R110" s="330">
        <f>'[21]RKL CIRCLE'!S112+'[21]SBP CIRCLE'!S112+'[21]BGH CIRCLE'!S112+'[21]BGR CIRCLE'!S112+'[21]BPT CIRCLE'!S112</f>
        <v>4153</v>
      </c>
      <c r="S110" s="330">
        <f>'[21]RKL CIRCLE'!T112+'[21]SBP CIRCLE'!T112+'[21]BGH CIRCLE'!T112+'[21]BGR CIRCLE'!T112+'[21]BPT CIRCLE'!T112</f>
        <v>2388</v>
      </c>
      <c r="T110" s="330">
        <f>'[21]RKL CIRCLE'!U113+'[21]SBP CIRCLE'!U113+'[21]BGH CIRCLE'!U113+'[21]BGR CIRCLE'!U113+'[21]BPT CIRCLE'!U113</f>
        <v>0</v>
      </c>
      <c r="U110" s="330">
        <f>'[21]RKL CIRCLE'!V113+'[21]SBP CIRCLE'!V113+'[21]BGH CIRCLE'!V113+'[21]BGR CIRCLE'!V113+'[21]BPT CIRCLE'!V113</f>
        <v>0</v>
      </c>
      <c r="V110" s="330">
        <f>'[21]RKL CIRCLE'!W113+'[21]SBP CIRCLE'!W113+'[21]BGH CIRCLE'!W113+'[21]BGR CIRCLE'!W113+'[21]BPT CIRCLE'!W113</f>
        <v>86.009999999999991</v>
      </c>
      <c r="W110" s="333">
        <f>'[21]RKL CIRCLE'!X113+'[21]SBP CIRCLE'!X113+'[21]BGH CIRCLE'!X113+'[21]BGR CIRCLE'!X113+'[21]BPT CIRCLE'!X113</f>
        <v>326.28199999999998</v>
      </c>
      <c r="X110" s="330">
        <f>'[21]RKL CIRCLE'!Y113+'[21]SBP CIRCLE'!Y113+'[21]BGH CIRCLE'!Y113+'[21]BGR CIRCLE'!Y113+'[21]BPT CIRCLE'!Y113</f>
        <v>190.53</v>
      </c>
      <c r="Y110" s="333">
        <f t="shared" si="72"/>
        <v>516.81200000000001</v>
      </c>
      <c r="Z110" s="333">
        <f>'[21]RKL CIRCLE'!AA113+'[21]SBP CIRCLE'!AA113+'[21]BGH CIRCLE'!AA113+'[21]BGR CIRCLE'!AA113+'[21]BPT CIRCLE'!AA113</f>
        <v>823.97670609999989</v>
      </c>
      <c r="AA110" s="333">
        <f>'[21]RKL CIRCLE'!AC113+'[21]SBP CIRCLE'!AC113+'[21]BGH CIRCLE'!AC113+'[21]BGR CIRCLE'!AC113+'[21]BPT CIRCLE'!AC113</f>
        <v>974.592488</v>
      </c>
      <c r="AB110" s="333">
        <f t="shared" si="73"/>
        <v>1798.5691941</v>
      </c>
      <c r="AC110" s="333">
        <f>'[21]RKL CIRCLE'!AD113+'[21]SBP CIRCLE'!AD113+'[21]BGH CIRCLE'!AD113+'[21]BGR CIRCLE'!AD113+'[21]BPT CIRCLE'!AD113</f>
        <v>984.38606709999999</v>
      </c>
      <c r="AD110" s="333">
        <f>'[21]RKL CIRCLE'!AE113+'[21]SBP CIRCLE'!AE113+'[21]BGH CIRCLE'!AE113+'[21]BGR CIRCLE'!AE113+'[21]BPT CIRCLE'!AE113</f>
        <v>919.40839849999998</v>
      </c>
      <c r="AE110" s="333">
        <f t="shared" si="71"/>
        <v>1903.7944656</v>
      </c>
      <c r="AF110" s="333">
        <f>'[21]RKL CIRCLE'!AF113+'[21]SBP CIRCLE'!AF113+'[21]BGH CIRCLE'!AF113+'[21]BGR CIRCLE'!AF113+'[21]BPT CIRCLE'!AF113</f>
        <v>1176.7015550000001</v>
      </c>
      <c r="AG110" s="333">
        <f>'[21]RKL CIRCLE'!AG113+'[21]SBP CIRCLE'!AG113+'[21]BGH CIRCLE'!AG113+'[21]BGR CIRCLE'!AG113+'[21]BPT CIRCLE'!AG113</f>
        <v>1833.1195725</v>
      </c>
      <c r="AH110" s="333">
        <f t="shared" si="63"/>
        <v>3009.8211275000003</v>
      </c>
      <c r="AI110" s="333">
        <f>'[21]RKL CIRCLE'!AH113+'[21]SBP CIRCLE'!AH113+'[21]BGH CIRCLE'!AH113+'[21]BGR CIRCLE'!AH113+'[21]BPT CIRCLE'!AH113</f>
        <v>1135.3177624</v>
      </c>
      <c r="AJ110" s="333">
        <f>'[21]RKL CIRCLE'!AI113+'[21]SBP CIRCLE'!AI113+'[21]BGH CIRCLE'!AI113+'[21]BGR CIRCLE'!AI113+'[21]BPT CIRCLE'!AI113</f>
        <v>1308.9471586</v>
      </c>
      <c r="AK110" s="333">
        <f t="shared" si="64"/>
        <v>2444.264921</v>
      </c>
      <c r="AL110" s="330">
        <f>'[21]RKL CIRCLE'!AJ113+'[21]SBP CIRCLE'!AJ113+'[21]BGH CIRCLE'!AJ113+'[21]BGR CIRCLE'!AJ113+'[21]BPT CIRCLE'!AJ113</f>
        <v>1963.0690235000002</v>
      </c>
      <c r="AM110" s="333">
        <f>'[21]RKL CIRCLE'!AL113+'[21]SBP CIRCLE'!AL113+'[21]BGH CIRCLE'!AL113+'[21]BGR CIRCLE'!AL113+'[21]BPT CIRCLE'!AL113</f>
        <v>2207.7604226999997</v>
      </c>
      <c r="AN110" s="333">
        <f t="shared" si="65"/>
        <v>4170.8294461999994</v>
      </c>
      <c r="AO110" s="333">
        <f>'[21]RKL CIRCLE'!AM113+'[21]SBP CIRCLE'!AM113+'[21]BGH CIRCLE'!AM113+'[21]BGR CIRCLE'!AM113+'[21]BPT CIRCLE'!AM113</f>
        <v>1471.9052005999999</v>
      </c>
      <c r="AP110" s="333">
        <f>'[21]RKL CIRCLE'!AN113+'[21]SBP CIRCLE'!AN113+'[21]BGH CIRCLE'!AN113+'[21]BGR CIRCLE'!AN113+'[21]BPT CIRCLE'!AN113</f>
        <v>1963.1335750000001</v>
      </c>
      <c r="AQ110" s="333">
        <f t="shared" si="66"/>
        <v>3435.0387756</v>
      </c>
      <c r="AR110" s="333">
        <f>'[21]RKL CIRCLE'!AO113+'[21]SBP CIRCLE'!AO113+'[21]BGH CIRCLE'!AO113+'[21]BGR CIRCLE'!AO113+'[21]BPT CIRCLE'!AO113</f>
        <v>665.62806</v>
      </c>
      <c r="AS110" s="333">
        <f>'[21]RKL CIRCLE'!AP113+'[21]SBP CIRCLE'!AP113+'[21]BGH CIRCLE'!AP113+'[21]BGR CIRCLE'!AP113+'[21]BPT CIRCLE'!AP113</f>
        <v>1373.3805400000001</v>
      </c>
      <c r="AT110" s="333">
        <f>'[21]RKL CIRCLE'!AQ113+'[21]SBP CIRCLE'!AQ113+'[21]BGH CIRCLE'!AQ113+'[21]BGR CIRCLE'!AQ113+'[21]BPT CIRCLE'!AQ113</f>
        <v>1096.22767</v>
      </c>
      <c r="AU110" s="333">
        <f t="shared" si="67"/>
        <v>2469.6082100000003</v>
      </c>
      <c r="AV110" s="333">
        <f>'[21]RKL CIRCLE'!AR113+'[21]SBP CIRCLE'!AR113+'[21]BGH CIRCLE'!AR113+'[21]BGR CIRCLE'!AR113+'[21]BPT CIRCLE'!AR113</f>
        <v>141.59</v>
      </c>
      <c r="AW110" s="333">
        <f>'[21]RKL CIRCLE'!AS113+'[21]SBP CIRCLE'!AS113+'[21]BGH CIRCLE'!AS113+'[21]BGR CIRCLE'!AS113+'[21]BPT CIRCLE'!AS113</f>
        <v>223.55964</v>
      </c>
      <c r="AX110" s="333">
        <f>'[21]RKL CIRCLE'!AT113+'[21]SBP CIRCLE'!AT113+'[21]BGH CIRCLE'!AT113+'[21]BGR CIRCLE'!AT113+'[21]BPT CIRCLE'!AT113</f>
        <v>523.99901711864413</v>
      </c>
      <c r="AY110" s="333">
        <f t="shared" si="68"/>
        <v>747.55865711864408</v>
      </c>
      <c r="AZ110" s="333">
        <f>'[21]RKL CIRCLE'!AU113+'[21]SBP CIRCLE'!AU113+'[21]BGH CIRCLE'!AU113+'[21]BGR CIRCLE'!AU113+'[21]BPT CIRCLE'!AU113</f>
        <v>66.177040000000005</v>
      </c>
      <c r="BA110" s="333">
        <f>'[21]RKL CIRCLE'!AV113+'[21]SBP CIRCLE'!AV113+'[21]BGH CIRCLE'!AV113+'[21]BGR CIRCLE'!AV113+'[21]BPT CIRCLE'!AV113</f>
        <v>215.79657330000003</v>
      </c>
      <c r="BB110" s="333">
        <f>'[21]RKL CIRCLE'!AW113+'[21]SBP CIRCLE'!AW113+'[21]BGH CIRCLE'!AW113+'[21]BGR CIRCLE'!AW113+'[21]BPT CIRCLE'!AW113</f>
        <v>214.31164729999998</v>
      </c>
      <c r="BC110" s="335">
        <f t="shared" si="69"/>
        <v>430.10822059999998</v>
      </c>
      <c r="BD110" s="333">
        <f>'[21]RKL CIRCLE'!AX113+'[21]SBP CIRCLE'!AX113+'[21]BGH CIRCLE'!AX113+'[21]BGR CIRCLE'!AX113+'[21]BPT CIRCLE'!AX113</f>
        <v>151.00595090000002</v>
      </c>
      <c r="BE110" s="333">
        <f>'[21]RKL CIRCLE'!AY113+'[21]SBP CIRCLE'!AY113+'[21]BGH CIRCLE'!AY113+'[21]BGR CIRCLE'!AY113+'[21]BPT CIRCLE'!AY113</f>
        <v>419.7974509</v>
      </c>
      <c r="BF110" s="333">
        <f>'[21]RKL CIRCLE'!AZ113+'[21]SBP CIRCLE'!AZ113+'[21]BGH CIRCLE'!AZ113+'[21]BGR CIRCLE'!AZ113+'[21]BPT CIRCLE'!AZ113</f>
        <v>736.96532999999999</v>
      </c>
      <c r="BG110" s="335">
        <f t="shared" si="70"/>
        <v>1156.7627809000001</v>
      </c>
      <c r="BH110" s="333">
        <f>'[21]RKL CIRCLE'!BA113+'[21]SBP CIRCLE'!BA113+'[21]BGH CIRCLE'!BA113+'[21]BGR CIRCLE'!BA113+'[21]BPT CIRCLE'!BA113</f>
        <v>293.00660000000005</v>
      </c>
      <c r="BI110" s="363">
        <f>'[21]RKL CIRCLE'!BB113+'[21]SBP CIRCLE'!BB113+'[21]BGH CIRCLE'!BB113+'[21]BGR CIRCLE'!BB113+'[21]BPT CIRCLE'!BB113</f>
        <v>755.63958000000002</v>
      </c>
      <c r="BJ110" s="110"/>
      <c r="BK110" s="107"/>
    </row>
    <row r="111" spans="1:63">
      <c r="A111" s="353" t="s">
        <v>896</v>
      </c>
      <c r="B111" s="330">
        <f>'[21]RKL CIRCLE'!C113+'[21]SBP CIRCLE'!C113+'[21]BGH CIRCLE'!C113+'[21]BGR CIRCLE'!C113+'[21]BPT CIRCLE'!C113</f>
        <v>0</v>
      </c>
      <c r="C111" s="330">
        <f>'[21]RKL CIRCLE'!D113+'[21]SBP CIRCLE'!D113+'[21]BGH CIRCLE'!D113+'[21]BGR CIRCLE'!D113+'[21]BPT CIRCLE'!D113</f>
        <v>0</v>
      </c>
      <c r="D111" s="330">
        <f>'[21]RKL CIRCLE'!E113+'[21]SBP CIRCLE'!E113+'[21]BGH CIRCLE'!E113+'[21]BGR CIRCLE'!E113+'[21]BPT CIRCLE'!E113</f>
        <v>0</v>
      </c>
      <c r="E111" s="330">
        <f>'[21]RKL CIRCLE'!F113+'[21]SBP CIRCLE'!F113+'[21]BGH CIRCLE'!F113+'[21]BGR CIRCLE'!F113+'[21]BPT CIRCLE'!F113</f>
        <v>0</v>
      </c>
      <c r="F111" s="330">
        <f>'[21]RKL CIRCLE'!G113+'[21]SBP CIRCLE'!G113+'[21]BGH CIRCLE'!G113+'[21]BGR CIRCLE'!G113+'[21]BPT CIRCLE'!G113</f>
        <v>0</v>
      </c>
      <c r="G111" s="330">
        <f>'[21]RKL CIRCLE'!H113+'[21]SBP CIRCLE'!H113+'[21]BGH CIRCLE'!H113+'[21]BGR CIRCLE'!H113+'[21]BPT CIRCLE'!H113</f>
        <v>0</v>
      </c>
      <c r="H111" s="330">
        <f>'[21]RKL CIRCLE'!I113+'[21]SBP CIRCLE'!I113+'[21]BGH CIRCLE'!I113+'[21]BGR CIRCLE'!I113+'[21]BPT CIRCLE'!I113</f>
        <v>0</v>
      </c>
      <c r="I111" s="330">
        <f>'[21]RKL CIRCLE'!J113+'[21]SBP CIRCLE'!J113+'[21]BGH CIRCLE'!J113+'[21]BGR CIRCLE'!J113+'[21]BPT CIRCLE'!J113</f>
        <v>0</v>
      </c>
      <c r="J111" s="330">
        <f>'[21]RKL CIRCLE'!K113+'[21]SBP CIRCLE'!K113+'[21]BGH CIRCLE'!K113+'[21]BGR CIRCLE'!K113+'[21]BPT CIRCLE'!K113</f>
        <v>0</v>
      </c>
      <c r="K111" s="330">
        <f>'[21]RKL CIRCLE'!L113+'[21]SBP CIRCLE'!L113+'[21]BGH CIRCLE'!L113+'[21]BGR CIRCLE'!L113+'[21]BPT CIRCLE'!L113</f>
        <v>0</v>
      </c>
      <c r="L111" s="330">
        <f>'[21]RKL CIRCLE'!M113+'[21]SBP CIRCLE'!M113+'[21]BGH CIRCLE'!M113+'[21]BGR CIRCLE'!M113+'[21]BPT CIRCLE'!M113</f>
        <v>0</v>
      </c>
      <c r="M111" s="330">
        <f>'[21]RKL CIRCLE'!N113+'[21]SBP CIRCLE'!N113+'[21]BGH CIRCLE'!N113+'[21]BGR CIRCLE'!N113+'[21]BPT CIRCLE'!N113</f>
        <v>0</v>
      </c>
      <c r="N111" s="330">
        <f>'[21]RKL CIRCLE'!O113+'[21]SBP CIRCLE'!O113+'[21]BGH CIRCLE'!O113+'[21]BGR CIRCLE'!O113+'[21]BPT CIRCLE'!O113</f>
        <v>0</v>
      </c>
      <c r="O111" s="330">
        <f>'[21]RKL CIRCLE'!P113+'[21]SBP CIRCLE'!P113+'[21]BGH CIRCLE'!P113+'[21]BGR CIRCLE'!P113+'[21]BPT CIRCLE'!P113</f>
        <v>0</v>
      </c>
      <c r="P111" s="330">
        <f>'[21]RKL CIRCLE'!Q113+'[21]SBP CIRCLE'!Q113+'[21]BGH CIRCLE'!Q113+'[21]BGR CIRCLE'!Q113+'[21]BPT CIRCLE'!Q113</f>
        <v>0</v>
      </c>
      <c r="Q111" s="330">
        <f>'[21]RKL CIRCLE'!R113+'[21]SBP CIRCLE'!R113+'[21]BGH CIRCLE'!R113+'[21]BGR CIRCLE'!R113+'[21]BPT CIRCLE'!R113</f>
        <v>0</v>
      </c>
      <c r="R111" s="330">
        <f>'[21]RKL CIRCLE'!S113+'[21]SBP CIRCLE'!S113+'[21]BGH CIRCLE'!S113+'[21]BGR CIRCLE'!S113+'[21]BPT CIRCLE'!S113</f>
        <v>0</v>
      </c>
      <c r="S111" s="330">
        <f>'[21]RKL CIRCLE'!T113+'[21]SBP CIRCLE'!T113+'[21]BGH CIRCLE'!T113+'[21]BGR CIRCLE'!T113+'[21]BPT CIRCLE'!T113</f>
        <v>0</v>
      </c>
      <c r="T111" s="330">
        <f>'[21]RKL CIRCLE'!U114+'[21]SBP CIRCLE'!U114+'[21]BGH CIRCLE'!U114+'[21]BGR CIRCLE'!U114+'[21]BPT CIRCLE'!U114</f>
        <v>0</v>
      </c>
      <c r="U111" s="330">
        <f>'[21]RKL CIRCLE'!V114+'[21]SBP CIRCLE'!V114+'[21]BGH CIRCLE'!V114+'[21]BGR CIRCLE'!V114+'[21]BPT CIRCLE'!V114</f>
        <v>0</v>
      </c>
      <c r="V111" s="330">
        <f>'[21]RKL CIRCLE'!W114+'[21]SBP CIRCLE'!W114+'[21]BGH CIRCLE'!W114+'[21]BGR CIRCLE'!W114+'[21]BPT CIRCLE'!W114</f>
        <v>22.810000000000002</v>
      </c>
      <c r="W111" s="333">
        <f>'[21]RKL CIRCLE'!X114+'[21]SBP CIRCLE'!X114+'[21]BGH CIRCLE'!X114+'[21]BGR CIRCLE'!X114+'[21]BPT CIRCLE'!X114</f>
        <v>125.72374000000002</v>
      </c>
      <c r="X111" s="330">
        <f>'[21]RKL CIRCLE'!Y114+'[21]SBP CIRCLE'!Y114+'[21]BGH CIRCLE'!Y114+'[21]BGR CIRCLE'!Y114+'[21]BPT CIRCLE'!Y114</f>
        <v>151.54999999999998</v>
      </c>
      <c r="Y111" s="333">
        <f t="shared" si="72"/>
        <v>277.27373999999998</v>
      </c>
      <c r="Z111" s="333">
        <f>'[21]RKL CIRCLE'!AA114+'[21]SBP CIRCLE'!AA114+'[21]BGH CIRCLE'!AA114+'[21]BGR CIRCLE'!AA114+'[21]BPT CIRCLE'!AA114</f>
        <v>479.65125039999998</v>
      </c>
      <c r="AA111" s="333">
        <f>'[21]RKL CIRCLE'!AC114+'[21]SBP CIRCLE'!AC114+'[21]BGH CIRCLE'!AC114+'[21]BGR CIRCLE'!AC114+'[21]BPT CIRCLE'!AC114</f>
        <v>293.85320890000003</v>
      </c>
      <c r="AB111" s="333">
        <f t="shared" si="73"/>
        <v>773.50445930000001</v>
      </c>
      <c r="AC111" s="333">
        <f>'[21]RKL CIRCLE'!AD114+'[21]SBP CIRCLE'!AD114+'[21]BGH CIRCLE'!AD114+'[21]BGR CIRCLE'!AD114+'[21]BPT CIRCLE'!AD114</f>
        <v>350.58080240000004</v>
      </c>
      <c r="AD111" s="333">
        <f>'[21]RKL CIRCLE'!AE114+'[21]SBP CIRCLE'!AE114+'[21]BGH CIRCLE'!AE114+'[21]BGR CIRCLE'!AE114+'[21]BPT CIRCLE'!AE114</f>
        <v>370.60732469999999</v>
      </c>
      <c r="AE111" s="333">
        <f t="shared" si="71"/>
        <v>721.18812709999997</v>
      </c>
      <c r="AF111" s="333">
        <f>'[21]RKL CIRCLE'!AF114+'[21]SBP CIRCLE'!AF114+'[21]BGH CIRCLE'!AF114+'[21]BGR CIRCLE'!AF114+'[21]BPT CIRCLE'!AF114</f>
        <v>448.78286500000002</v>
      </c>
      <c r="AG111" s="333">
        <f>'[21]RKL CIRCLE'!AG114+'[21]SBP CIRCLE'!AG114+'[21]BGH CIRCLE'!AG114+'[21]BGR CIRCLE'!AG114+'[21]BPT CIRCLE'!AG114</f>
        <v>558.68261799999993</v>
      </c>
      <c r="AH111" s="333">
        <f t="shared" si="63"/>
        <v>1007.4654829999999</v>
      </c>
      <c r="AI111" s="333">
        <f>'[21]RKL CIRCLE'!AH114+'[21]SBP CIRCLE'!AH114+'[21]BGH CIRCLE'!AH114+'[21]BGR CIRCLE'!AH114+'[21]BPT CIRCLE'!AH114</f>
        <v>407.74078879999996</v>
      </c>
      <c r="AJ111" s="333">
        <f>'[21]RKL CIRCLE'!AI114+'[21]SBP CIRCLE'!AI114+'[21]BGH CIRCLE'!AI114+'[21]BGR CIRCLE'!AI114+'[21]BPT CIRCLE'!AI114</f>
        <v>462.99362480000002</v>
      </c>
      <c r="AK111" s="333">
        <f t="shared" si="64"/>
        <v>870.73441359999993</v>
      </c>
      <c r="AL111" s="330">
        <f>'[21]RKL CIRCLE'!AJ114+'[21]SBP CIRCLE'!AJ114+'[21]BGH CIRCLE'!AJ114+'[21]BGR CIRCLE'!AJ114+'[21]BPT CIRCLE'!AJ114</f>
        <v>712.9473999999999</v>
      </c>
      <c r="AM111" s="333">
        <f>'[21]RKL CIRCLE'!AL114+'[21]SBP CIRCLE'!AL114+'[21]BGH CIRCLE'!AL114+'[21]BGR CIRCLE'!AL114+'[21]BPT CIRCLE'!AL114</f>
        <v>1281.9937199999999</v>
      </c>
      <c r="AN111" s="333">
        <f t="shared" si="65"/>
        <v>1994.94112</v>
      </c>
      <c r="AO111" s="333">
        <f>'[21]RKL CIRCLE'!AM114+'[21]SBP CIRCLE'!AM114+'[21]BGH CIRCLE'!AM114+'[21]BGR CIRCLE'!AM114+'[21]BPT CIRCLE'!AM114</f>
        <v>515.08148999999992</v>
      </c>
      <c r="AP111" s="333">
        <f>'[21]RKL CIRCLE'!AN114+'[21]SBP CIRCLE'!AN114+'[21]BGH CIRCLE'!AN114+'[21]BGR CIRCLE'!AN114+'[21]BPT CIRCLE'!AN114</f>
        <v>1063.0584799999999</v>
      </c>
      <c r="AQ111" s="333">
        <f t="shared" si="66"/>
        <v>1578.1399699999997</v>
      </c>
      <c r="AR111" s="333">
        <f>'[21]RKL CIRCLE'!AO114+'[21]SBP CIRCLE'!AO114+'[21]BGH CIRCLE'!AO114+'[21]BGR CIRCLE'!AO114+'[21]BPT CIRCLE'!AO114</f>
        <v>140.31327000000002</v>
      </c>
      <c r="AS111" s="333">
        <f>'[21]RKL CIRCLE'!AP114+'[21]SBP CIRCLE'!AP114+'[21]BGH CIRCLE'!AP114+'[21]BGR CIRCLE'!AP114+'[21]BPT CIRCLE'!AP114</f>
        <v>305.27504999999996</v>
      </c>
      <c r="AT111" s="333">
        <f>'[21]RKL CIRCLE'!AQ114+'[21]SBP CIRCLE'!AQ114+'[21]BGH CIRCLE'!AQ114+'[21]BGR CIRCLE'!AQ114+'[21]BPT CIRCLE'!AQ114</f>
        <v>358.39278000000002</v>
      </c>
      <c r="AU111" s="333">
        <f t="shared" si="67"/>
        <v>663.66782999999998</v>
      </c>
      <c r="AV111" s="333">
        <f>'[21]RKL CIRCLE'!AR114+'[21]SBP CIRCLE'!AR114+'[21]BGH CIRCLE'!AR114+'[21]BGR CIRCLE'!AR114+'[21]BPT CIRCLE'!AR114</f>
        <v>30.490000000000002</v>
      </c>
      <c r="AW111" s="333">
        <f>'[21]RKL CIRCLE'!AS114+'[21]SBP CIRCLE'!AS114+'[21]BGH CIRCLE'!AS114+'[21]BGR CIRCLE'!AS114+'[21]BPT CIRCLE'!AS114</f>
        <v>66.200873999999999</v>
      </c>
      <c r="AX111" s="333">
        <f>'[21]RKL CIRCLE'!AT114+'[21]SBP CIRCLE'!AT114+'[21]BGH CIRCLE'!AT114+'[21]BGR CIRCLE'!AT114+'[21]BPT CIRCLE'!AT114</f>
        <v>181.31760547796608</v>
      </c>
      <c r="AY111" s="333">
        <f t="shared" si="68"/>
        <v>247.51847947796608</v>
      </c>
      <c r="AZ111" s="333">
        <f>'[21]RKL CIRCLE'!AU114+'[21]SBP CIRCLE'!AU114+'[21]BGH CIRCLE'!AU114+'[21]BGR CIRCLE'!AU114+'[21]BPT CIRCLE'!AU114</f>
        <v>21.087040000000002</v>
      </c>
      <c r="BA111" s="333">
        <f>'[21]RKL CIRCLE'!AV114+'[21]SBP CIRCLE'!AV114+'[21]BGH CIRCLE'!AV114+'[21]BGR CIRCLE'!AV114+'[21]BPT CIRCLE'!AV114</f>
        <v>64.773932000000002</v>
      </c>
      <c r="BB111" s="333">
        <f>'[21]RKL CIRCLE'!AW114+'[21]SBP CIRCLE'!AW114+'[21]BGH CIRCLE'!AW114+'[21]BGR CIRCLE'!AW114+'[21]BPT CIRCLE'!AW114</f>
        <v>152.57509479999999</v>
      </c>
      <c r="BC111" s="335">
        <f t="shared" si="69"/>
        <v>217.34902679999999</v>
      </c>
      <c r="BD111" s="333">
        <f>'[21]RKL CIRCLE'!AX114+'[21]SBP CIRCLE'!AX114+'[21]BGH CIRCLE'!AX114+'[21]BGR CIRCLE'!AX114+'[21]BPT CIRCLE'!AX114</f>
        <v>53.981848900000003</v>
      </c>
      <c r="BE111" s="333">
        <f>'[21]RKL CIRCLE'!AY114+'[21]SBP CIRCLE'!AY114+'[21]BGH CIRCLE'!AY114+'[21]BGR CIRCLE'!AY114+'[21]BPT CIRCLE'!AY114</f>
        <v>177.30384890000002</v>
      </c>
      <c r="BF111" s="333">
        <f>'[21]RKL CIRCLE'!AZ114+'[21]SBP CIRCLE'!AZ114+'[21]BGH CIRCLE'!AZ114+'[21]BGR CIRCLE'!AZ114+'[21]BPT CIRCLE'!AZ114</f>
        <v>436.00731000000002</v>
      </c>
      <c r="BG111" s="335">
        <f t="shared" si="70"/>
        <v>613.31115890000001</v>
      </c>
      <c r="BH111" s="331">
        <f>'[21]RKL CIRCLE'!BA114+'[21]SBP CIRCLE'!BA114+'[21]BGH CIRCLE'!BA114+'[21]BGR CIRCLE'!BA114+'[21]BPT CIRCLE'!BA114</f>
        <v>108.5796</v>
      </c>
      <c r="BI111" s="358">
        <f>'[21]RKL CIRCLE'!BB114+'[21]SBP CIRCLE'!BB114+'[21]BGH CIRCLE'!BB114+'[21]BGR CIRCLE'!BB114+'[21]BPT CIRCLE'!BB114</f>
        <v>273.45058</v>
      </c>
      <c r="BJ111" s="110"/>
      <c r="BK111" s="107"/>
    </row>
    <row r="112" spans="1:63">
      <c r="A112" s="353" t="s">
        <v>897</v>
      </c>
      <c r="B112" s="330">
        <f>'[21]RKL CIRCLE'!C114+'[21]SBP CIRCLE'!C114+'[21]BGH CIRCLE'!C114+'[21]BGR CIRCLE'!C114+'[21]BPT CIRCLE'!C114</f>
        <v>0</v>
      </c>
      <c r="C112" s="330">
        <f>'[21]RKL CIRCLE'!D114+'[21]SBP CIRCLE'!D114+'[21]BGH CIRCLE'!D114+'[21]BGR CIRCLE'!D114+'[21]BPT CIRCLE'!D114</f>
        <v>0</v>
      </c>
      <c r="D112" s="330">
        <f>'[21]RKL CIRCLE'!E114+'[21]SBP CIRCLE'!E114+'[21]BGH CIRCLE'!E114+'[21]BGR CIRCLE'!E114+'[21]BPT CIRCLE'!E114</f>
        <v>0</v>
      </c>
      <c r="E112" s="330">
        <f>'[21]RKL CIRCLE'!F114+'[21]SBP CIRCLE'!F114+'[21]BGH CIRCLE'!F114+'[21]BGR CIRCLE'!F114+'[21]BPT CIRCLE'!F114</f>
        <v>0</v>
      </c>
      <c r="F112" s="330">
        <f>'[21]RKL CIRCLE'!G114+'[21]SBP CIRCLE'!G114+'[21]BGH CIRCLE'!G114+'[21]BGR CIRCLE'!G114+'[21]BPT CIRCLE'!G114</f>
        <v>0</v>
      </c>
      <c r="G112" s="330">
        <f>'[21]RKL CIRCLE'!H114+'[21]SBP CIRCLE'!H114+'[21]BGH CIRCLE'!H114+'[21]BGR CIRCLE'!H114+'[21]BPT CIRCLE'!H114</f>
        <v>0</v>
      </c>
      <c r="H112" s="330">
        <f>'[21]RKL CIRCLE'!I114+'[21]SBP CIRCLE'!I114+'[21]BGH CIRCLE'!I114+'[21]BGR CIRCLE'!I114+'[21]BPT CIRCLE'!I114</f>
        <v>0</v>
      </c>
      <c r="I112" s="330">
        <f>'[21]RKL CIRCLE'!J114+'[21]SBP CIRCLE'!J114+'[21]BGH CIRCLE'!J114+'[21]BGR CIRCLE'!J114+'[21]BPT CIRCLE'!J114</f>
        <v>0</v>
      </c>
      <c r="J112" s="330">
        <f>'[21]RKL CIRCLE'!K114+'[21]SBP CIRCLE'!K114+'[21]BGH CIRCLE'!K114+'[21]BGR CIRCLE'!K114+'[21]BPT CIRCLE'!K114</f>
        <v>0</v>
      </c>
      <c r="K112" s="330">
        <f>'[21]RKL CIRCLE'!L114+'[21]SBP CIRCLE'!L114+'[21]BGH CIRCLE'!L114+'[21]BGR CIRCLE'!L114+'[21]BPT CIRCLE'!L114</f>
        <v>0</v>
      </c>
      <c r="L112" s="330">
        <f>'[21]RKL CIRCLE'!M114+'[21]SBP CIRCLE'!M114+'[21]BGH CIRCLE'!M114+'[21]BGR CIRCLE'!M114+'[21]BPT CIRCLE'!M114</f>
        <v>0</v>
      </c>
      <c r="M112" s="330">
        <f>'[21]RKL CIRCLE'!N114+'[21]SBP CIRCLE'!N114+'[21]BGH CIRCLE'!N114+'[21]BGR CIRCLE'!N114+'[21]BPT CIRCLE'!N114</f>
        <v>0</v>
      </c>
      <c r="N112" s="330">
        <f>'[21]RKL CIRCLE'!O114+'[21]SBP CIRCLE'!O114+'[21]BGH CIRCLE'!O114+'[21]BGR CIRCLE'!O114+'[21]BPT CIRCLE'!O114</f>
        <v>0</v>
      </c>
      <c r="O112" s="330">
        <f>'[21]RKL CIRCLE'!P114+'[21]SBP CIRCLE'!P114+'[21]BGH CIRCLE'!P114+'[21]BGR CIRCLE'!P114+'[21]BPT CIRCLE'!P114</f>
        <v>0</v>
      </c>
      <c r="P112" s="330">
        <f>'[21]RKL CIRCLE'!Q114+'[21]SBP CIRCLE'!Q114+'[21]BGH CIRCLE'!Q114+'[21]BGR CIRCLE'!Q114+'[21]BPT CIRCLE'!Q114</f>
        <v>0</v>
      </c>
      <c r="Q112" s="330">
        <f>'[21]RKL CIRCLE'!R114+'[21]SBP CIRCLE'!R114+'[21]BGH CIRCLE'!R114+'[21]BGR CIRCLE'!R114+'[21]BPT CIRCLE'!R114</f>
        <v>0</v>
      </c>
      <c r="R112" s="330">
        <f>'[21]RKL CIRCLE'!S114+'[21]SBP CIRCLE'!S114+'[21]BGH CIRCLE'!S114+'[21]BGR CIRCLE'!S114+'[21]BPT CIRCLE'!S114</f>
        <v>0</v>
      </c>
      <c r="S112" s="330">
        <f>'[21]RKL CIRCLE'!T114+'[21]SBP CIRCLE'!T114+'[21]BGH CIRCLE'!T114+'[21]BGR CIRCLE'!T114+'[21]BPT CIRCLE'!T114</f>
        <v>0</v>
      </c>
      <c r="T112" s="330">
        <f>'[21]RKL CIRCLE'!U115+'[21]SBP CIRCLE'!U115+'[21]BGH CIRCLE'!U115+'[21]BGR CIRCLE'!U115+'[21]BPT CIRCLE'!U115</f>
        <v>26</v>
      </c>
      <c r="U112" s="330">
        <f>'[21]RKL CIRCLE'!V115+'[21]SBP CIRCLE'!V115+'[21]BGH CIRCLE'!V115+'[21]BGR CIRCLE'!V115+'[21]BPT CIRCLE'!V115</f>
        <v>1</v>
      </c>
      <c r="V112" s="330">
        <f>'[21]RKL CIRCLE'!W115+'[21]SBP CIRCLE'!W115+'[21]BGH CIRCLE'!W115+'[21]BGR CIRCLE'!W115+'[21]BPT CIRCLE'!W115</f>
        <v>97</v>
      </c>
      <c r="W112" s="330">
        <f>'[21]RKL CIRCLE'!X115+'[21]SBP CIRCLE'!X115+'[21]BGH CIRCLE'!X115+'[21]BGR CIRCLE'!X115+'[21]BPT CIRCLE'!X115</f>
        <v>76</v>
      </c>
      <c r="X112" s="330">
        <f>'[21]RKL CIRCLE'!Y115+'[21]SBP CIRCLE'!Y115+'[21]BGH CIRCLE'!Y115+'[21]BGR CIRCLE'!Y115+'[21]BPT CIRCLE'!Y115</f>
        <v>95</v>
      </c>
      <c r="Y112" s="330">
        <f t="shared" si="72"/>
        <v>171</v>
      </c>
      <c r="Z112" s="330">
        <f>'[21]RKL CIRCLE'!AA115+'[21]SBP CIRCLE'!AA115+'[21]BGH CIRCLE'!AA115+'[21]BGR CIRCLE'!AA115+'[21]BPT CIRCLE'!AA115</f>
        <v>104</v>
      </c>
      <c r="AA112" s="331">
        <f>'[21]RKL CIRCLE'!AC115+'[21]SBP CIRCLE'!AC115+'[21]BGH CIRCLE'!AC115+'[21]BGR CIRCLE'!AC115+'[21]BPT CIRCLE'!AC115</f>
        <v>47</v>
      </c>
      <c r="AB112" s="331">
        <f t="shared" si="73"/>
        <v>151</v>
      </c>
      <c r="AC112" s="331">
        <f>'[21]RKL CIRCLE'!AD115+'[21]SBP CIRCLE'!AD115+'[21]BGH CIRCLE'!AD115+'[21]BGR CIRCLE'!AD115+'[21]BPT CIRCLE'!AD115</f>
        <v>112</v>
      </c>
      <c r="AD112" s="331">
        <f>'[21]RKL CIRCLE'!AE115+'[21]SBP CIRCLE'!AE115+'[21]BGH CIRCLE'!AE115+'[21]BGR CIRCLE'!AE115+'[21]BPT CIRCLE'!AE115</f>
        <v>49</v>
      </c>
      <c r="AE112" s="331">
        <f t="shared" si="71"/>
        <v>161</v>
      </c>
      <c r="AF112" s="330">
        <f>'[21]RKL CIRCLE'!AF115+'[21]SBP CIRCLE'!AF115+'[21]BGH CIRCLE'!AF115+'[21]BGR CIRCLE'!AF115+'[21]BPT CIRCLE'!AF115</f>
        <v>25</v>
      </c>
      <c r="AG112" s="330">
        <f>'[21]RKL CIRCLE'!AG115+'[21]SBP CIRCLE'!AG115+'[21]BGH CIRCLE'!AG115+'[21]BGR CIRCLE'!AG115+'[21]BPT CIRCLE'!AG115</f>
        <v>63</v>
      </c>
      <c r="AH112" s="330">
        <f t="shared" si="63"/>
        <v>88</v>
      </c>
      <c r="AI112" s="330">
        <f>'[21]RKL CIRCLE'!AH115+'[21]SBP CIRCLE'!AH115+'[21]BGH CIRCLE'!AH115+'[21]BGR CIRCLE'!AH115+'[21]BPT CIRCLE'!AH115</f>
        <v>80</v>
      </c>
      <c r="AJ112" s="330">
        <f>'[21]RKL CIRCLE'!AI115+'[21]SBP CIRCLE'!AI115+'[21]BGH CIRCLE'!AI115+'[21]BGR CIRCLE'!AI115+'[21]BPT CIRCLE'!AI115</f>
        <v>93</v>
      </c>
      <c r="AK112" s="330">
        <f t="shared" si="64"/>
        <v>173</v>
      </c>
      <c r="AL112" s="330">
        <f>'[21]RKL CIRCLE'!AJ115+'[21]SBP CIRCLE'!AJ115+'[21]BGH CIRCLE'!AJ115+'[21]BGR CIRCLE'!AJ115+'[21]BPT CIRCLE'!AJ115</f>
        <v>4</v>
      </c>
      <c r="AM112" s="330">
        <f>'[21]RKL CIRCLE'!AL115+'[21]SBP CIRCLE'!AL115+'[21]BGH CIRCLE'!AL115+'[21]BGR CIRCLE'!AL115+'[21]BPT CIRCLE'!AL115</f>
        <v>171</v>
      </c>
      <c r="AN112" s="330">
        <f t="shared" si="65"/>
        <v>175</v>
      </c>
      <c r="AO112" s="330">
        <f>'[21]RKL CIRCLE'!AM115+'[21]SBP CIRCLE'!AM115+'[21]BGH CIRCLE'!AM115+'[21]BGR CIRCLE'!AM115+'[21]BPT CIRCLE'!AM115</f>
        <v>25</v>
      </c>
      <c r="AP112" s="330">
        <f>'[21]RKL CIRCLE'!AN115+'[21]SBP CIRCLE'!AN115+'[21]BGH CIRCLE'!AN115+'[21]BGR CIRCLE'!AN115+'[21]BPT CIRCLE'!AN115</f>
        <v>75</v>
      </c>
      <c r="AQ112" s="330">
        <f t="shared" si="66"/>
        <v>100</v>
      </c>
      <c r="AR112" s="330">
        <f>'[21]RKL CIRCLE'!AO115+'[21]SBP CIRCLE'!AO115+'[21]BGH CIRCLE'!AO115+'[21]BGR CIRCLE'!AO115+'[21]BPT CIRCLE'!AO115</f>
        <v>68</v>
      </c>
      <c r="AS112" s="330">
        <f>'[21]RKL CIRCLE'!AP115+'[21]SBP CIRCLE'!AP115+'[21]BGH CIRCLE'!AP115+'[21]BGR CIRCLE'!AP115+'[21]BPT CIRCLE'!AP115</f>
        <v>68</v>
      </c>
      <c r="AT112" s="330">
        <f>'[21]RKL CIRCLE'!AQ115+'[21]SBP CIRCLE'!AQ115+'[21]BGH CIRCLE'!AQ115+'[21]BGR CIRCLE'!AQ115+'[21]BPT CIRCLE'!AQ115</f>
        <v>9</v>
      </c>
      <c r="AU112" s="330">
        <f t="shared" si="67"/>
        <v>77</v>
      </c>
      <c r="AV112" s="330">
        <f>'[21]RKL CIRCLE'!AR115+'[21]SBP CIRCLE'!AR115+'[21]BGH CIRCLE'!AR115+'[21]BGR CIRCLE'!AR115+'[21]BPT CIRCLE'!AR115</f>
        <v>9</v>
      </c>
      <c r="AW112" s="330">
        <f>'[21]RKL CIRCLE'!AS115+'[21]SBP CIRCLE'!AS115+'[21]BGH CIRCLE'!AS115+'[21]BGR CIRCLE'!AS115+'[21]BPT CIRCLE'!AS115</f>
        <v>9</v>
      </c>
      <c r="AX112" s="330">
        <f>'[21]RKL CIRCLE'!AT115+'[21]SBP CIRCLE'!AT115+'[21]BGH CIRCLE'!AT115+'[21]BGR CIRCLE'!AT115+'[21]BPT CIRCLE'!AT115</f>
        <v>4</v>
      </c>
      <c r="AY112" s="330">
        <f t="shared" si="68"/>
        <v>13</v>
      </c>
      <c r="AZ112" s="331">
        <f>'[21]RKL CIRCLE'!AU115+'[21]SBP CIRCLE'!AU115+'[21]BGH CIRCLE'!AU115+'[21]BGR CIRCLE'!AU115+'[21]BPT CIRCLE'!AU115</f>
        <v>0</v>
      </c>
      <c r="BA112" s="331">
        <f>'[21]RKL CIRCLE'!AV115+'[21]SBP CIRCLE'!AV115+'[21]BGH CIRCLE'!AV115+'[21]BGR CIRCLE'!AV115+'[21]BPT CIRCLE'!AV115</f>
        <v>1</v>
      </c>
      <c r="BB112" s="331">
        <f>'[21]RKL CIRCLE'!AW115+'[21]SBP CIRCLE'!AW115+'[21]BGH CIRCLE'!AW115+'[21]BGR CIRCLE'!AW115+'[21]BPT CIRCLE'!AW115</f>
        <v>42</v>
      </c>
      <c r="BC112" s="323">
        <f t="shared" si="69"/>
        <v>43</v>
      </c>
      <c r="BD112" s="331">
        <f>'[21]RKL CIRCLE'!AX115+'[21]SBP CIRCLE'!AX115+'[21]BGH CIRCLE'!AX115+'[21]BGR CIRCLE'!AX115+'[21]BPT CIRCLE'!AX115</f>
        <v>17</v>
      </c>
      <c r="BE112" s="331">
        <f>'[21]RKL CIRCLE'!AY115+'[21]SBP CIRCLE'!AY115+'[21]BGH CIRCLE'!AY115+'[21]BGR CIRCLE'!AY115+'[21]BPT CIRCLE'!AY115</f>
        <v>33</v>
      </c>
      <c r="BF112" s="331">
        <f>'[21]RKL CIRCLE'!AZ115+'[21]SBP CIRCLE'!AZ115+'[21]BGH CIRCLE'!AZ115+'[21]BGR CIRCLE'!AZ115+'[21]BPT CIRCLE'!AZ115</f>
        <v>43</v>
      </c>
      <c r="BG112" s="323">
        <f t="shared" si="70"/>
        <v>76</v>
      </c>
      <c r="BH112" s="331">
        <f>'[21]RKL CIRCLE'!BA115+'[21]SBP CIRCLE'!BA115+'[21]BGH CIRCLE'!BA115+'[21]BGR CIRCLE'!BA115+'[21]BPT CIRCLE'!BA115</f>
        <v>0</v>
      </c>
      <c r="BI112" s="358">
        <f>'[21]RKL CIRCLE'!BB115+'[21]SBP CIRCLE'!BB115+'[21]BGH CIRCLE'!BB115+'[21]BGR CIRCLE'!BB115+'[21]BPT CIRCLE'!BB115</f>
        <v>6</v>
      </c>
      <c r="BJ112" s="110"/>
      <c r="BK112" s="107"/>
    </row>
    <row r="113" spans="1:63">
      <c r="A113" s="353" t="s">
        <v>898</v>
      </c>
      <c r="B113" s="330">
        <f>'[21]RKL CIRCLE'!C115+'[21]SBP CIRCLE'!C115+'[21]BGH CIRCLE'!C115+'[21]BGR CIRCLE'!C115+'[21]BPT CIRCLE'!C115</f>
        <v>0</v>
      </c>
      <c r="C113" s="330">
        <f>'[21]RKL CIRCLE'!D115+'[21]SBP CIRCLE'!D115+'[21]BGH CIRCLE'!D115+'[21]BGR CIRCLE'!D115+'[21]BPT CIRCLE'!D115</f>
        <v>0</v>
      </c>
      <c r="D113" s="330">
        <f>'[21]RKL CIRCLE'!E115+'[21]SBP CIRCLE'!E115+'[21]BGH CIRCLE'!E115+'[21]BGR CIRCLE'!E115+'[21]BPT CIRCLE'!E115</f>
        <v>0</v>
      </c>
      <c r="E113" s="330">
        <f>'[21]RKL CIRCLE'!F115+'[21]SBP CIRCLE'!F115+'[21]BGH CIRCLE'!F115+'[21]BGR CIRCLE'!F115+'[21]BPT CIRCLE'!F115</f>
        <v>0</v>
      </c>
      <c r="F113" s="330">
        <f>'[21]RKL CIRCLE'!G115+'[21]SBP CIRCLE'!G115+'[21]BGH CIRCLE'!G115+'[21]BGR CIRCLE'!G115+'[21]BPT CIRCLE'!G115</f>
        <v>0</v>
      </c>
      <c r="G113" s="330">
        <f>'[21]RKL CIRCLE'!H115+'[21]SBP CIRCLE'!H115+'[21]BGH CIRCLE'!H115+'[21]BGR CIRCLE'!H115+'[21]BPT CIRCLE'!H115</f>
        <v>0</v>
      </c>
      <c r="H113" s="330">
        <f>'[21]RKL CIRCLE'!I115+'[21]SBP CIRCLE'!I115+'[21]BGH CIRCLE'!I115+'[21]BGR CIRCLE'!I115+'[21]BPT CIRCLE'!I115</f>
        <v>0</v>
      </c>
      <c r="I113" s="330">
        <f>'[21]RKL CIRCLE'!J115+'[21]SBP CIRCLE'!J115+'[21]BGH CIRCLE'!J115+'[21]BGR CIRCLE'!J115+'[21]BPT CIRCLE'!J115</f>
        <v>0</v>
      </c>
      <c r="J113" s="330">
        <f>'[21]RKL CIRCLE'!K115+'[21]SBP CIRCLE'!K115+'[21]BGH CIRCLE'!K115+'[21]BGR CIRCLE'!K115+'[21]BPT CIRCLE'!K115</f>
        <v>0</v>
      </c>
      <c r="K113" s="330">
        <f>'[21]RKL CIRCLE'!L115+'[21]SBP CIRCLE'!L115+'[21]BGH CIRCLE'!L115+'[21]BGR CIRCLE'!L115+'[21]BPT CIRCLE'!L115</f>
        <v>0</v>
      </c>
      <c r="L113" s="330">
        <f>'[21]RKL CIRCLE'!M115+'[21]SBP CIRCLE'!M115+'[21]BGH CIRCLE'!M115+'[21]BGR CIRCLE'!M115+'[21]BPT CIRCLE'!M115</f>
        <v>10068</v>
      </c>
      <c r="M113" s="330">
        <f>'[21]RKL CIRCLE'!N115+'[21]SBP CIRCLE'!N115+'[21]BGH CIRCLE'!N115+'[21]BGR CIRCLE'!N115+'[21]BPT CIRCLE'!N115</f>
        <v>1081</v>
      </c>
      <c r="N113" s="330">
        <f>'[21]RKL CIRCLE'!O115+'[21]SBP CIRCLE'!O115+'[21]BGH CIRCLE'!O115+'[21]BGR CIRCLE'!O115+'[21]BPT CIRCLE'!O115</f>
        <v>0</v>
      </c>
      <c r="O113" s="330">
        <f>'[21]RKL CIRCLE'!P115+'[21]SBP CIRCLE'!P115+'[21]BGH CIRCLE'!P115+'[21]BGR CIRCLE'!P115+'[21]BPT CIRCLE'!P115</f>
        <v>349</v>
      </c>
      <c r="P113" s="330">
        <f>'[21]RKL CIRCLE'!Q115+'[21]SBP CIRCLE'!Q115+'[21]BGH CIRCLE'!Q115+'[21]BGR CIRCLE'!Q115+'[21]BPT CIRCLE'!Q115</f>
        <v>150</v>
      </c>
      <c r="Q113" s="330">
        <f>'[21]RKL CIRCLE'!R115+'[21]SBP CIRCLE'!R115+'[21]BGH CIRCLE'!R115+'[21]BGR CIRCLE'!R115+'[21]BPT CIRCLE'!R115</f>
        <v>181</v>
      </c>
      <c r="R113" s="330">
        <f>'[21]RKL CIRCLE'!S115+'[21]SBP CIRCLE'!S115+'[21]BGH CIRCLE'!S115+'[21]BGR CIRCLE'!S115+'[21]BPT CIRCLE'!S115</f>
        <v>79</v>
      </c>
      <c r="S113" s="330">
        <f>'[21]RKL CIRCLE'!T115+'[21]SBP CIRCLE'!T115+'[21]BGH CIRCLE'!T115+'[21]BGR CIRCLE'!T115+'[21]BPT CIRCLE'!T115</f>
        <v>100</v>
      </c>
      <c r="T113" s="330">
        <f>'[21]RKL CIRCLE'!U116+'[21]SBP CIRCLE'!U116+'[21]BGH CIRCLE'!U116+'[21]BGR CIRCLE'!U116+'[21]BPT CIRCLE'!U116</f>
        <v>0</v>
      </c>
      <c r="U113" s="330">
        <f>'[21]RKL CIRCLE'!V116+'[21]SBP CIRCLE'!V116+'[21]BGH CIRCLE'!V116+'[21]BGR CIRCLE'!V116+'[21]BPT CIRCLE'!V116</f>
        <v>0</v>
      </c>
      <c r="V113" s="330">
        <f>'[21]RKL CIRCLE'!W116+'[21]SBP CIRCLE'!W116+'[21]BGH CIRCLE'!W116+'[21]BGR CIRCLE'!W116+'[21]BPT CIRCLE'!W116</f>
        <v>66</v>
      </c>
      <c r="W113" s="330">
        <f>'[21]RKL CIRCLE'!X116+'[21]SBP CIRCLE'!X116+'[21]BGH CIRCLE'!X116+'[21]BGR CIRCLE'!X116+'[21]BPT CIRCLE'!X116</f>
        <v>47</v>
      </c>
      <c r="X113" s="330">
        <f>'[21]RKL CIRCLE'!Y116+'[21]SBP CIRCLE'!Y116+'[21]BGH CIRCLE'!Y116+'[21]BGR CIRCLE'!Y116+'[21]BPT CIRCLE'!Y116</f>
        <v>91</v>
      </c>
      <c r="Y113" s="330">
        <f t="shared" si="72"/>
        <v>138</v>
      </c>
      <c r="Z113" s="330">
        <f>'[21]RKL CIRCLE'!AA116+'[21]SBP CIRCLE'!AA116+'[21]BGH CIRCLE'!AA116+'[21]BGR CIRCLE'!AA116+'[21]BPT CIRCLE'!AA116</f>
        <v>64</v>
      </c>
      <c r="AA113" s="331">
        <f>91-64</f>
        <v>27</v>
      </c>
      <c r="AB113" s="331">
        <f t="shared" si="73"/>
        <v>91</v>
      </c>
      <c r="AC113" s="331">
        <f>'[21]RKL CIRCLE'!AD116+'[21]SBP CIRCLE'!AD116+'[21]BGH CIRCLE'!AD116+'[21]BGR CIRCLE'!AD116+'[21]BPT CIRCLE'!AD116</f>
        <v>49</v>
      </c>
      <c r="AD113" s="331">
        <f>'[21]RKL CIRCLE'!AE116+'[21]SBP CIRCLE'!AE116+'[21]BGH CIRCLE'!AE116+'[21]BGR CIRCLE'!AE116+'[21]BPT CIRCLE'!AE116</f>
        <v>15</v>
      </c>
      <c r="AE113" s="331">
        <f t="shared" si="71"/>
        <v>64</v>
      </c>
      <c r="AF113" s="330">
        <f>'[21]RKL CIRCLE'!AF116+'[21]SBP CIRCLE'!AF116+'[21]BGH CIRCLE'!AF116+'[21]BGR CIRCLE'!AF116+'[21]BPT CIRCLE'!AF116</f>
        <v>4</v>
      </c>
      <c r="AG113" s="330">
        <f>'[21]RKL CIRCLE'!AG116+'[21]SBP CIRCLE'!AG116+'[21]BGH CIRCLE'!AG116+'[21]BGR CIRCLE'!AG116+'[21]BPT CIRCLE'!AG116</f>
        <v>46</v>
      </c>
      <c r="AH113" s="330">
        <f t="shared" si="63"/>
        <v>50</v>
      </c>
      <c r="AI113" s="330">
        <f>'[21]RKL CIRCLE'!AH116+'[21]SBP CIRCLE'!AH116+'[21]BGH CIRCLE'!AH116+'[21]BGR CIRCLE'!AH116+'[21]BPT CIRCLE'!AH116</f>
        <v>16</v>
      </c>
      <c r="AJ113" s="330">
        <f>'[21]RKL CIRCLE'!AI116+'[21]SBP CIRCLE'!AI116+'[21]BGH CIRCLE'!AI116+'[21]BGR CIRCLE'!AI116+'[21]BPT CIRCLE'!AI116</f>
        <v>26</v>
      </c>
      <c r="AK113" s="330">
        <f t="shared" si="64"/>
        <v>42</v>
      </c>
      <c r="AL113" s="330">
        <f>'[21]RKL CIRCLE'!AJ116+'[21]SBP CIRCLE'!AJ116+'[21]BGH CIRCLE'!AJ116+'[21]BGR CIRCLE'!AJ116+'[21]BPT CIRCLE'!AJ116</f>
        <v>0</v>
      </c>
      <c r="AM113" s="330">
        <f>'[21]RKL CIRCLE'!AL116+'[21]SBP CIRCLE'!AL116+'[21]BGH CIRCLE'!AL116+'[21]BGR CIRCLE'!AL116+'[21]BPT CIRCLE'!AL116</f>
        <v>36</v>
      </c>
      <c r="AN113" s="330">
        <f t="shared" si="65"/>
        <v>36</v>
      </c>
      <c r="AO113" s="330">
        <f>'[21]RKL CIRCLE'!AM116+'[21]SBP CIRCLE'!AM116+'[21]BGH CIRCLE'!AM116+'[21]BGR CIRCLE'!AM116+'[21]BPT CIRCLE'!AM116</f>
        <v>0</v>
      </c>
      <c r="AP113" s="330">
        <f>'[21]RKL CIRCLE'!AN116+'[21]SBP CIRCLE'!AN116+'[21]BGH CIRCLE'!AN116+'[21]BGR CIRCLE'!AN116+'[21]BPT CIRCLE'!AN116</f>
        <v>3</v>
      </c>
      <c r="AQ113" s="330">
        <f t="shared" si="66"/>
        <v>3</v>
      </c>
      <c r="AR113" s="330">
        <f>'[21]RKL CIRCLE'!AO116+'[21]SBP CIRCLE'!AO116+'[21]BGH CIRCLE'!AO116+'[21]BGR CIRCLE'!AO116+'[21]BPT CIRCLE'!AO116</f>
        <v>6</v>
      </c>
      <c r="AS113" s="330">
        <f>'[21]RKL CIRCLE'!AP116+'[21]SBP CIRCLE'!AP116+'[21]BGH CIRCLE'!AP116+'[21]BGR CIRCLE'!AP116+'[21]BPT CIRCLE'!AP116</f>
        <v>6</v>
      </c>
      <c r="AT113" s="330">
        <f>'[21]RKL CIRCLE'!AQ116+'[21]SBP CIRCLE'!AQ116+'[21]BGH CIRCLE'!AQ116+'[21]BGR CIRCLE'!AQ116+'[21]BPT CIRCLE'!AQ116</f>
        <v>0</v>
      </c>
      <c r="AU113" s="330">
        <f t="shared" si="67"/>
        <v>6</v>
      </c>
      <c r="AV113" s="330">
        <f>'[21]RKL CIRCLE'!AR116+'[21]SBP CIRCLE'!AR116+'[21]BGH CIRCLE'!AR116+'[21]BGR CIRCLE'!AR116+'[21]BPT CIRCLE'!AR116</f>
        <v>3</v>
      </c>
      <c r="AW113" s="330">
        <f>'[21]RKL CIRCLE'!AS116+'[21]SBP CIRCLE'!AS116+'[21]BGH CIRCLE'!AS116+'[21]BGR CIRCLE'!AS116+'[21]BPT CIRCLE'!AS116</f>
        <v>1</v>
      </c>
      <c r="AX113" s="330">
        <f>'[21]RKL CIRCLE'!AT116+'[21]SBP CIRCLE'!AT116+'[21]BGH CIRCLE'!AT116+'[21]BGR CIRCLE'!AT116+'[21]BPT CIRCLE'!AT116</f>
        <v>0</v>
      </c>
      <c r="AY113" s="330">
        <f t="shared" si="68"/>
        <v>1</v>
      </c>
      <c r="AZ113" s="331">
        <f>'[21]RKL CIRCLE'!AU116+'[21]SBP CIRCLE'!AU116+'[21]BGH CIRCLE'!AU116+'[21]BGR CIRCLE'!AU116+'[21]BPT CIRCLE'!AU116</f>
        <v>0</v>
      </c>
      <c r="BA113" s="331">
        <f>'[21]RKL CIRCLE'!AV116+'[21]SBP CIRCLE'!AV116+'[21]BGH CIRCLE'!AV116+'[21]BGR CIRCLE'!AV116+'[21]BPT CIRCLE'!AV116</f>
        <v>0</v>
      </c>
      <c r="BB113" s="331">
        <f>'[21]RKL CIRCLE'!AW116+'[21]SBP CIRCLE'!AW116+'[21]BGH CIRCLE'!AW116+'[21]BGR CIRCLE'!AW116+'[21]BPT CIRCLE'!AW116</f>
        <v>2</v>
      </c>
      <c r="BC113" s="323">
        <f t="shared" si="69"/>
        <v>2</v>
      </c>
      <c r="BD113" s="331">
        <f>'[21]RKL CIRCLE'!AX116+'[21]SBP CIRCLE'!AX116+'[21]BGH CIRCLE'!AX116+'[21]BGR CIRCLE'!AX116+'[21]BPT CIRCLE'!AX116</f>
        <v>4</v>
      </c>
      <c r="BE113" s="331">
        <f>'[21]RKL CIRCLE'!AY116+'[21]SBP CIRCLE'!AY116+'[21]BGH CIRCLE'!AY116+'[21]BGR CIRCLE'!AY116+'[21]BPT CIRCLE'!AY116</f>
        <v>4</v>
      </c>
      <c r="BF113" s="331">
        <f>'[21]RKL CIRCLE'!AZ116+'[21]SBP CIRCLE'!AZ116+'[21]BGH CIRCLE'!AZ116+'[21]BGR CIRCLE'!AZ116+'[21]BPT CIRCLE'!AZ116</f>
        <v>5</v>
      </c>
      <c r="BG113" s="323">
        <f t="shared" si="70"/>
        <v>9</v>
      </c>
      <c r="BH113" s="331">
        <f>'[21]RKL CIRCLE'!BA116+'[21]SBP CIRCLE'!BA116+'[21]BGH CIRCLE'!BA116+'[21]BGR CIRCLE'!BA116+'[21]BPT CIRCLE'!BA116</f>
        <v>0</v>
      </c>
      <c r="BI113" s="358">
        <f>'[21]RKL CIRCLE'!BB116+'[21]SBP CIRCLE'!BB116+'[21]BGH CIRCLE'!BB116+'[21]BGR CIRCLE'!BB116+'[21]BPT CIRCLE'!BB116</f>
        <v>1</v>
      </c>
      <c r="BJ113" s="110"/>
      <c r="BK113" s="107"/>
    </row>
    <row r="114" spans="1:63">
      <c r="A114" s="353" t="s">
        <v>899</v>
      </c>
      <c r="B114" s="330">
        <f>'[21]RKL CIRCLE'!C117+'[21]SBP CIRCLE'!C117+'[21]BGH CIRCLE'!C117+'[21]BGR CIRCLE'!C117+'[21]BPT CIRCLE'!C117</f>
        <v>73754</v>
      </c>
      <c r="C114" s="330">
        <f>'[21]RKL CIRCLE'!D117+'[21]SBP CIRCLE'!D117+'[21]BGH CIRCLE'!D117+'[21]BGR CIRCLE'!D117+'[21]BPT CIRCLE'!D117</f>
        <v>112155</v>
      </c>
      <c r="D114" s="330">
        <f>'[21]RKL CIRCLE'!E117+'[21]SBP CIRCLE'!E117+'[21]BGH CIRCLE'!E117+'[21]BGR CIRCLE'!E117+'[21]BPT CIRCLE'!E117</f>
        <v>248021</v>
      </c>
      <c r="E114" s="330">
        <f>'[21]RKL CIRCLE'!F117+'[21]SBP CIRCLE'!F117+'[21]BGH CIRCLE'!F117+'[21]BGR CIRCLE'!F117+'[21]BPT CIRCLE'!F117</f>
        <v>59004</v>
      </c>
      <c r="F114" s="330">
        <f>'[21]RKL CIRCLE'!G117+'[21]SBP CIRCLE'!G117+'[21]BGH CIRCLE'!G117+'[21]BGR CIRCLE'!G117+'[21]BPT CIRCLE'!G117</f>
        <v>61159</v>
      </c>
      <c r="G114" s="330">
        <f>'[21]RKL CIRCLE'!H117+'[21]SBP CIRCLE'!H117+'[21]BGH CIRCLE'!H117+'[21]BGR CIRCLE'!H117+'[21]BPT CIRCLE'!H117</f>
        <v>63868</v>
      </c>
      <c r="H114" s="330">
        <f>'[21]RKL CIRCLE'!I117+'[21]SBP CIRCLE'!I117+'[21]BGH CIRCLE'!I117+'[21]BGR CIRCLE'!I117+'[21]BPT CIRCLE'!I117</f>
        <v>69751</v>
      </c>
      <c r="I114" s="330">
        <f>'[21]RKL CIRCLE'!J117+'[21]SBP CIRCLE'!J117+'[21]BGH CIRCLE'!J117+'[21]BGR CIRCLE'!J117+'[21]BPT CIRCLE'!J117</f>
        <v>252656</v>
      </c>
      <c r="J114" s="330">
        <f>'[21]RKL CIRCLE'!K117+'[21]SBP CIRCLE'!K117+'[21]BGH CIRCLE'!K117+'[21]BGR CIRCLE'!K117+'[21]BPT CIRCLE'!K117</f>
        <v>77505</v>
      </c>
      <c r="K114" s="330">
        <f>'[21]RKL CIRCLE'!L117+'[21]SBP CIRCLE'!L117+'[21]BGH CIRCLE'!L117+'[21]BGR CIRCLE'!L117+'[21]BPT CIRCLE'!L117</f>
        <v>115634</v>
      </c>
      <c r="L114" s="330">
        <f>'[21]RKL CIRCLE'!M117+'[21]SBP CIRCLE'!M117+'[21]BGH CIRCLE'!M117+'[21]BGR CIRCLE'!M117+'[21]BPT CIRCLE'!M117</f>
        <v>168579</v>
      </c>
      <c r="M114" s="330">
        <f>'[21]RKL CIRCLE'!N117+'[21]SBP CIRCLE'!N117+'[21]BGH CIRCLE'!N117+'[21]BGR CIRCLE'!N117+'[21]BPT CIRCLE'!N117</f>
        <v>64688</v>
      </c>
      <c r="N114" s="330">
        <f>'[21]RKL CIRCLE'!O117+'[21]SBP CIRCLE'!O117+'[21]BGH CIRCLE'!O117+'[21]BGR CIRCLE'!O117+'[21]BPT CIRCLE'!O117</f>
        <v>137329</v>
      </c>
      <c r="O114" s="330">
        <f>'[21]RKL CIRCLE'!P117+'[21]SBP CIRCLE'!P117+'[21]BGH CIRCLE'!P117+'[21]BGR CIRCLE'!P117+'[21]BPT CIRCLE'!P117</f>
        <v>150172</v>
      </c>
      <c r="P114" s="330">
        <f>'[21]RKL CIRCLE'!Q117+'[21]SBP CIRCLE'!Q117+'[21]BGH CIRCLE'!Q117+'[21]BGR CIRCLE'!Q117+'[21]BPT CIRCLE'!Q117</f>
        <v>48180</v>
      </c>
      <c r="Q114" s="330">
        <f>'[21]RKL CIRCLE'!R117+'[21]SBP CIRCLE'!R117+'[21]BGH CIRCLE'!R117+'[21]BGR CIRCLE'!R117+'[21]BPT CIRCLE'!R117</f>
        <v>35825</v>
      </c>
      <c r="R114" s="330">
        <f>'[21]RKL CIRCLE'!S117+'[21]SBP CIRCLE'!S117+'[21]BGH CIRCLE'!S117+'[21]BGR CIRCLE'!S117+'[21]BPT CIRCLE'!S117</f>
        <v>70622</v>
      </c>
      <c r="S114" s="330">
        <f>'[21]RKL CIRCLE'!T117+'[21]SBP CIRCLE'!T117+'[21]BGH CIRCLE'!T117+'[21]BGR CIRCLE'!T117+'[21]BPT CIRCLE'!T117</f>
        <v>66684</v>
      </c>
      <c r="T114" s="330">
        <f>'[21]RKL CIRCLE'!U117+'[21]SBP CIRCLE'!U117+'[21]BGH CIRCLE'!U117+'[21]BGR CIRCLE'!U117+'[21]BPT CIRCLE'!U117</f>
        <v>68858</v>
      </c>
      <c r="U114" s="330">
        <f>'[21]RKL CIRCLE'!V117+'[21]SBP CIRCLE'!V117+'[21]BGH CIRCLE'!V117+'[21]BGR CIRCLE'!V117+'[21]BPT CIRCLE'!V117</f>
        <v>45430</v>
      </c>
      <c r="V114" s="330">
        <f>'[21]RKL CIRCLE'!W117+'[21]SBP CIRCLE'!W117+'[21]BGH CIRCLE'!W117+'[21]BGR CIRCLE'!W117+'[21]BPT CIRCLE'!W117</f>
        <v>38573</v>
      </c>
      <c r="W114" s="330">
        <f>'[21]RKL CIRCLE'!X117+'[21]SBP CIRCLE'!X117+'[21]BGH CIRCLE'!X117+'[21]BGR CIRCLE'!X117+'[21]BPT CIRCLE'!X117</f>
        <v>43389</v>
      </c>
      <c r="X114" s="330">
        <f>'[21]RKL CIRCLE'!Y117+'[21]SBP CIRCLE'!Y117+'[21]BGH CIRCLE'!Y117+'[21]BGR CIRCLE'!Y117+'[21]BPT CIRCLE'!Y117</f>
        <v>114213</v>
      </c>
      <c r="Y114" s="330">
        <f t="shared" si="72"/>
        <v>157602</v>
      </c>
      <c r="Z114" s="331">
        <f>'[21]RKL CIRCLE'!AA117+'[21]SBP CIRCLE'!AA117+'[21]BGH CIRCLE'!AA117+'[21]BGR CIRCLE'!AA117+'[21]BPT CIRCLE'!AA117</f>
        <v>98678</v>
      </c>
      <c r="AA114" s="331">
        <f>'[21]RKL CIRCLE'!AC117+'[21]SBP CIRCLE'!AC117+'[21]BGH CIRCLE'!AC117+'[21]BGR CIRCLE'!AC117+'[21]BPT CIRCLE'!AC117</f>
        <v>64558</v>
      </c>
      <c r="AB114" s="331">
        <f t="shared" si="73"/>
        <v>163236</v>
      </c>
      <c r="AC114" s="331">
        <f>'[21]RKL CIRCLE'!AD117+'[21]SBP CIRCLE'!AD117+'[21]BGH CIRCLE'!AD117+'[21]BGR CIRCLE'!AD117+'[21]BPT CIRCLE'!AD117</f>
        <v>68946</v>
      </c>
      <c r="AD114" s="331">
        <f>'[21]RKL CIRCLE'!AE117+'[21]SBP CIRCLE'!AE117+'[21]BGH CIRCLE'!AE117+'[21]BGR CIRCLE'!AE117+'[21]BPT CIRCLE'!AE117</f>
        <v>69807</v>
      </c>
      <c r="AE114" s="331">
        <f t="shared" si="71"/>
        <v>138753</v>
      </c>
      <c r="AF114" s="330">
        <f>'[21]RKL CIRCLE'!AF117+'[21]SBP CIRCLE'!AF117+'[21]BGH CIRCLE'!AF117+'[21]BGR CIRCLE'!AF117+'[21]BPT CIRCLE'!AF117</f>
        <v>49365</v>
      </c>
      <c r="AG114" s="330">
        <f>'[21]RKL CIRCLE'!AG117+'[21]SBP CIRCLE'!AG117+'[21]BGH CIRCLE'!AG117+'[21]BGR CIRCLE'!AG117+'[21]BPT CIRCLE'!AG117</f>
        <v>17848</v>
      </c>
      <c r="AH114" s="330">
        <f t="shared" si="63"/>
        <v>67213</v>
      </c>
      <c r="AI114" s="330">
        <f>'[21]RKL CIRCLE'!AH117+'[21]SBP CIRCLE'!AH117+'[21]BGH CIRCLE'!AH117+'[21]BGR CIRCLE'!AH117+'[21]BPT CIRCLE'!AH117</f>
        <v>25630</v>
      </c>
      <c r="AJ114" s="330">
        <f>'[21]RKL CIRCLE'!AI117+'[21]SBP CIRCLE'!AI117+'[21]BGH CIRCLE'!AI117+'[21]BGR CIRCLE'!AI117+'[21]BPT CIRCLE'!AI117</f>
        <v>17830</v>
      </c>
      <c r="AK114" s="330">
        <f t="shared" si="64"/>
        <v>43460</v>
      </c>
      <c r="AL114" s="330">
        <f>'[21]RKL CIRCLE'!AJ117+'[21]SBP CIRCLE'!AJ117+'[21]BGH CIRCLE'!AJ117+'[21]BGR CIRCLE'!AJ117+'[21]BPT CIRCLE'!AJ117</f>
        <v>25517</v>
      </c>
      <c r="AM114" s="330">
        <f>'[21]RKL CIRCLE'!AL117+'[21]SBP CIRCLE'!AL117+'[21]BGH CIRCLE'!AL117+'[21]BGR CIRCLE'!AL117+'[21]BPT CIRCLE'!AL117</f>
        <v>46478</v>
      </c>
      <c r="AN114" s="330">
        <f t="shared" si="65"/>
        <v>71995</v>
      </c>
      <c r="AO114" s="330">
        <f>'[21]RKL CIRCLE'!AM117+'[21]SBP CIRCLE'!AM117+'[21]BGH CIRCLE'!AM117+'[21]BGR CIRCLE'!AM117+'[21]BPT CIRCLE'!AM117</f>
        <v>26483</v>
      </c>
      <c r="AP114" s="330">
        <f>'[21]RKL CIRCLE'!AN117+'[21]SBP CIRCLE'!AN117+'[21]BGH CIRCLE'!AN117+'[21]BGR CIRCLE'!AN117+'[21]BPT CIRCLE'!AN117</f>
        <v>49418</v>
      </c>
      <c r="AQ114" s="330">
        <f>AO114+AP114</f>
        <v>75901</v>
      </c>
      <c r="AR114" s="330">
        <f>'[21]RKL CIRCLE'!AO117+'[21]SBP CIRCLE'!AO117+'[21]BGH CIRCLE'!AO117+'[21]BGR CIRCLE'!AO117+'[21]BPT CIRCLE'!AO117</f>
        <v>9880</v>
      </c>
      <c r="AS114" s="330">
        <f>'[21]RKL CIRCLE'!AP117+'[21]SBP CIRCLE'!AP117+'[21]BGH CIRCLE'!AP117+'[21]BGR CIRCLE'!AP117+'[21]BPT CIRCLE'!AP117</f>
        <v>17963</v>
      </c>
      <c r="AT114" s="330">
        <f>'[21]RKL CIRCLE'!AQ117+'[21]SBP CIRCLE'!AQ117+'[21]BGH CIRCLE'!AQ117+'[21]BGR CIRCLE'!AQ117+'[21]BPT CIRCLE'!AQ117</f>
        <v>27675</v>
      </c>
      <c r="AU114" s="330">
        <f t="shared" si="67"/>
        <v>45638</v>
      </c>
      <c r="AV114" s="330">
        <f>'[21]RKL CIRCLE'!AR117+'[21]SBP CIRCLE'!AR117+'[21]BGH CIRCLE'!AR117+'[21]BGR CIRCLE'!AR117+'[21]BPT CIRCLE'!AR117</f>
        <v>4580</v>
      </c>
      <c r="AW114" s="330">
        <f>'[21]RKL CIRCLE'!AS117+'[21]SBP CIRCLE'!AS117+'[21]BGH CIRCLE'!AS117+'[21]BGR CIRCLE'!AS117+'[21]BPT CIRCLE'!AS117</f>
        <v>7894</v>
      </c>
      <c r="AX114" s="330">
        <f>'[21]RKL CIRCLE'!AT117+'[21]SBP CIRCLE'!AT117+'[21]BGH CIRCLE'!AT117+'[21]BGR CIRCLE'!AT117+'[21]BPT CIRCLE'!AT117</f>
        <v>25462</v>
      </c>
      <c r="AY114" s="330">
        <f t="shared" si="68"/>
        <v>33356</v>
      </c>
      <c r="AZ114" s="331">
        <f>'[21]RKL CIRCLE'!AU117+'[21]SBP CIRCLE'!AU117+'[21]BGH CIRCLE'!AU117+'[21]BGR CIRCLE'!AU117+'[21]BPT CIRCLE'!AU117</f>
        <v>1877</v>
      </c>
      <c r="BA114" s="331">
        <f>'[21]RKL CIRCLE'!AV117+'[21]SBP CIRCLE'!AV117+'[21]BGH CIRCLE'!AV117+'[21]BGR CIRCLE'!AV117+'[21]BPT CIRCLE'!AV117</f>
        <v>8773</v>
      </c>
      <c r="BB114" s="331">
        <f>'[21]RKL CIRCLE'!AW117+'[21]SBP CIRCLE'!AW117+'[21]BGH CIRCLE'!AW117+'[21]BGR CIRCLE'!AW117+'[21]BPT CIRCLE'!AW117</f>
        <v>35378</v>
      </c>
      <c r="BC114" s="323">
        <f t="shared" si="69"/>
        <v>44151</v>
      </c>
      <c r="BD114" s="331">
        <f>'[21]RKL CIRCLE'!AX117+'[21]SBP CIRCLE'!AX117+'[21]BGH CIRCLE'!AX117+'[21]BGR CIRCLE'!AX117+'[21]BPT CIRCLE'!AX117</f>
        <v>6162</v>
      </c>
      <c r="BE114" s="331">
        <f>'[21]RKL CIRCLE'!AY117+'[21]SBP CIRCLE'!AY117+'[21]BGH CIRCLE'!AY117+'[21]BGR CIRCLE'!AY117+'[21]BPT CIRCLE'!AY117</f>
        <v>16306</v>
      </c>
      <c r="BF114" s="331">
        <f>'[21]RKL CIRCLE'!AZ117+'[21]SBP CIRCLE'!AZ117+'[21]BGH CIRCLE'!AZ117+'[21]BGR CIRCLE'!AZ117+'[21]BPT CIRCLE'!AZ117</f>
        <v>33329</v>
      </c>
      <c r="BG114" s="323">
        <f t="shared" si="70"/>
        <v>49635</v>
      </c>
      <c r="BH114" s="331">
        <f>'[21]RKL CIRCLE'!BA117+'[21]SBP CIRCLE'!BA117+'[21]BGH CIRCLE'!BA117+'[21]BGR CIRCLE'!BA117+'[21]BPT CIRCLE'!BA117</f>
        <v>15647</v>
      </c>
      <c r="BI114" s="358">
        <f>'[21]RKL CIRCLE'!BB117+'[21]SBP CIRCLE'!BB117+'[21]BGH CIRCLE'!BB117+'[21]BGR CIRCLE'!BB117+'[21]BPT CIRCLE'!BB117</f>
        <v>35912</v>
      </c>
      <c r="BJ114" s="110"/>
      <c r="BK114" s="107"/>
    </row>
    <row r="115" spans="1:63">
      <c r="A115" s="353" t="s">
        <v>900</v>
      </c>
      <c r="B115" s="330">
        <f>'[21]RKL CIRCLE'!C118+'[21]SBP CIRCLE'!C118+'[21]BGH CIRCLE'!C118+'[21]BGR CIRCLE'!C118+'[21]BPT CIRCLE'!C118</f>
        <v>736.53</v>
      </c>
      <c r="C115" s="330">
        <f>'[21]RKL CIRCLE'!D118+'[21]SBP CIRCLE'!D118+'[21]BGH CIRCLE'!D118+'[21]BGR CIRCLE'!D118+'[21]BPT CIRCLE'!D118</f>
        <v>1048.17</v>
      </c>
      <c r="D115" s="330">
        <f>'[21]RKL CIRCLE'!E118+'[21]SBP CIRCLE'!E118+'[21]BGH CIRCLE'!E118+'[21]BGR CIRCLE'!E118+'[21]BPT CIRCLE'!E118</f>
        <v>2125.67</v>
      </c>
      <c r="E115" s="330">
        <f>'[21]RKL CIRCLE'!F118+'[21]SBP CIRCLE'!F118+'[21]BGH CIRCLE'!F118+'[21]BGR CIRCLE'!F118+'[21]BPT CIRCLE'!F118</f>
        <v>396.69</v>
      </c>
      <c r="F115" s="330">
        <f>'[21]RKL CIRCLE'!G118+'[21]SBP CIRCLE'!G118+'[21]BGH CIRCLE'!G118+'[21]BGR CIRCLE'!G118+'[21]BPT CIRCLE'!G118</f>
        <v>395.28000000000003</v>
      </c>
      <c r="G115" s="330">
        <f>'[21]RKL CIRCLE'!H118+'[21]SBP CIRCLE'!H118+'[21]BGH CIRCLE'!H118+'[21]BGR CIRCLE'!H118+'[21]BPT CIRCLE'!H118</f>
        <v>368.59000000000003</v>
      </c>
      <c r="H115" s="330">
        <f>'[21]RKL CIRCLE'!I118+'[21]SBP CIRCLE'!I118+'[21]BGH CIRCLE'!I118+'[21]BGR CIRCLE'!I118+'[21]BPT CIRCLE'!I118</f>
        <v>451.83</v>
      </c>
      <c r="I115" s="330">
        <f>'[21]RKL CIRCLE'!J118+'[21]SBP CIRCLE'!J118+'[21]BGH CIRCLE'!J118+'[21]BGR CIRCLE'!J118+'[21]BPT CIRCLE'!J118</f>
        <v>1614.71</v>
      </c>
      <c r="J115" s="330">
        <f>'[21]RKL CIRCLE'!K118+'[21]SBP CIRCLE'!K118+'[21]BGH CIRCLE'!K118+'[21]BGR CIRCLE'!K118+'[21]BPT CIRCLE'!K118</f>
        <v>461.92</v>
      </c>
      <c r="K115" s="330">
        <f>'[21]RKL CIRCLE'!L118+'[21]SBP CIRCLE'!L118+'[21]BGH CIRCLE'!L118+'[21]BGR CIRCLE'!L118+'[21]BPT CIRCLE'!L118</f>
        <v>714.18</v>
      </c>
      <c r="L115" s="330">
        <f>'[21]RKL CIRCLE'!M118+'[21]SBP CIRCLE'!M118+'[21]BGH CIRCLE'!M118+'[21]BGR CIRCLE'!M118+'[21]BPT CIRCLE'!M118</f>
        <v>856.02</v>
      </c>
      <c r="M115" s="330">
        <f>'[21]RKL CIRCLE'!N118+'[21]SBP CIRCLE'!N118+'[21]BGH CIRCLE'!N118+'[21]BGR CIRCLE'!N118+'[21]BPT CIRCLE'!N118</f>
        <v>322.34999999999997</v>
      </c>
      <c r="N115" s="330">
        <f>'[21]RKL CIRCLE'!O118+'[21]SBP CIRCLE'!O118+'[21]BGH CIRCLE'!O118+'[21]BGR CIRCLE'!O118+'[21]BPT CIRCLE'!O118</f>
        <v>361.29999999999995</v>
      </c>
      <c r="O115" s="330">
        <f>'[21]RKL CIRCLE'!P118+'[21]SBP CIRCLE'!P118+'[21]BGH CIRCLE'!P118+'[21]BGR CIRCLE'!P118+'[21]BPT CIRCLE'!P118</f>
        <v>702.78</v>
      </c>
      <c r="P115" s="330">
        <f>'[21]RKL CIRCLE'!Q118+'[21]SBP CIRCLE'!Q118+'[21]BGH CIRCLE'!Q118+'[21]BGR CIRCLE'!Q118+'[21]BPT CIRCLE'!Q118</f>
        <v>271.33999999999997</v>
      </c>
      <c r="Q115" s="330">
        <f>'[21]RKL CIRCLE'!R118+'[21]SBP CIRCLE'!R118+'[21]BGH CIRCLE'!R118+'[21]BGR CIRCLE'!R118+'[21]BPT CIRCLE'!R118</f>
        <v>210.57999999999998</v>
      </c>
      <c r="R115" s="330">
        <f>'[21]RKL CIRCLE'!S118+'[21]SBP CIRCLE'!S118+'[21]BGH CIRCLE'!S118+'[21]BGR CIRCLE'!S118+'[21]BPT CIRCLE'!S118</f>
        <v>492.22</v>
      </c>
      <c r="S115" s="330">
        <f>'[21]RKL CIRCLE'!T118+'[21]SBP CIRCLE'!T118+'[21]BGH CIRCLE'!T118+'[21]BGR CIRCLE'!T118+'[21]BPT CIRCLE'!T118</f>
        <v>475.69</v>
      </c>
      <c r="T115" s="333">
        <f>'[21]RKL CIRCLE'!U118+'[21]SBP CIRCLE'!U118+'[21]BGH CIRCLE'!U118+'[21]BGR CIRCLE'!U118+'[21]BPT CIRCLE'!U118</f>
        <v>713.15526999999997</v>
      </c>
      <c r="U115" s="333">
        <f>'[21]RKL CIRCLE'!V118+'[21]SBP CIRCLE'!V118+'[21]BGH CIRCLE'!V118+'[21]BGR CIRCLE'!V118+'[21]BPT CIRCLE'!V118</f>
        <v>581.70359999999994</v>
      </c>
      <c r="V115" s="333">
        <f>'[21]RKL CIRCLE'!W118+'[21]SBP CIRCLE'!W118+'[21]BGH CIRCLE'!W118+'[21]BGR CIRCLE'!W118+'[21]BPT CIRCLE'!W118</f>
        <v>583.98928000000001</v>
      </c>
      <c r="W115" s="333">
        <f>'[21]RKL CIRCLE'!X118+'[21]SBP CIRCLE'!X118+'[21]BGH CIRCLE'!X118+'[21]BGR CIRCLE'!X118+'[21]BPT CIRCLE'!X118</f>
        <v>751.52</v>
      </c>
      <c r="X115" s="333">
        <f>'[21]RKL CIRCLE'!Y118+'[21]SBP CIRCLE'!Y118+'[21]BGH CIRCLE'!Y118+'[21]BGR CIRCLE'!Y118+'[21]BPT CIRCLE'!Y118</f>
        <v>1587.6120000000001</v>
      </c>
      <c r="Y115" s="333">
        <f t="shared" si="72"/>
        <v>2339.1320000000001</v>
      </c>
      <c r="Z115" s="333">
        <f>'[21]RKL CIRCLE'!AA118+'[21]SBP CIRCLE'!AA118+'[21]BGH CIRCLE'!AA118+'[21]BGR CIRCLE'!AA118+'[21]BPT CIRCLE'!AA118</f>
        <v>3242.1799999999994</v>
      </c>
      <c r="AA115" s="333">
        <f>'[21]RKL CIRCLE'!AC118+'[21]SBP CIRCLE'!AC118+'[21]BGH CIRCLE'!AC118+'[21]BGR CIRCLE'!AC118+'[21]BPT CIRCLE'!AC118</f>
        <v>3149.6965</v>
      </c>
      <c r="AB115" s="333">
        <f t="shared" si="73"/>
        <v>6391.8764999999994</v>
      </c>
      <c r="AC115" s="333">
        <f>'[21]RKL CIRCLE'!AD118+'[21]SBP CIRCLE'!AD118+'[21]BGH CIRCLE'!AD118+'[21]BGR CIRCLE'!AD118+'[21]BPT CIRCLE'!AD118</f>
        <v>818.44999999999993</v>
      </c>
      <c r="AD115" s="333">
        <f>'[21]RKL CIRCLE'!AE118+'[21]SBP CIRCLE'!AE118+'[21]BGH CIRCLE'!AE118+'[21]BGR CIRCLE'!AE118+'[21]BPT CIRCLE'!AE118</f>
        <v>3104.8219999999997</v>
      </c>
      <c r="AE115" s="333">
        <f t="shared" si="71"/>
        <v>3923.2719999999995</v>
      </c>
      <c r="AF115" s="333">
        <f>'[21]RKL CIRCLE'!AF118+'[21]SBP CIRCLE'!AF118+'[21]BGH CIRCLE'!AF118+'[21]BGR CIRCLE'!AF118+'[21]BPT CIRCLE'!AF118</f>
        <v>446.06778000000003</v>
      </c>
      <c r="AG115" s="333">
        <f>'[21]RKL CIRCLE'!AG118+'[21]SBP CIRCLE'!AG118+'[21]BGH CIRCLE'!AG118+'[21]BGR CIRCLE'!AG118+'[21]BPT CIRCLE'!AG118</f>
        <v>205.58852709999996</v>
      </c>
      <c r="AH115" s="333">
        <f t="shared" si="63"/>
        <v>651.65630710000005</v>
      </c>
      <c r="AI115" s="333">
        <f>'[21]RKL CIRCLE'!AH118+'[21]SBP CIRCLE'!AH118+'[21]BGH CIRCLE'!AH118+'[21]BGR CIRCLE'!AH118+'[21]BPT CIRCLE'!AH118</f>
        <v>218.9385437</v>
      </c>
      <c r="AJ115" s="333">
        <f>'[21]RKL CIRCLE'!AI118+'[21]SBP CIRCLE'!AI118+'[21]BGH CIRCLE'!AI118+'[21]BGR CIRCLE'!AI118+'[21]BPT CIRCLE'!AI118</f>
        <v>580.35813929999995</v>
      </c>
      <c r="AK115" s="333">
        <f t="shared" si="64"/>
        <v>799.29668299999992</v>
      </c>
      <c r="AL115" s="333">
        <f>'[21]RKL CIRCLE'!AJ118+'[21]SBP CIRCLE'!AJ118+'[21]BGH CIRCLE'!AJ118+'[21]BGR CIRCLE'!AJ118+'[21]BPT CIRCLE'!AJ118</f>
        <v>229.4052518</v>
      </c>
      <c r="AM115" s="333">
        <f>'[21]RKL CIRCLE'!AL118+'[21]SBP CIRCLE'!AL118+'[21]BGH CIRCLE'!AL118+'[21]BGR CIRCLE'!AL118+'[21]BPT CIRCLE'!AL118</f>
        <v>974.84506880000004</v>
      </c>
      <c r="AN115" s="333">
        <f t="shared" si="65"/>
        <v>1204.2503206000001</v>
      </c>
      <c r="AO115" s="333">
        <f>'[21]RKL CIRCLE'!AM118+'[21]SBP CIRCLE'!AM118+'[21]BGH CIRCLE'!AM118+'[21]BGR CIRCLE'!AM118+'[21]BPT CIRCLE'!AM118</f>
        <v>392.2478122</v>
      </c>
      <c r="AP115" s="333">
        <f>'[21]RKL CIRCLE'!AN118+'[21]SBP CIRCLE'!AN118+'[21]BGH CIRCLE'!AN118+'[21]BGR CIRCLE'!AN118+'[21]BPT CIRCLE'!AN118</f>
        <v>298.70000000000005</v>
      </c>
      <c r="AQ115" s="333">
        <f t="shared" si="66"/>
        <v>690.94781220000004</v>
      </c>
      <c r="AR115" s="333">
        <f>'[21]RKL CIRCLE'!AO118+'[21]SBP CIRCLE'!AO118+'[21]BGH CIRCLE'!AO118+'[21]BGR CIRCLE'!AO118+'[21]BPT CIRCLE'!AO118</f>
        <v>139.6468658207626</v>
      </c>
      <c r="AS115" s="333">
        <f>'[21]RKL CIRCLE'!AP118+'[21]SBP CIRCLE'!AP118+'[21]BGH CIRCLE'!AP118+'[21]BGR CIRCLE'!AP118+'[21]BPT CIRCLE'!AP118</f>
        <v>192.64999999999998</v>
      </c>
      <c r="AT115" s="330">
        <f>'[21]RKL CIRCLE'!AQ118+'[21]SBP CIRCLE'!AQ118+'[21]BGH CIRCLE'!AQ118+'[21]BGR CIRCLE'!AQ118+'[21]BPT CIRCLE'!AQ118</f>
        <v>823.90300000000002</v>
      </c>
      <c r="AU115" s="330">
        <f t="shared" si="67"/>
        <v>1016.553</v>
      </c>
      <c r="AV115" s="330">
        <f>'[21]RKL CIRCLE'!AR118+'[21]SBP CIRCLE'!AR118+'[21]BGH CIRCLE'!AR118+'[21]BGR CIRCLE'!AR118+'[21]BPT CIRCLE'!AR118</f>
        <v>94.97</v>
      </c>
      <c r="AW115" s="330">
        <f>'[21]RKL CIRCLE'!AS118+'[21]SBP CIRCLE'!AS118+'[21]BGH CIRCLE'!AS118+'[21]BGR CIRCLE'!AS118+'[21]BPT CIRCLE'!AS118</f>
        <v>215.59</v>
      </c>
      <c r="AX115" s="330">
        <f>'[21]RKL CIRCLE'!AT118+'[21]SBP CIRCLE'!AT118+'[21]BGH CIRCLE'!AT118+'[21]BGR CIRCLE'!AT118+'[21]BPT CIRCLE'!AT118</f>
        <v>3108.1366900000003</v>
      </c>
      <c r="AY115" s="330">
        <f t="shared" si="68"/>
        <v>3323.7266900000004</v>
      </c>
      <c r="AZ115" s="333">
        <f>'[21]RKL CIRCLE'!AU118+'[21]SBP CIRCLE'!AU118+'[21]BGH CIRCLE'!AU118+'[21]BGR CIRCLE'!AU118+'[21]BPT CIRCLE'!AU118</f>
        <v>158.22002000000001</v>
      </c>
      <c r="BA115" s="333">
        <f>'[21]RKL CIRCLE'!AV118+'[21]SBP CIRCLE'!AV118+'[21]BGH CIRCLE'!AV118+'[21]BGR CIRCLE'!AV118+'[21]BPT CIRCLE'!AV118</f>
        <v>397.94802999999996</v>
      </c>
      <c r="BB115" s="333">
        <f>'[21]RKL CIRCLE'!AW118+'[21]SBP CIRCLE'!AW118+'[21]BGH CIRCLE'!AW118+'[21]BGR CIRCLE'!AW118+'[21]BPT CIRCLE'!AW118</f>
        <v>2260.83</v>
      </c>
      <c r="BC115" s="323">
        <f t="shared" si="69"/>
        <v>2658.7780299999999</v>
      </c>
      <c r="BD115" s="333">
        <f>'[21]RKL CIRCLE'!AX118+'[21]SBP CIRCLE'!AX118+'[21]BGH CIRCLE'!AX118+'[21]BGR CIRCLE'!AX118+'[21]BPT CIRCLE'!AX118</f>
        <v>453.83488999999992</v>
      </c>
      <c r="BE115" s="333">
        <f>'[21]RKL CIRCLE'!AY118+'[21]SBP CIRCLE'!AY118+'[21]BGH CIRCLE'!AY118+'[21]BGR CIRCLE'!AY118+'[21]BPT CIRCLE'!AY118</f>
        <v>1219.8815299999999</v>
      </c>
      <c r="BF115" s="333">
        <f>'[21]RKL CIRCLE'!AZ118+'[21]SBP CIRCLE'!AZ118+'[21]BGH CIRCLE'!AZ118+'[21]BGR CIRCLE'!AZ118+'[21]BPT CIRCLE'!AZ118</f>
        <v>1617.49</v>
      </c>
      <c r="BG115" s="323">
        <f t="shared" si="70"/>
        <v>2837.3715299999999</v>
      </c>
      <c r="BH115" s="333">
        <f>'[21]RKL CIRCLE'!BA118+'[21]SBP CIRCLE'!BA118+'[21]BGH CIRCLE'!BA118+'[21]BGR CIRCLE'!BA118+'[21]BPT CIRCLE'!BA118</f>
        <v>660.95</v>
      </c>
      <c r="BI115" s="363">
        <f>'[21]RKL CIRCLE'!BB118+'[21]SBP CIRCLE'!BB118+'[21]BGH CIRCLE'!BB118+'[21]BGR CIRCLE'!BB118+'[21]BPT CIRCLE'!BB118</f>
        <v>1479.7809999999999</v>
      </c>
      <c r="BJ115" s="110"/>
      <c r="BK115" s="107"/>
    </row>
    <row r="116" spans="1:63" ht="26.25" customHeight="1">
      <c r="A116" s="357" t="s">
        <v>901</v>
      </c>
      <c r="B116" s="329">
        <f>'[21]RKL CIRCLE'!C88+'[21]SBP CIRCLE'!C88+'[21]BGH CIRCLE'!C88+'[21]BGR CIRCLE'!C88+'[21]BPT CIRCLE'!C88</f>
        <v>0</v>
      </c>
      <c r="C116" s="329">
        <f>'[21]RKL CIRCLE'!D88+'[21]SBP CIRCLE'!D88+'[21]BGH CIRCLE'!D88+'[21]BGR CIRCLE'!D88+'[21]BPT CIRCLE'!D88</f>
        <v>0</v>
      </c>
      <c r="D116" s="329">
        <f>'[21]RKL CIRCLE'!E88+'[21]SBP CIRCLE'!E88+'[21]BGH CIRCLE'!E88+'[21]BGR CIRCLE'!E88+'[21]BPT CIRCLE'!E88</f>
        <v>0</v>
      </c>
      <c r="E116" s="329">
        <f>'[21]RKL CIRCLE'!F88+'[21]SBP CIRCLE'!F88+'[21]BGH CIRCLE'!F88+'[21]BGR CIRCLE'!F88+'[21]BPT CIRCLE'!F88</f>
        <v>0</v>
      </c>
      <c r="F116" s="329">
        <f>'[21]RKL CIRCLE'!G88+'[21]SBP CIRCLE'!G88+'[21]BGH CIRCLE'!G88+'[21]BGR CIRCLE'!G88+'[21]BPT CIRCLE'!G88</f>
        <v>0</v>
      </c>
      <c r="G116" s="329">
        <f>'[21]RKL CIRCLE'!H88+'[21]SBP CIRCLE'!H88+'[21]BGH CIRCLE'!H88+'[21]BGR CIRCLE'!H88+'[21]BPT CIRCLE'!H88</f>
        <v>0</v>
      </c>
      <c r="H116" s="328">
        <f>'[21]RKL CIRCLE'!I88+'[21]SBP CIRCLE'!I88+'[21]BGH CIRCLE'!I88+'[21]BGR CIRCLE'!I88+'[21]BPT CIRCLE'!I88</f>
        <v>0</v>
      </c>
      <c r="I116" s="328">
        <f>'[21]RKL CIRCLE'!J88+'[21]SBP CIRCLE'!J88+'[21]BGH CIRCLE'!J88+'[21]BGR CIRCLE'!J88+'[21]BPT CIRCLE'!J88</f>
        <v>0</v>
      </c>
      <c r="J116" s="328">
        <f>'[21]RKL CIRCLE'!K88+'[21]SBP CIRCLE'!K88+'[21]BGH CIRCLE'!K88+'[21]BGR CIRCLE'!K88+'[21]BPT CIRCLE'!K88</f>
        <v>0</v>
      </c>
      <c r="K116" s="328">
        <f>'[21]RKL CIRCLE'!L88+'[21]SBP CIRCLE'!L88+'[21]BGH CIRCLE'!L88+'[21]BGR CIRCLE'!L88+'[21]BPT CIRCLE'!L88</f>
        <v>0</v>
      </c>
      <c r="L116" s="328">
        <f>'[21]RKL CIRCLE'!M88+'[21]SBP CIRCLE'!M88+'[21]BGH CIRCLE'!M88+'[21]BGR CIRCLE'!M88+'[21]BPT CIRCLE'!M88</f>
        <v>0</v>
      </c>
      <c r="M116" s="329">
        <f>'[21]RKL CIRCLE'!N88+'[21]SBP CIRCLE'!N88+'[21]BGH CIRCLE'!N88+'[21]BGR CIRCLE'!N88+'[21]BPT CIRCLE'!N88</f>
        <v>0</v>
      </c>
      <c r="N116" s="329">
        <f>'[21]RKL CIRCLE'!O88+'[21]SBP CIRCLE'!O88+'[21]BGH CIRCLE'!O88+'[21]BGR CIRCLE'!O88+'[21]BPT CIRCLE'!O88</f>
        <v>0</v>
      </c>
      <c r="O116" s="329">
        <f>'[21]RKL CIRCLE'!P88+'[21]SBP CIRCLE'!P88+'[21]BGH CIRCLE'!P88+'[21]BGR CIRCLE'!P88+'[21]BPT CIRCLE'!P88</f>
        <v>0</v>
      </c>
      <c r="P116" s="329">
        <f>'[21]RKL CIRCLE'!Q88+'[21]SBP CIRCLE'!Q88+'[21]BGH CIRCLE'!Q88+'[21]BGR CIRCLE'!Q88+'[21]BPT CIRCLE'!Q88</f>
        <v>0</v>
      </c>
      <c r="Q116" s="329">
        <f>'[21]RKL CIRCLE'!R88+'[21]SBP CIRCLE'!R88+'[21]BGH CIRCLE'!R88+'[21]BGR CIRCLE'!R88+'[21]BPT CIRCLE'!R88</f>
        <v>0</v>
      </c>
      <c r="R116" s="329">
        <f>'[21]RKL CIRCLE'!S88+'[21]SBP CIRCLE'!S88+'[21]BGH CIRCLE'!S88+'[21]BGR CIRCLE'!S88+'[21]BPT CIRCLE'!S88</f>
        <v>0</v>
      </c>
      <c r="S116" s="329">
        <f>'[21]RKL CIRCLE'!T88+'[21]SBP CIRCLE'!T88+'[21]BGH CIRCLE'!T88+'[21]BGR CIRCLE'!T88+'[21]BPT CIRCLE'!T88</f>
        <v>0</v>
      </c>
      <c r="T116" s="329"/>
      <c r="U116" s="322" t="s">
        <v>802</v>
      </c>
      <c r="V116" s="322" t="s">
        <v>803</v>
      </c>
      <c r="W116" s="322" t="s">
        <v>804</v>
      </c>
      <c r="X116" s="322" t="s">
        <v>805</v>
      </c>
      <c r="Y116" s="322" t="s">
        <v>805</v>
      </c>
      <c r="Z116" s="322" t="s">
        <v>806</v>
      </c>
      <c r="AA116" s="322" t="s">
        <v>807</v>
      </c>
      <c r="AB116" s="322" t="s">
        <v>807</v>
      </c>
      <c r="AC116" s="322" t="s">
        <v>808</v>
      </c>
      <c r="AD116" s="322" t="s">
        <v>809</v>
      </c>
      <c r="AE116" s="322" t="s">
        <v>809</v>
      </c>
      <c r="AF116" s="322" t="s">
        <v>810</v>
      </c>
      <c r="AG116" s="322" t="s">
        <v>811</v>
      </c>
      <c r="AH116" s="322" t="s">
        <v>811</v>
      </c>
      <c r="AI116" s="322" t="s">
        <v>812</v>
      </c>
      <c r="AJ116" s="322" t="s">
        <v>813</v>
      </c>
      <c r="AK116" s="322" t="s">
        <v>813</v>
      </c>
      <c r="AL116" s="322" t="s">
        <v>814</v>
      </c>
      <c r="AM116" s="322" t="s">
        <v>815</v>
      </c>
      <c r="AN116" s="322" t="s">
        <v>815</v>
      </c>
      <c r="AO116" s="322" t="s">
        <v>816</v>
      </c>
      <c r="AP116" s="322" t="s">
        <v>817</v>
      </c>
      <c r="AQ116" s="322" t="s">
        <v>817</v>
      </c>
      <c r="AR116" s="322" t="s">
        <v>819</v>
      </c>
      <c r="AS116" s="322" t="s">
        <v>820</v>
      </c>
      <c r="AT116" s="322" t="s">
        <v>821</v>
      </c>
      <c r="AU116" s="322" t="s">
        <v>821</v>
      </c>
      <c r="AV116" s="322" t="s">
        <v>822</v>
      </c>
      <c r="AW116" s="322" t="s">
        <v>823</v>
      </c>
      <c r="AX116" s="322" t="s">
        <v>824</v>
      </c>
      <c r="AY116" s="322" t="s">
        <v>824</v>
      </c>
      <c r="AZ116" s="322" t="s">
        <v>825</v>
      </c>
      <c r="BA116" s="322" t="s">
        <v>826</v>
      </c>
      <c r="BB116" s="322" t="s">
        <v>827</v>
      </c>
      <c r="BC116" s="322" t="s">
        <v>827</v>
      </c>
      <c r="BD116" s="322" t="s">
        <v>828</v>
      </c>
      <c r="BE116" s="322" t="s">
        <v>829</v>
      </c>
      <c r="BF116" s="322" t="s">
        <v>830</v>
      </c>
      <c r="BG116" s="322" t="s">
        <v>830</v>
      </c>
      <c r="BH116" s="322" t="s">
        <v>831</v>
      </c>
      <c r="BI116" s="352" t="s">
        <v>832</v>
      </c>
      <c r="BJ116" s="106"/>
      <c r="BK116" s="107"/>
    </row>
    <row r="117" spans="1:63">
      <c r="A117" s="353" t="s">
        <v>902</v>
      </c>
      <c r="B117" s="330"/>
      <c r="C117" s="330"/>
      <c r="D117" s="330"/>
      <c r="E117" s="330"/>
      <c r="F117" s="330"/>
      <c r="G117" s="330"/>
      <c r="H117" s="330"/>
      <c r="I117" s="330"/>
      <c r="J117" s="330"/>
      <c r="K117" s="330"/>
      <c r="L117" s="330"/>
      <c r="M117" s="330"/>
      <c r="N117" s="330"/>
      <c r="O117" s="330"/>
      <c r="P117" s="330"/>
      <c r="Q117" s="330"/>
      <c r="R117" s="330"/>
      <c r="S117" s="330"/>
      <c r="T117" s="331">
        <f>'[21]RKL CIRCLE'!U121+'[21]SBP CIRCLE'!U121+'[21]BGH CIRCLE'!U121+'[21]BGR CIRCLE'!U121+'[21]BPT CIRCLE'!U121</f>
        <v>8</v>
      </c>
      <c r="U117" s="331">
        <f>'[21]RKL CIRCLE'!V121+'[21]SBP CIRCLE'!V121+'[21]BGH CIRCLE'!V121+'[21]BGR CIRCLE'!V121+'[21]BPT CIRCLE'!V121</f>
        <v>8</v>
      </c>
      <c r="V117" s="331">
        <f>'[21]RKL CIRCLE'!W121+'[21]SBP CIRCLE'!W121+'[21]BGH CIRCLE'!W121+'[21]BGR CIRCLE'!W121+'[21]BPT CIRCLE'!W121</f>
        <v>8</v>
      </c>
      <c r="W117" s="331">
        <f>'[21]RKL CIRCLE'!X121+'[21]SBP CIRCLE'!X121+'[21]BGH CIRCLE'!X121+'[21]BGR CIRCLE'!X121+'[21]BPT CIRCLE'!X121</f>
        <v>8</v>
      </c>
      <c r="X117" s="331">
        <f>'[21]RKL CIRCLE'!Y121+'[21]SBP CIRCLE'!Y121+'[21]BGH CIRCLE'!Y121+'[21]BGR CIRCLE'!Y121+'[21]BPT CIRCLE'!Y121</f>
        <v>8</v>
      </c>
      <c r="Y117" s="331">
        <f t="shared" ref="Y117:Y123" si="74">X117</f>
        <v>8</v>
      </c>
      <c r="Z117" s="331">
        <f>'[21]RKL CIRCLE'!AA121+'[21]SBP CIRCLE'!AA121+'[21]BGH CIRCLE'!AA121+'[21]BGR CIRCLE'!AA121+'[21]BPT CIRCLE'!AA121</f>
        <v>176</v>
      </c>
      <c r="AA117" s="331">
        <f>'[21]RKL CIRCLE'!AC121+'[21]SBP CIRCLE'!AC121+'[21]BGH CIRCLE'!AC121+'[21]BGR CIRCLE'!AC121+'[21]BPT CIRCLE'!AC121</f>
        <v>181</v>
      </c>
      <c r="AB117" s="331">
        <f>'[21]RKL CIRCLE'!AD121+'[21]SBP CIRCLE'!AD121+'[21]BGH CIRCLE'!AD121+'[21]BGR CIRCLE'!AD121+'[21]BPT CIRCLE'!AD121</f>
        <v>48</v>
      </c>
      <c r="AC117" s="331">
        <f>'[21]RKL CIRCLE'!AD121+'[21]SBP CIRCLE'!AD121+'[21]BGH CIRCLE'!AD121+'[21]BGR CIRCLE'!AD121+'[21]BPT CIRCLE'!AD121</f>
        <v>48</v>
      </c>
      <c r="AD117" s="331">
        <f>'[21]RKL CIRCLE'!AE121+'[21]SBP CIRCLE'!AE121+'[21]BGH CIRCLE'!AE121+'[21]BGR CIRCLE'!AE121+'[21]BPT CIRCLE'!AE121</f>
        <v>48</v>
      </c>
      <c r="AE117" s="331">
        <f>AD117</f>
        <v>48</v>
      </c>
      <c r="AF117" s="330">
        <f>'[21]RKL CIRCLE'!AF121+'[21]SBP CIRCLE'!AF121+'[21]BGH CIRCLE'!AF121+'[21]BGR CIRCLE'!AF121+'[21]BPT CIRCLE'!AF121</f>
        <v>51</v>
      </c>
      <c r="AG117" s="330">
        <f>'[21]RKL CIRCLE'!AG121+'[21]SBP CIRCLE'!AG121+'[21]BGH CIRCLE'!AG121+'[21]BGR CIRCLE'!AG121+'[21]BPT CIRCLE'!AG121</f>
        <v>51</v>
      </c>
      <c r="AH117" s="330">
        <f t="shared" ref="AH117:AH123" si="75">AG117</f>
        <v>51</v>
      </c>
      <c r="AI117" s="330">
        <f>'[21]RKL CIRCLE'!AH121+'[21]SBP CIRCLE'!AH121+'[21]BGH CIRCLE'!AH121+'[21]BGR CIRCLE'!AH121+'[21]BPT CIRCLE'!AH121</f>
        <v>51</v>
      </c>
      <c r="AJ117" s="330">
        <f>'[21]RKL CIRCLE'!AI121+'[21]SBP CIRCLE'!AI121+'[21]BGH CIRCLE'!AI121+'[21]BGR CIRCLE'!AI121+'[21]BPT CIRCLE'!AI121</f>
        <v>55</v>
      </c>
      <c r="AK117" s="330">
        <f t="shared" ref="AK117:AK123" si="76">AJ117</f>
        <v>55</v>
      </c>
      <c r="AL117" s="330">
        <f>'[21]RKL CIRCLE'!AJ121+'[21]SBP CIRCLE'!AJ121+'[21]BGH CIRCLE'!AJ121+'[21]BGR CIRCLE'!AJ121+'[21]BPT CIRCLE'!AJ121</f>
        <v>46</v>
      </c>
      <c r="AM117" s="330">
        <f>'[21]RKL CIRCLE'!AL121+'[21]SBP CIRCLE'!AL121+'[21]BGH CIRCLE'!AL121+'[21]BGR CIRCLE'!AL121+'[21]BPT CIRCLE'!AL121</f>
        <v>45</v>
      </c>
      <c r="AN117" s="330">
        <f t="shared" ref="AN117:AN123" si="77">AM117</f>
        <v>45</v>
      </c>
      <c r="AO117" s="330">
        <v>48</v>
      </c>
      <c r="AP117" s="330">
        <f>'[21]RKL CIRCLE'!AN121+'[21]SBP CIRCLE'!AN121+'[21]BGH CIRCLE'!AN121+'[21]BGR CIRCLE'!AN121+'[21]BPT CIRCLE'!AN121</f>
        <v>39</v>
      </c>
      <c r="AQ117" s="330">
        <f>AP117</f>
        <v>39</v>
      </c>
      <c r="AR117" s="330">
        <f>'[21]RKL CIRCLE'!AO121+'[21]SBP CIRCLE'!AO121+'[21]BGH CIRCLE'!AO121+'[21]BGR CIRCLE'!AO121+'[21]BPT CIRCLE'!AO121</f>
        <v>27</v>
      </c>
      <c r="AS117" s="330">
        <f>'[21]RKL CIRCLE'!AP121+'[21]SBP CIRCLE'!AP121+'[21]BGH CIRCLE'!AP121+'[21]BGR CIRCLE'!AP121+'[21]BPT CIRCLE'!AP121</f>
        <v>25</v>
      </c>
      <c r="AT117" s="330">
        <f>'[21]RKL CIRCLE'!AQ121+'[21]SBP CIRCLE'!AQ121+'[21]BGH CIRCLE'!AQ121+'[21]BGR CIRCLE'!AQ121+'[21]BPT CIRCLE'!AQ121</f>
        <v>16</v>
      </c>
      <c r="AU117" s="330">
        <f>AT117</f>
        <v>16</v>
      </c>
      <c r="AV117" s="330">
        <f>'[21]RKL CIRCLE'!AR121+'[21]SBP CIRCLE'!AR121+'[21]BGH CIRCLE'!AR121+'[21]BGR CIRCLE'!AR121+'[21]BPT CIRCLE'!AR121</f>
        <v>37</v>
      </c>
      <c r="AW117" s="330">
        <f>'[21]RKL CIRCLE'!AS121+'[21]SBP CIRCLE'!AS121+'[21]BGH CIRCLE'!AS121+'[21]BGR CIRCLE'!AS121+'[21]BPT CIRCLE'!AS121</f>
        <v>0</v>
      </c>
      <c r="AX117" s="330">
        <f>'[21]RKL CIRCLE'!AT121+'[21]SBP CIRCLE'!AT121+'[21]BGH CIRCLE'!AT121+'[21]BGR CIRCLE'!AT121+'[21]BPT CIRCLE'!AT121</f>
        <v>62</v>
      </c>
      <c r="AY117" s="330">
        <f t="shared" ref="AY117:AY121" si="78">AX117</f>
        <v>62</v>
      </c>
      <c r="AZ117" s="331">
        <f>'[21]RKL CIRCLE'!AU121+'[21]SBP CIRCLE'!AU121+'[21]BGH CIRCLE'!AU121+'[21]BGR CIRCLE'!AU121+'[21]BPT CIRCLE'!AU121</f>
        <v>51</v>
      </c>
      <c r="BA117" s="331">
        <f>'[21]RKL CIRCLE'!AV121+'[21]SBP CIRCLE'!AV121+'[21]BGH CIRCLE'!AV121+'[21]BGR CIRCLE'!AV121+'[21]BPT CIRCLE'!AV121</f>
        <v>55</v>
      </c>
      <c r="BB117" s="331">
        <f>'[21]RKL CIRCLE'!AW121+'[21]SBP CIRCLE'!AW121+'[21]BGH CIRCLE'!AW121+'[21]BGR CIRCLE'!AW121+'[21]BPT CIRCLE'!AW121</f>
        <v>67</v>
      </c>
      <c r="BC117" s="323">
        <f t="shared" ref="BC117:BC121" si="79">BB117</f>
        <v>67</v>
      </c>
      <c r="BD117" s="331">
        <f>'[21]RKL CIRCLE'!AX121+'[21]SBP CIRCLE'!AX121+'[21]BGH CIRCLE'!AX121+'[21]BGR CIRCLE'!AX121+'[21]BPT CIRCLE'!AX121</f>
        <v>69</v>
      </c>
      <c r="BE117" s="331">
        <f>'[21]RKL CIRCLE'!AY121+'[21]SBP CIRCLE'!AY121+'[21]BGH CIRCLE'!AY121+'[21]BGR CIRCLE'!AY121+'[21]BPT CIRCLE'!AY121</f>
        <v>69</v>
      </c>
      <c r="BF117" s="331">
        <f>'[21]RKL CIRCLE'!AZ121+'[21]SBP CIRCLE'!AZ121+'[21]BGH CIRCLE'!AZ121+'[21]BGR CIRCLE'!AZ121+'[21]BPT CIRCLE'!AZ121</f>
        <v>42</v>
      </c>
      <c r="BG117" s="323">
        <f t="shared" ref="BG117:BG121" si="80">BF117</f>
        <v>42</v>
      </c>
      <c r="BH117" s="331">
        <f>'[21]RKL CIRCLE'!BA121+'[21]SBP CIRCLE'!BA121+'[21]BGH CIRCLE'!BA121+'[21]BGR CIRCLE'!BA121+'[21]BPT CIRCLE'!BA121</f>
        <v>33</v>
      </c>
      <c r="BI117" s="358">
        <f>'[21]RKL CIRCLE'!BB121+'[21]SBP CIRCLE'!BB121+'[21]BGH CIRCLE'!BB121+'[21]BGR CIRCLE'!BB121+'[21]BPT CIRCLE'!BB121</f>
        <v>22</v>
      </c>
      <c r="BJ117" s="110"/>
      <c r="BK117" s="107"/>
    </row>
    <row r="118" spans="1:63">
      <c r="A118" s="353" t="s">
        <v>903</v>
      </c>
      <c r="B118" s="330">
        <f>'[21]RKL CIRCLE'!C120+'[21]SBP CIRCLE'!C120+'[21]BGH CIRCLE'!C120+'[21]BGR CIRCLE'!C120+'[21]BPT CIRCLE'!C120</f>
        <v>0</v>
      </c>
      <c r="C118" s="330">
        <f>'[21]RKL CIRCLE'!D120+'[21]SBP CIRCLE'!D120+'[21]BGH CIRCLE'!D120+'[21]BGR CIRCLE'!D120+'[21]BPT CIRCLE'!D120</f>
        <v>0</v>
      </c>
      <c r="D118" s="330">
        <f>'[21]RKL CIRCLE'!E120+'[21]SBP CIRCLE'!E120+'[21]BGH CIRCLE'!E120+'[21]BGR CIRCLE'!E120+'[21]BPT CIRCLE'!E120</f>
        <v>0</v>
      </c>
      <c r="E118" s="330">
        <f>'[21]RKL CIRCLE'!F120+'[21]SBP CIRCLE'!F120+'[21]BGH CIRCLE'!F120+'[21]BGR CIRCLE'!F120+'[21]BPT CIRCLE'!F120</f>
        <v>0</v>
      </c>
      <c r="F118" s="330">
        <f>'[21]RKL CIRCLE'!G120+'[21]SBP CIRCLE'!G120+'[21]BGH CIRCLE'!G120+'[21]BGR CIRCLE'!G120+'[21]BPT CIRCLE'!G120</f>
        <v>0</v>
      </c>
      <c r="G118" s="330">
        <f>'[21]RKL CIRCLE'!H120+'[21]SBP CIRCLE'!H120+'[21]BGH CIRCLE'!H120+'[21]BGR CIRCLE'!H120+'[21]BPT CIRCLE'!H120</f>
        <v>0</v>
      </c>
      <c r="H118" s="330">
        <f>'[21]RKL CIRCLE'!I120+'[21]SBP CIRCLE'!I120+'[21]BGH CIRCLE'!I120+'[21]BGR CIRCLE'!I120+'[21]BPT CIRCLE'!I120</f>
        <v>0</v>
      </c>
      <c r="I118" s="330">
        <f>'[21]RKL CIRCLE'!J120+'[21]SBP CIRCLE'!J120+'[21]BGH CIRCLE'!J120+'[21]BGR CIRCLE'!J120+'[21]BPT CIRCLE'!J120</f>
        <v>0</v>
      </c>
      <c r="J118" s="330">
        <f>'[21]RKL CIRCLE'!K120+'[21]SBP CIRCLE'!K120+'[21]BGH CIRCLE'!K120+'[21]BGR CIRCLE'!K120+'[21]BPT CIRCLE'!K120</f>
        <v>0</v>
      </c>
      <c r="K118" s="330">
        <f>'[21]RKL CIRCLE'!L120+'[21]SBP CIRCLE'!L120+'[21]BGH CIRCLE'!L120+'[21]BGR CIRCLE'!L120+'[21]BPT CIRCLE'!L120</f>
        <v>0</v>
      </c>
      <c r="L118" s="330">
        <f>'[21]RKL CIRCLE'!M120+'[21]SBP CIRCLE'!M120+'[21]BGH CIRCLE'!M120+'[21]BGR CIRCLE'!M120+'[21]BPT CIRCLE'!M120</f>
        <v>0</v>
      </c>
      <c r="M118" s="330">
        <f>'[21]RKL CIRCLE'!N120+'[21]SBP CIRCLE'!N120+'[21]BGH CIRCLE'!N120+'[21]BGR CIRCLE'!N120+'[21]BPT CIRCLE'!N120</f>
        <v>0</v>
      </c>
      <c r="N118" s="330">
        <f>'[21]RKL CIRCLE'!O120+'[21]SBP CIRCLE'!O120+'[21]BGH CIRCLE'!O120+'[21]BGR CIRCLE'!O120+'[21]BPT CIRCLE'!O120</f>
        <v>0</v>
      </c>
      <c r="O118" s="330">
        <f>'[21]RKL CIRCLE'!P120+'[21]SBP CIRCLE'!P120+'[21]BGH CIRCLE'!P120+'[21]BGR CIRCLE'!P120+'[21]BPT CIRCLE'!P120</f>
        <v>0</v>
      </c>
      <c r="P118" s="330">
        <f>'[21]RKL CIRCLE'!Q120+'[21]SBP CIRCLE'!Q120+'[21]BGH CIRCLE'!Q120+'[21]BGR CIRCLE'!Q120+'[21]BPT CIRCLE'!Q120</f>
        <v>0</v>
      </c>
      <c r="Q118" s="330">
        <f>'[21]RKL CIRCLE'!R120+'[21]SBP CIRCLE'!R120+'[21]BGH CIRCLE'!R120+'[21]BGR CIRCLE'!R120+'[21]BPT CIRCLE'!R120</f>
        <v>0</v>
      </c>
      <c r="R118" s="330">
        <f>'[21]RKL CIRCLE'!S120+'[21]SBP CIRCLE'!S120+'[21]BGH CIRCLE'!S120+'[21]BGR CIRCLE'!S120+'[21]BPT CIRCLE'!S120</f>
        <v>0</v>
      </c>
      <c r="S118" s="330">
        <f>'[21]RKL CIRCLE'!T120+'[21]SBP CIRCLE'!T120+'[21]BGH CIRCLE'!T120+'[21]BGR CIRCLE'!T120+'[21]BPT CIRCLE'!T120</f>
        <v>0</v>
      </c>
      <c r="T118" s="331">
        <f>'[21]RKL CIRCLE'!U122+'[21]SBP CIRCLE'!U122+'[21]BGH CIRCLE'!U122+'[21]BGR CIRCLE'!U122+'[21]BPT CIRCLE'!U122</f>
        <v>948</v>
      </c>
      <c r="U118" s="331">
        <f>'[21]RKL CIRCLE'!V122+'[21]SBP CIRCLE'!V122+'[21]BGH CIRCLE'!V122+'[21]BGR CIRCLE'!V122+'[21]BPT CIRCLE'!V122</f>
        <v>955</v>
      </c>
      <c r="V118" s="331">
        <f>'[21]RKL CIRCLE'!W122+'[21]SBP CIRCLE'!W122+'[21]BGH CIRCLE'!W122+'[21]BGR CIRCLE'!W122+'[21]BPT CIRCLE'!W122</f>
        <v>960</v>
      </c>
      <c r="W118" s="331">
        <f>'[21]RKL CIRCLE'!X122+'[21]SBP CIRCLE'!X122+'[21]BGH CIRCLE'!X122+'[21]BGR CIRCLE'!X122+'[21]BPT CIRCLE'!X122</f>
        <v>1089</v>
      </c>
      <c r="X118" s="331">
        <f>'[21]RKL CIRCLE'!Y122+'[21]SBP CIRCLE'!Y122+'[21]BGH CIRCLE'!Y122+'[21]BGR CIRCLE'!Y122+'[21]BPT CIRCLE'!Y122</f>
        <v>1135</v>
      </c>
      <c r="Y118" s="331">
        <f t="shared" si="74"/>
        <v>1135</v>
      </c>
      <c r="Z118" s="331">
        <f>'[21]RKL CIRCLE'!AA122+'[21]SBP CIRCLE'!AA122+'[21]BGH CIRCLE'!AA122+'[21]BGR CIRCLE'!AA122+'[21]BPT CIRCLE'!AA122</f>
        <v>45022</v>
      </c>
      <c r="AA118" s="331">
        <f>'[21]RKL CIRCLE'!AC122+'[21]SBP CIRCLE'!AC122+'[21]BGH CIRCLE'!AC122+'[21]BGR CIRCLE'!AC122+'[21]BPT CIRCLE'!AC122</f>
        <v>46809</v>
      </c>
      <c r="AB118" s="331">
        <f>'[21]RKL CIRCLE'!AD122+'[21]SBP CIRCLE'!AD122+'[21]BGH CIRCLE'!AD122+'[21]BGR CIRCLE'!AD122+'[21]BPT CIRCLE'!AD122</f>
        <v>15217</v>
      </c>
      <c r="AC118" s="331">
        <f>'[21]RKL CIRCLE'!AD122+'[21]SBP CIRCLE'!AD122+'[21]BGH CIRCLE'!AD122+'[21]BGR CIRCLE'!AD122+'[21]BPT CIRCLE'!AD122</f>
        <v>15217</v>
      </c>
      <c r="AD118" s="331">
        <f>'[21]RKL CIRCLE'!AE122+'[21]SBP CIRCLE'!AE122+'[21]BGH CIRCLE'!AE122+'[21]BGR CIRCLE'!AE122+'[21]BPT CIRCLE'!AE122</f>
        <v>12451</v>
      </c>
      <c r="AE118" s="331">
        <f t="shared" ref="AE118:AE123" si="81">AD118</f>
        <v>12451</v>
      </c>
      <c r="AF118" s="330">
        <f>'[21]RKL CIRCLE'!AF122+'[21]SBP CIRCLE'!AF122+'[21]BGH CIRCLE'!AF122+'[21]BGR CIRCLE'!AF122+'[21]BPT CIRCLE'!AF122</f>
        <v>14168</v>
      </c>
      <c r="AG118" s="330">
        <f>'[21]RKL CIRCLE'!AG122+'[21]SBP CIRCLE'!AG122+'[21]BGH CIRCLE'!AG122+'[21]BGR CIRCLE'!AG122+'[21]BPT CIRCLE'!AG122</f>
        <v>14201</v>
      </c>
      <c r="AH118" s="330">
        <f t="shared" si="75"/>
        <v>14201</v>
      </c>
      <c r="AI118" s="330">
        <f>'[21]RKL CIRCLE'!AH122+'[21]SBP CIRCLE'!AH122+'[21]BGH CIRCLE'!AH122+'[21]BGR CIRCLE'!AH122+'[21]BPT CIRCLE'!AH122</f>
        <v>14830</v>
      </c>
      <c r="AJ118" s="330">
        <f>'[21]RKL CIRCLE'!AI122+'[21]SBP CIRCLE'!AI122+'[21]BGH CIRCLE'!AI122+'[21]BGR CIRCLE'!AI122+'[21]BPT CIRCLE'!AI122</f>
        <v>17835</v>
      </c>
      <c r="AK118" s="330">
        <f t="shared" si="76"/>
        <v>17835</v>
      </c>
      <c r="AL118" s="330">
        <f>'[21]RKL CIRCLE'!AJ122+'[21]SBP CIRCLE'!AJ122+'[21]BGH CIRCLE'!AJ122+'[21]BGR CIRCLE'!AJ122+'[21]BPT CIRCLE'!AJ122</f>
        <v>19430</v>
      </c>
      <c r="AM118" s="330">
        <f>'[21]RKL CIRCLE'!AL122+'[21]SBP CIRCLE'!AL122+'[21]BGH CIRCLE'!AL122+'[21]BGR CIRCLE'!AL122+'[21]BPT CIRCLE'!AL122</f>
        <v>20191</v>
      </c>
      <c r="AN118" s="330">
        <f t="shared" si="77"/>
        <v>20191</v>
      </c>
      <c r="AO118" s="330">
        <v>19357</v>
      </c>
      <c r="AP118" s="330">
        <f>'[21]RKL CIRCLE'!AN122+'[21]SBP CIRCLE'!AN122+'[21]BGH CIRCLE'!AN122+'[21]BGR CIRCLE'!AN122+'[21]BPT CIRCLE'!AN122</f>
        <v>29174</v>
      </c>
      <c r="AQ118" s="330">
        <f>AP118</f>
        <v>29174</v>
      </c>
      <c r="AR118" s="330">
        <f>'[21]RKL CIRCLE'!AO122+'[21]SBP CIRCLE'!AO122+'[21]BGH CIRCLE'!AO122+'[21]BGR CIRCLE'!AO122+'[21]BPT CIRCLE'!AO122</f>
        <v>23014</v>
      </c>
      <c r="AS118" s="330">
        <f>'[21]RKL CIRCLE'!AP122+'[21]SBP CIRCLE'!AP122+'[21]BGH CIRCLE'!AP122+'[21]BGR CIRCLE'!AP122+'[21]BPT CIRCLE'!AP122</f>
        <v>36641</v>
      </c>
      <c r="AT118" s="330">
        <f>'[21]RKL CIRCLE'!AQ122+'[21]SBP CIRCLE'!AQ122+'[21]BGH CIRCLE'!AQ122+'[21]BGR CIRCLE'!AQ122+'[21]BPT CIRCLE'!AQ122</f>
        <v>34023</v>
      </c>
      <c r="AU118" s="330">
        <f>AT118</f>
        <v>34023</v>
      </c>
      <c r="AV118" s="330">
        <f>'[21]RKL CIRCLE'!AR122+'[21]SBP CIRCLE'!AR122+'[21]BGH CIRCLE'!AR122+'[21]BGR CIRCLE'!AR122+'[21]BPT CIRCLE'!AR122</f>
        <v>60444</v>
      </c>
      <c r="AW118" s="330">
        <f>'[21]RKL CIRCLE'!AS122+'[21]SBP CIRCLE'!AS122+'[21]BGH CIRCLE'!AS122+'[21]BGR CIRCLE'!AS122+'[21]BPT CIRCLE'!AS122</f>
        <v>0</v>
      </c>
      <c r="AX118" s="330">
        <f>'[21]RKL CIRCLE'!AT122+'[21]SBP CIRCLE'!AT122+'[21]BGH CIRCLE'!AT122+'[21]BGR CIRCLE'!AT122+'[21]BPT CIRCLE'!AT122</f>
        <v>45314</v>
      </c>
      <c r="AY118" s="330">
        <f t="shared" si="78"/>
        <v>45314</v>
      </c>
      <c r="AZ118" s="331">
        <f>'[21]RKL CIRCLE'!AU122+'[21]SBP CIRCLE'!AU122+'[21]BGH CIRCLE'!AU122+'[21]BGR CIRCLE'!AU122+'[21]BPT CIRCLE'!AU122</f>
        <v>54123</v>
      </c>
      <c r="BA118" s="331">
        <f>'[21]RKL CIRCLE'!AV122+'[21]SBP CIRCLE'!AV122+'[21]BGH CIRCLE'!AV122+'[21]BGR CIRCLE'!AV122+'[21]BPT CIRCLE'!AV122</f>
        <v>78672</v>
      </c>
      <c r="BB118" s="331">
        <f>'[21]RKL CIRCLE'!AW122+'[21]SBP CIRCLE'!AW122+'[21]BGH CIRCLE'!AW122+'[21]BGR CIRCLE'!AW122+'[21]BPT CIRCLE'!AW122</f>
        <v>101578</v>
      </c>
      <c r="BC118" s="323">
        <f t="shared" si="79"/>
        <v>101578</v>
      </c>
      <c r="BD118" s="331">
        <f>'[21]RKL CIRCLE'!AX122+'[21]SBP CIRCLE'!AX122+'[21]BGH CIRCLE'!AX122+'[21]BGR CIRCLE'!AX122+'[21]BPT CIRCLE'!AX122</f>
        <v>103391</v>
      </c>
      <c r="BE118" s="331">
        <f>'[21]RKL CIRCLE'!AY122+'[21]SBP CIRCLE'!AY122+'[21]BGH CIRCLE'!AY122+'[21]BGR CIRCLE'!AY122+'[21]BPT CIRCLE'!AY122</f>
        <v>112176</v>
      </c>
      <c r="BF118" s="331">
        <f>'[21]RKL CIRCLE'!AZ122+'[21]SBP CIRCLE'!AZ122+'[21]BGH CIRCLE'!AZ122+'[21]BGR CIRCLE'!AZ122+'[21]BPT CIRCLE'!AZ122</f>
        <v>65136</v>
      </c>
      <c r="BG118" s="323">
        <f t="shared" si="80"/>
        <v>65136</v>
      </c>
      <c r="BH118" s="331">
        <f>'[21]RKL CIRCLE'!BA122+'[21]SBP CIRCLE'!BA122+'[21]BGH CIRCLE'!BA122+'[21]BGR CIRCLE'!BA122+'[21]BPT CIRCLE'!BA122</f>
        <v>70749</v>
      </c>
      <c r="BI118" s="358">
        <f>'[21]RKL CIRCLE'!BB122+'[21]SBP CIRCLE'!BB122+'[21]BGH CIRCLE'!BB122+'[21]BGR CIRCLE'!BB122+'[21]BPT CIRCLE'!BB122</f>
        <v>51112</v>
      </c>
      <c r="BJ118" s="110"/>
      <c r="BK118" s="107"/>
    </row>
    <row r="119" spans="1:63">
      <c r="A119" s="353" t="s">
        <v>904</v>
      </c>
      <c r="B119" s="330">
        <f>'[21]RKL CIRCLE'!C121+'[21]SBP CIRCLE'!C121+'[21]BGH CIRCLE'!C121+'[21]BGR CIRCLE'!C121+'[21]BPT CIRCLE'!C121</f>
        <v>0</v>
      </c>
      <c r="C119" s="330">
        <f>'[21]RKL CIRCLE'!D121+'[21]SBP CIRCLE'!D121+'[21]BGH CIRCLE'!D121+'[21]BGR CIRCLE'!D121+'[21]BPT CIRCLE'!D121</f>
        <v>0</v>
      </c>
      <c r="D119" s="330">
        <f>'[21]RKL CIRCLE'!E121+'[21]SBP CIRCLE'!E121+'[21]BGH CIRCLE'!E121+'[21]BGR CIRCLE'!E121+'[21]BPT CIRCLE'!E121</f>
        <v>0</v>
      </c>
      <c r="E119" s="330">
        <f>'[21]RKL CIRCLE'!F121+'[21]SBP CIRCLE'!F121+'[21]BGH CIRCLE'!F121+'[21]BGR CIRCLE'!F121+'[21]BPT CIRCLE'!F121</f>
        <v>0</v>
      </c>
      <c r="F119" s="330">
        <f>'[21]RKL CIRCLE'!G121+'[21]SBP CIRCLE'!G121+'[21]BGH CIRCLE'!G121+'[21]BGR CIRCLE'!G121+'[21]BPT CIRCLE'!G121</f>
        <v>0</v>
      </c>
      <c r="G119" s="330">
        <f>'[21]RKL CIRCLE'!H121+'[21]SBP CIRCLE'!H121+'[21]BGH CIRCLE'!H121+'[21]BGR CIRCLE'!H121+'[21]BPT CIRCLE'!H121</f>
        <v>0</v>
      </c>
      <c r="H119" s="330">
        <f>'[21]RKL CIRCLE'!I121+'[21]SBP CIRCLE'!I121+'[21]BGH CIRCLE'!I121+'[21]BGR CIRCLE'!I121+'[21]BPT CIRCLE'!I121</f>
        <v>0</v>
      </c>
      <c r="I119" s="330">
        <f>'[21]RKL CIRCLE'!J121+'[21]SBP CIRCLE'!J121+'[21]BGH CIRCLE'!J121+'[21]BGR CIRCLE'!J121+'[21]BPT CIRCLE'!J121</f>
        <v>0</v>
      </c>
      <c r="J119" s="330">
        <f>'[21]RKL CIRCLE'!K121+'[21]SBP CIRCLE'!K121+'[21]BGH CIRCLE'!K121+'[21]BGR CIRCLE'!K121+'[21]BPT CIRCLE'!K121</f>
        <v>0</v>
      </c>
      <c r="K119" s="330">
        <f>'[21]RKL CIRCLE'!L121+'[21]SBP CIRCLE'!L121+'[21]BGH CIRCLE'!L121+'[21]BGR CIRCLE'!L121+'[21]BPT CIRCLE'!L121</f>
        <v>0</v>
      </c>
      <c r="L119" s="330">
        <f>'[21]RKL CIRCLE'!M121+'[21]SBP CIRCLE'!M121+'[21]BGH CIRCLE'!M121+'[21]BGR CIRCLE'!M121+'[21]BPT CIRCLE'!M121</f>
        <v>0</v>
      </c>
      <c r="M119" s="330">
        <f>'[21]RKL CIRCLE'!N121+'[21]SBP CIRCLE'!N121+'[21]BGH CIRCLE'!N121+'[21]BGR CIRCLE'!N121+'[21]BPT CIRCLE'!N121</f>
        <v>0</v>
      </c>
      <c r="N119" s="330">
        <f>'[21]RKL CIRCLE'!O121+'[21]SBP CIRCLE'!O121+'[21]BGH CIRCLE'!O121+'[21]BGR CIRCLE'!O121+'[21]BPT CIRCLE'!O121</f>
        <v>0</v>
      </c>
      <c r="O119" s="330">
        <f>'[21]RKL CIRCLE'!P121+'[21]SBP CIRCLE'!P121+'[21]BGH CIRCLE'!P121+'[21]BGR CIRCLE'!P121+'[21]BPT CIRCLE'!P121</f>
        <v>0</v>
      </c>
      <c r="P119" s="330">
        <f>'[21]RKL CIRCLE'!Q121+'[21]SBP CIRCLE'!Q121+'[21]BGH CIRCLE'!Q121+'[21]BGR CIRCLE'!Q121+'[21]BPT CIRCLE'!Q121</f>
        <v>0</v>
      </c>
      <c r="Q119" s="330">
        <f>'[21]RKL CIRCLE'!R121+'[21]SBP CIRCLE'!R121+'[21]BGH CIRCLE'!R121+'[21]BGR CIRCLE'!R121+'[21]BPT CIRCLE'!R121</f>
        <v>0</v>
      </c>
      <c r="R119" s="330">
        <f>'[21]RKL CIRCLE'!S121+'[21]SBP CIRCLE'!S121+'[21]BGH CIRCLE'!S121+'[21]BGR CIRCLE'!S121+'[21]BPT CIRCLE'!S121</f>
        <v>0</v>
      </c>
      <c r="S119" s="330">
        <f>'[21]RKL CIRCLE'!T121+'[21]SBP CIRCLE'!T121+'[21]BGH CIRCLE'!T121+'[21]BGR CIRCLE'!T121+'[21]BPT CIRCLE'!T121</f>
        <v>0</v>
      </c>
      <c r="T119" s="331">
        <f>'[21]RKL CIRCLE'!U123+'[21]SBP CIRCLE'!U123+'[21]BGH CIRCLE'!U123+'[21]BGR CIRCLE'!U123+'[21]BPT CIRCLE'!U123</f>
        <v>19</v>
      </c>
      <c r="U119" s="331">
        <f>'[21]RKL CIRCLE'!V123+'[21]SBP CIRCLE'!V123+'[21]BGH CIRCLE'!V123+'[21]BGR CIRCLE'!V123+'[21]BPT CIRCLE'!V123</f>
        <v>20</v>
      </c>
      <c r="V119" s="331">
        <f>'[21]RKL CIRCLE'!W123+'[21]SBP CIRCLE'!W123+'[21]BGH CIRCLE'!W123+'[21]BGR CIRCLE'!W123+'[21]BPT CIRCLE'!W123</f>
        <v>19</v>
      </c>
      <c r="W119" s="331">
        <f>'[21]RKL CIRCLE'!X123+'[21]SBP CIRCLE'!X123+'[21]BGH CIRCLE'!X123+'[21]BGR CIRCLE'!X123+'[21]BPT CIRCLE'!X123</f>
        <v>7</v>
      </c>
      <c r="X119" s="331">
        <f>'[21]RKL CIRCLE'!Y123+'[21]SBP CIRCLE'!Y123+'[21]BGH CIRCLE'!Y123+'[21]BGR CIRCLE'!Y123+'[21]BPT CIRCLE'!Y123</f>
        <v>11</v>
      </c>
      <c r="Y119" s="331">
        <f t="shared" si="74"/>
        <v>11</v>
      </c>
      <c r="Z119" s="331">
        <f>'[21]RKL CIRCLE'!AA123+'[21]SBP CIRCLE'!AA123+'[21]BGH CIRCLE'!AA123+'[21]BGR CIRCLE'!AA123+'[21]BPT CIRCLE'!AA123</f>
        <v>6</v>
      </c>
      <c r="AA119" s="331">
        <f>'[21]RKL CIRCLE'!AC123+'[21]SBP CIRCLE'!AC123+'[21]BGH CIRCLE'!AC123+'[21]BGR CIRCLE'!AC123+'[21]BPT CIRCLE'!AC123</f>
        <v>8</v>
      </c>
      <c r="AB119" s="331">
        <f>'[21]RKL CIRCLE'!AD123+'[21]SBP CIRCLE'!AD123+'[21]BGH CIRCLE'!AD123+'[21]BGR CIRCLE'!AD123+'[21]BPT CIRCLE'!AD123</f>
        <v>3</v>
      </c>
      <c r="AC119" s="331">
        <f>'[21]RKL CIRCLE'!AD123+'[21]SBP CIRCLE'!AD123+'[21]BGH CIRCLE'!AD123+'[21]BGR CIRCLE'!AD123+'[21]BPT CIRCLE'!AD123</f>
        <v>3</v>
      </c>
      <c r="AD119" s="331">
        <f>'[21]RKL CIRCLE'!AE123+'[21]SBP CIRCLE'!AE123+'[21]BGH CIRCLE'!AE123+'[21]BGR CIRCLE'!AE123+'[21]BPT CIRCLE'!AE123</f>
        <v>3</v>
      </c>
      <c r="AE119" s="331">
        <f t="shared" si="81"/>
        <v>3</v>
      </c>
      <c r="AF119" s="330">
        <f>'[21]RKL CIRCLE'!AF123+'[21]SBP CIRCLE'!AF123+'[21]BGH CIRCLE'!AF123+'[21]BGR CIRCLE'!AF123+'[21]BPT CIRCLE'!AF123</f>
        <v>3</v>
      </c>
      <c r="AG119" s="330">
        <f>'[21]RKL CIRCLE'!AG123+'[21]SBP CIRCLE'!AG123+'[21]BGH CIRCLE'!AG123+'[21]BGR CIRCLE'!AG123+'[21]BPT CIRCLE'!AG123</f>
        <v>3</v>
      </c>
      <c r="AH119" s="330">
        <f t="shared" si="75"/>
        <v>3</v>
      </c>
      <c r="AI119" s="330">
        <f>'[21]RKL CIRCLE'!AH123+'[21]SBP CIRCLE'!AH123+'[21]BGH CIRCLE'!AH123+'[21]BGR CIRCLE'!AH123+'[21]BPT CIRCLE'!AH123</f>
        <v>71</v>
      </c>
      <c r="AJ119" s="330">
        <f>'[21]RKL CIRCLE'!AI123+'[21]SBP CIRCLE'!AI123+'[21]BGH CIRCLE'!AI123+'[21]BGR CIRCLE'!AI123+'[21]BPT CIRCLE'!AI123</f>
        <v>96</v>
      </c>
      <c r="AK119" s="330">
        <f t="shared" si="76"/>
        <v>96</v>
      </c>
      <c r="AL119" s="330">
        <f>'[21]RKL CIRCLE'!AJ123+'[21]SBP CIRCLE'!AJ123+'[21]BGH CIRCLE'!AJ123+'[21]BGR CIRCLE'!AJ123+'[21]BPT CIRCLE'!AJ123</f>
        <v>106</v>
      </c>
      <c r="AM119" s="330">
        <f>'[21]RKL CIRCLE'!AL123+'[21]SBP CIRCLE'!AL123+'[21]BGH CIRCLE'!AL123+'[21]BGR CIRCLE'!AL123+'[21]BPT CIRCLE'!AL123</f>
        <v>90</v>
      </c>
      <c r="AN119" s="330">
        <f t="shared" si="77"/>
        <v>90</v>
      </c>
      <c r="AO119" s="330">
        <v>41</v>
      </c>
      <c r="AP119" s="330">
        <f>'[21]RKL CIRCLE'!AN123+'[21]SBP CIRCLE'!AN123+'[21]BGH CIRCLE'!AN123+'[21]BGR CIRCLE'!AN123+'[21]BPT CIRCLE'!AN123</f>
        <v>58</v>
      </c>
      <c r="AQ119" s="330">
        <f>AP119</f>
        <v>58</v>
      </c>
      <c r="AR119" s="330">
        <f>'[21]RKL CIRCLE'!AO123+'[21]SBP CIRCLE'!AO123+'[21]BGH CIRCLE'!AO123+'[21]BGR CIRCLE'!AO123+'[21]BPT CIRCLE'!AO123</f>
        <v>53</v>
      </c>
      <c r="AS119" s="330">
        <f>'[21]RKL CIRCLE'!AP123+'[21]SBP CIRCLE'!AP123+'[21]BGH CIRCLE'!AP123+'[21]BGR CIRCLE'!AP123+'[21]BPT CIRCLE'!AP123</f>
        <v>38</v>
      </c>
      <c r="AT119" s="330">
        <f>'[21]RKL CIRCLE'!AQ123+'[21]SBP CIRCLE'!AQ123+'[21]BGH CIRCLE'!AQ123+'[21]BGR CIRCLE'!AQ123+'[21]BPT CIRCLE'!AQ123</f>
        <v>37</v>
      </c>
      <c r="AU119" s="330">
        <f>AT119</f>
        <v>37</v>
      </c>
      <c r="AV119" s="330">
        <f>'[21]RKL CIRCLE'!AR123+'[21]SBP CIRCLE'!AR123+'[21]BGH CIRCLE'!AR123+'[21]BGR CIRCLE'!AR123+'[21]BPT CIRCLE'!AR123</f>
        <v>37</v>
      </c>
      <c r="AW119" s="330">
        <f>'[21]RKL CIRCLE'!AS123+'[21]SBP CIRCLE'!AS123+'[21]BGH CIRCLE'!AS123+'[21]BGR CIRCLE'!AS123+'[21]BPT CIRCLE'!AS123</f>
        <v>42</v>
      </c>
      <c r="AX119" s="330">
        <f>'[21]RKL CIRCLE'!AT123+'[21]SBP CIRCLE'!AT123+'[21]BGH CIRCLE'!AT123+'[21]BGR CIRCLE'!AT123+'[21]BPT CIRCLE'!AT123</f>
        <v>50</v>
      </c>
      <c r="AY119" s="330">
        <f t="shared" si="78"/>
        <v>50</v>
      </c>
      <c r="AZ119" s="331">
        <f>'[21]RKL CIRCLE'!AU123+'[21]SBP CIRCLE'!AU123+'[21]BGH CIRCLE'!AU123+'[21]BGR CIRCLE'!AU123+'[21]BPT CIRCLE'!AU123</f>
        <v>54</v>
      </c>
      <c r="BA119" s="331">
        <f>'[21]RKL CIRCLE'!AV123+'[21]SBP CIRCLE'!AV123+'[21]BGH CIRCLE'!AV123+'[21]BGR CIRCLE'!AV123+'[21]BPT CIRCLE'!AV123</f>
        <v>48</v>
      </c>
      <c r="BB119" s="331">
        <f>'[21]RKL CIRCLE'!AW123+'[21]SBP CIRCLE'!AW123+'[21]BGH CIRCLE'!AW123+'[21]BGR CIRCLE'!AW123+'[21]BPT CIRCLE'!AW123</f>
        <v>54</v>
      </c>
      <c r="BC119" s="323">
        <f t="shared" si="79"/>
        <v>54</v>
      </c>
      <c r="BD119" s="331">
        <f>'[21]RKL CIRCLE'!AX123+'[21]SBP CIRCLE'!AX123+'[21]BGH CIRCLE'!AX123+'[21]BGR CIRCLE'!AX123+'[21]BPT CIRCLE'!AX123</f>
        <v>54</v>
      </c>
      <c r="BE119" s="331">
        <f>'[21]RKL CIRCLE'!AY123+'[21]SBP CIRCLE'!AY123+'[21]BGH CIRCLE'!AY123+'[21]BGR CIRCLE'!AY123+'[21]BPT CIRCLE'!AY123</f>
        <v>54</v>
      </c>
      <c r="BF119" s="331">
        <f>'[21]RKL CIRCLE'!AZ123+'[21]SBP CIRCLE'!AZ123+'[21]BGH CIRCLE'!AZ123+'[21]BGR CIRCLE'!AZ123+'[21]BPT CIRCLE'!AZ123</f>
        <v>0</v>
      </c>
      <c r="BG119" s="323">
        <f t="shared" si="80"/>
        <v>0</v>
      </c>
      <c r="BH119" s="331">
        <f>'[21]RKL CIRCLE'!BA123+'[21]SBP CIRCLE'!BA123+'[21]BGH CIRCLE'!BA123+'[21]BGR CIRCLE'!BA123+'[21]BPT CIRCLE'!BA123</f>
        <v>0</v>
      </c>
      <c r="BI119" s="358">
        <f>'[21]RKL CIRCLE'!BB123+'[21]SBP CIRCLE'!BB123+'[21]BGH CIRCLE'!BB123+'[21]BGR CIRCLE'!BB123+'[21]BPT CIRCLE'!BB123</f>
        <v>0</v>
      </c>
      <c r="BJ119" s="110"/>
      <c r="BK119" s="107"/>
    </row>
    <row r="120" spans="1:63">
      <c r="A120" s="353" t="s">
        <v>903</v>
      </c>
      <c r="B120" s="330">
        <f>'[21]RKL CIRCLE'!C122+'[21]SBP CIRCLE'!C122+'[21]BGH CIRCLE'!C122+'[21]BGR CIRCLE'!C122+'[21]BPT CIRCLE'!C122</f>
        <v>0</v>
      </c>
      <c r="C120" s="330">
        <f>'[21]RKL CIRCLE'!D122+'[21]SBP CIRCLE'!D122+'[21]BGH CIRCLE'!D122+'[21]BGR CIRCLE'!D122+'[21]BPT CIRCLE'!D122</f>
        <v>0</v>
      </c>
      <c r="D120" s="330">
        <f>'[21]RKL CIRCLE'!E122+'[21]SBP CIRCLE'!E122+'[21]BGH CIRCLE'!E122+'[21]BGR CIRCLE'!E122+'[21]BPT CIRCLE'!E122</f>
        <v>0</v>
      </c>
      <c r="E120" s="330">
        <f>'[21]RKL CIRCLE'!F122+'[21]SBP CIRCLE'!F122+'[21]BGH CIRCLE'!F122+'[21]BGR CIRCLE'!F122+'[21]BPT CIRCLE'!F122</f>
        <v>0</v>
      </c>
      <c r="F120" s="330">
        <f>'[21]RKL CIRCLE'!G122+'[21]SBP CIRCLE'!G122+'[21]BGH CIRCLE'!G122+'[21]BGR CIRCLE'!G122+'[21]BPT CIRCLE'!G122</f>
        <v>0</v>
      </c>
      <c r="G120" s="330">
        <f>'[21]RKL CIRCLE'!H122+'[21]SBP CIRCLE'!H122+'[21]BGH CIRCLE'!H122+'[21]BGR CIRCLE'!H122+'[21]BPT CIRCLE'!H122</f>
        <v>0</v>
      </c>
      <c r="H120" s="330">
        <f>'[21]RKL CIRCLE'!I122+'[21]SBP CIRCLE'!I122+'[21]BGH CIRCLE'!I122+'[21]BGR CIRCLE'!I122+'[21]BPT CIRCLE'!I122</f>
        <v>0</v>
      </c>
      <c r="I120" s="330">
        <f>'[21]RKL CIRCLE'!J122+'[21]SBP CIRCLE'!J122+'[21]BGH CIRCLE'!J122+'[21]BGR CIRCLE'!J122+'[21]BPT CIRCLE'!J122</f>
        <v>0</v>
      </c>
      <c r="J120" s="330">
        <f>'[21]RKL CIRCLE'!K122+'[21]SBP CIRCLE'!K122+'[21]BGH CIRCLE'!K122+'[21]BGR CIRCLE'!K122+'[21]BPT CIRCLE'!K122</f>
        <v>0</v>
      </c>
      <c r="K120" s="330">
        <f>'[21]RKL CIRCLE'!L122+'[21]SBP CIRCLE'!L122+'[21]BGH CIRCLE'!L122+'[21]BGR CIRCLE'!L122+'[21]BPT CIRCLE'!L122</f>
        <v>0</v>
      </c>
      <c r="L120" s="330">
        <f>'[21]RKL CIRCLE'!M122+'[21]SBP CIRCLE'!M122+'[21]BGH CIRCLE'!M122+'[21]BGR CIRCLE'!M122+'[21]BPT CIRCLE'!M122</f>
        <v>0</v>
      </c>
      <c r="M120" s="330">
        <f>'[21]RKL CIRCLE'!N122+'[21]SBP CIRCLE'!N122+'[21]BGH CIRCLE'!N122+'[21]BGR CIRCLE'!N122+'[21]BPT CIRCLE'!N122</f>
        <v>0</v>
      </c>
      <c r="N120" s="330">
        <f>'[21]RKL CIRCLE'!O122+'[21]SBP CIRCLE'!O122+'[21]BGH CIRCLE'!O122+'[21]BGR CIRCLE'!O122+'[21]BPT CIRCLE'!O122</f>
        <v>0</v>
      </c>
      <c r="O120" s="330">
        <f>'[21]RKL CIRCLE'!P122+'[21]SBP CIRCLE'!P122+'[21]BGH CIRCLE'!P122+'[21]BGR CIRCLE'!P122+'[21]BPT CIRCLE'!P122</f>
        <v>0</v>
      </c>
      <c r="P120" s="330">
        <f>'[21]RKL CIRCLE'!Q122+'[21]SBP CIRCLE'!Q122+'[21]BGH CIRCLE'!Q122+'[21]BGR CIRCLE'!Q122+'[21]BPT CIRCLE'!Q122</f>
        <v>0</v>
      </c>
      <c r="Q120" s="330">
        <f>'[21]RKL CIRCLE'!R122+'[21]SBP CIRCLE'!R122+'[21]BGH CIRCLE'!R122+'[21]BGR CIRCLE'!R122+'[21]BPT CIRCLE'!R122</f>
        <v>0</v>
      </c>
      <c r="R120" s="330">
        <f>'[21]RKL CIRCLE'!S122+'[21]SBP CIRCLE'!S122+'[21]BGH CIRCLE'!S122+'[21]BGR CIRCLE'!S122+'[21]BPT CIRCLE'!S122</f>
        <v>0</v>
      </c>
      <c r="S120" s="330">
        <f>'[21]RKL CIRCLE'!T122+'[21]SBP CIRCLE'!T122+'[21]BGH CIRCLE'!T122+'[21]BGR CIRCLE'!T122+'[21]BPT CIRCLE'!T122</f>
        <v>0</v>
      </c>
      <c r="T120" s="331">
        <f>'[21]RKL CIRCLE'!U124+'[21]SBP CIRCLE'!U124+'[21]BGH CIRCLE'!U124+'[21]BGR CIRCLE'!U124+'[21]BPT CIRCLE'!U124</f>
        <v>102168</v>
      </c>
      <c r="U120" s="331">
        <f>'[21]RKL CIRCLE'!V124+'[21]SBP CIRCLE'!V124+'[21]BGH CIRCLE'!V124+'[21]BGR CIRCLE'!V124+'[21]BPT CIRCLE'!V124</f>
        <v>114682</v>
      </c>
      <c r="V120" s="331">
        <f>'[21]RKL CIRCLE'!W124+'[21]SBP CIRCLE'!W124+'[21]BGH CIRCLE'!W124+'[21]BGR CIRCLE'!W124+'[21]BPT CIRCLE'!W124</f>
        <v>104334</v>
      </c>
      <c r="W120" s="331">
        <f>'[21]RKL CIRCLE'!X124+'[21]SBP CIRCLE'!X124+'[21]BGH CIRCLE'!X124+'[21]BGR CIRCLE'!X124+'[21]BPT CIRCLE'!X124</f>
        <v>78590</v>
      </c>
      <c r="X120" s="331">
        <f>'[21]RKL CIRCLE'!Y124+'[21]SBP CIRCLE'!Y124+'[21]BGH CIRCLE'!Y124+'[21]BGR CIRCLE'!Y124+'[21]BPT CIRCLE'!Y124</f>
        <v>114206</v>
      </c>
      <c r="Y120" s="331">
        <f t="shared" si="74"/>
        <v>114206</v>
      </c>
      <c r="Z120" s="331">
        <f>'[21]RKL CIRCLE'!AA124+'[21]SBP CIRCLE'!AA124+'[21]BGH CIRCLE'!AA124+'[21]BGR CIRCLE'!AA124+'[21]BPT CIRCLE'!AA124</f>
        <v>81973</v>
      </c>
      <c r="AA120" s="331">
        <f>'[21]RKL CIRCLE'!AC124+'[21]SBP CIRCLE'!AC124+'[21]BGH CIRCLE'!AC124+'[21]BGR CIRCLE'!AC124+'[21]BPT CIRCLE'!AC124</f>
        <v>111487</v>
      </c>
      <c r="AB120" s="331">
        <f>'[21]RKL CIRCLE'!AD124+'[21]SBP CIRCLE'!AD124+'[21]BGH CIRCLE'!AD124+'[21]BGR CIRCLE'!AD124+'[21]BPT CIRCLE'!AD124</f>
        <v>43741</v>
      </c>
      <c r="AC120" s="331">
        <f>'[21]RKL CIRCLE'!AD124+'[21]SBP CIRCLE'!AD124+'[21]BGH CIRCLE'!AD124+'[21]BGR CIRCLE'!AD124+'[21]BPT CIRCLE'!AD124</f>
        <v>43741</v>
      </c>
      <c r="AD120" s="331">
        <f>'[21]RKL CIRCLE'!AE124+'[21]SBP CIRCLE'!AE124+'[21]BGH CIRCLE'!AE124+'[21]BGR CIRCLE'!AE124+'[21]BPT CIRCLE'!AE124</f>
        <v>46505</v>
      </c>
      <c r="AE120" s="331">
        <f t="shared" si="81"/>
        <v>46505</v>
      </c>
      <c r="AF120" s="330">
        <f>'[21]RKL CIRCLE'!AF124+'[21]SBP CIRCLE'!AF124+'[21]BGH CIRCLE'!AF124+'[21]BGR CIRCLE'!AF124+'[21]BPT CIRCLE'!AF124</f>
        <v>46302</v>
      </c>
      <c r="AG120" s="330">
        <f>'[21]RKL CIRCLE'!AG124+'[21]SBP CIRCLE'!AG124+'[21]BGH CIRCLE'!AG124+'[21]BGR CIRCLE'!AG124+'[21]BPT CIRCLE'!AG124</f>
        <v>49229</v>
      </c>
      <c r="AH120" s="330">
        <f t="shared" si="75"/>
        <v>49229</v>
      </c>
      <c r="AI120" s="330">
        <f>'[21]RKL CIRCLE'!AH124+'[21]SBP CIRCLE'!AH124+'[21]BGH CIRCLE'!AH124+'[21]BGR CIRCLE'!AH124+'[21]BPT CIRCLE'!AH124</f>
        <v>469169</v>
      </c>
      <c r="AJ120" s="330">
        <f>'[21]RKL CIRCLE'!AI124+'[21]SBP CIRCLE'!AI124+'[21]BGH CIRCLE'!AI124+'[21]BGR CIRCLE'!AI124+'[21]BPT CIRCLE'!AI124</f>
        <v>595901</v>
      </c>
      <c r="AK120" s="330">
        <f t="shared" si="76"/>
        <v>595901</v>
      </c>
      <c r="AL120" s="330">
        <f>'[21]RKL CIRCLE'!AJ124+'[21]SBP CIRCLE'!AJ124+'[21]BGH CIRCLE'!AJ124+'[21]BGR CIRCLE'!AJ124+'[21]BPT CIRCLE'!AJ124</f>
        <v>778305</v>
      </c>
      <c r="AM120" s="330">
        <f>'[21]RKL CIRCLE'!AL124+'[21]SBP CIRCLE'!AL124+'[21]BGH CIRCLE'!AL124+'[21]BGR CIRCLE'!AL124+'[21]BPT CIRCLE'!AL124</f>
        <v>637731</v>
      </c>
      <c r="AN120" s="330">
        <f t="shared" si="77"/>
        <v>637731</v>
      </c>
      <c r="AO120" s="330">
        <v>428534</v>
      </c>
      <c r="AP120" s="330">
        <f>'[21]RKL CIRCLE'!AN124+'[21]SBP CIRCLE'!AN124+'[21]BGH CIRCLE'!AN124+'[21]BGR CIRCLE'!AN124+'[21]BPT CIRCLE'!AN124</f>
        <v>921795</v>
      </c>
      <c r="AQ120" s="330">
        <f>AP120</f>
        <v>921795</v>
      </c>
      <c r="AR120" s="330">
        <f>'[21]RKL CIRCLE'!AO124+'[21]SBP CIRCLE'!AO124+'[21]BGH CIRCLE'!AO124+'[21]BGR CIRCLE'!AO124+'[21]BPT CIRCLE'!AO124</f>
        <v>939760</v>
      </c>
      <c r="AS120" s="330">
        <f>'[21]RKL CIRCLE'!AP124+'[21]SBP CIRCLE'!AP124+'[21]BGH CIRCLE'!AP124+'[21]BGR CIRCLE'!AP124+'[21]BPT CIRCLE'!AP124</f>
        <v>792071</v>
      </c>
      <c r="AT120" s="330">
        <f>'[21]RKL CIRCLE'!AQ124+'[21]SBP CIRCLE'!AQ124+'[21]BGH CIRCLE'!AQ124+'[21]BGR CIRCLE'!AQ124+'[21]BPT CIRCLE'!AQ124</f>
        <v>888631</v>
      </c>
      <c r="AU120" s="330">
        <f>AT120</f>
        <v>888631</v>
      </c>
      <c r="AV120" s="330">
        <f>'[21]RKL CIRCLE'!AR124+'[21]SBP CIRCLE'!AR124+'[21]BGH CIRCLE'!AR124+'[21]BGR CIRCLE'!AR124+'[21]BPT CIRCLE'!AR124</f>
        <v>914780</v>
      </c>
      <c r="AW120" s="330">
        <f>'[21]RKL CIRCLE'!AS124+'[21]SBP CIRCLE'!AS124+'[21]BGH CIRCLE'!AS124+'[21]BGR CIRCLE'!AS124+'[21]BPT CIRCLE'!AS124</f>
        <v>993436</v>
      </c>
      <c r="AX120" s="330">
        <f>'[21]RKL CIRCLE'!AT124+'[21]SBP CIRCLE'!AT124+'[21]BGH CIRCLE'!AT124+'[21]BGR CIRCLE'!AT124+'[21]BPT CIRCLE'!AT124</f>
        <v>1240374</v>
      </c>
      <c r="AY120" s="330">
        <f t="shared" si="78"/>
        <v>1240374</v>
      </c>
      <c r="AZ120" s="331">
        <f>'[21]RKL CIRCLE'!AU124+'[21]SBP CIRCLE'!AU124+'[21]BGH CIRCLE'!AU124+'[21]BGR CIRCLE'!AU124+'[21]BPT CIRCLE'!AU124</f>
        <v>1305177</v>
      </c>
      <c r="BA120" s="331">
        <f>'[21]RKL CIRCLE'!AV124+'[21]SBP CIRCLE'!AV124+'[21]BGH CIRCLE'!AV124+'[21]BGR CIRCLE'!AV124+'[21]BPT CIRCLE'!AV124</f>
        <v>1247401</v>
      </c>
      <c r="BB120" s="331">
        <f>'[21]RKL CIRCLE'!AW124+'[21]SBP CIRCLE'!AW124+'[21]BGH CIRCLE'!AW124+'[21]BGR CIRCLE'!AW124+'[21]BPT CIRCLE'!AW124</f>
        <v>1414777</v>
      </c>
      <c r="BC120" s="323">
        <f t="shared" si="79"/>
        <v>1414777</v>
      </c>
      <c r="BD120" s="331">
        <f>'[21]RKL CIRCLE'!AX124+'[21]SBP CIRCLE'!AX124+'[21]BGH CIRCLE'!AX124+'[21]BGR CIRCLE'!AX124+'[21]BPT CIRCLE'!AX124</f>
        <v>1457058</v>
      </c>
      <c r="BE120" s="331">
        <f>'[21]RKL CIRCLE'!AY124+'[21]SBP CIRCLE'!AY124+'[21]BGH CIRCLE'!AY124+'[21]BGR CIRCLE'!AY124+'[21]BPT CIRCLE'!AY124</f>
        <v>1457058</v>
      </c>
      <c r="BF120" s="331">
        <f>'[21]RKL CIRCLE'!AZ124+'[21]SBP CIRCLE'!AZ124+'[21]BGH CIRCLE'!AZ124+'[21]BGR CIRCLE'!AZ124+'[21]BPT CIRCLE'!AZ124</f>
        <v>0</v>
      </c>
      <c r="BG120" s="323">
        <f t="shared" si="80"/>
        <v>0</v>
      </c>
      <c r="BH120" s="331">
        <f>'[21]RKL CIRCLE'!BA124+'[21]SBP CIRCLE'!BA124+'[21]BGH CIRCLE'!BA124+'[21]BGR CIRCLE'!BA124+'[21]BPT CIRCLE'!BA124</f>
        <v>0</v>
      </c>
      <c r="BI120" s="358">
        <f>'[21]RKL CIRCLE'!BB124+'[21]SBP CIRCLE'!BB124+'[21]BGH CIRCLE'!BB124+'[21]BGR CIRCLE'!BB124+'[21]BPT CIRCLE'!BB124</f>
        <v>0</v>
      </c>
      <c r="BJ120" s="110"/>
      <c r="BK120" s="107"/>
    </row>
    <row r="121" spans="1:63">
      <c r="A121" s="364" t="s">
        <v>905</v>
      </c>
      <c r="B121" s="339"/>
      <c r="C121" s="339"/>
      <c r="D121" s="339"/>
      <c r="E121" s="339"/>
      <c r="F121" s="339"/>
      <c r="G121" s="339"/>
      <c r="H121" s="339"/>
      <c r="I121" s="339"/>
      <c r="J121" s="339"/>
      <c r="K121" s="339"/>
      <c r="L121" s="339"/>
      <c r="M121" s="339"/>
      <c r="N121" s="339"/>
      <c r="O121" s="339"/>
      <c r="P121" s="339"/>
      <c r="Q121" s="339"/>
      <c r="R121" s="339"/>
      <c r="S121" s="339"/>
      <c r="T121" s="331">
        <f>'[21]RKL CIRCLE'!U125+'[21]SBP CIRCLE'!U125+'[21]BGH CIRCLE'!U125+'[21]BGR CIRCLE'!U125+'[21]BPT CIRCLE'!U125</f>
        <v>0</v>
      </c>
      <c r="U121" s="331">
        <f>'[21]RKL CIRCLE'!V125+'[21]SBP CIRCLE'!V125+'[21]BGH CIRCLE'!V125+'[21]BGR CIRCLE'!V125+'[21]BPT CIRCLE'!V125</f>
        <v>0</v>
      </c>
      <c r="V121" s="331">
        <f>'[21]RKL CIRCLE'!W125+'[21]SBP CIRCLE'!W125+'[21]BGH CIRCLE'!W125+'[21]BGR CIRCLE'!W125+'[21]BPT CIRCLE'!W125</f>
        <v>3</v>
      </c>
      <c r="W121" s="331">
        <f>'[21]RKL CIRCLE'!X125+'[21]SBP CIRCLE'!X125+'[21]BGH CIRCLE'!X125+'[21]BGR CIRCLE'!X125+'[21]BPT CIRCLE'!X125</f>
        <v>3</v>
      </c>
      <c r="X121" s="331">
        <f>'[21]RKL CIRCLE'!Y125+'[21]SBP CIRCLE'!Y125+'[21]BGH CIRCLE'!Y125+'[21]BGR CIRCLE'!Y125+'[21]BPT CIRCLE'!Y125</f>
        <v>2</v>
      </c>
      <c r="Y121" s="331">
        <f t="shared" si="74"/>
        <v>2</v>
      </c>
      <c r="Z121" s="331">
        <f>'[21]RKL CIRCLE'!AA125+'[21]SBP CIRCLE'!AA125+'[21]BGH CIRCLE'!AA125+'[21]BGR CIRCLE'!AA125+'[21]BPT CIRCLE'!AA125</f>
        <v>6</v>
      </c>
      <c r="AA121" s="331">
        <f>'[21]RKL CIRCLE'!AC125+'[21]SBP CIRCLE'!AC125+'[21]BGH CIRCLE'!AC125+'[21]BGR CIRCLE'!AC125+'[21]BPT CIRCLE'!AC125</f>
        <v>6</v>
      </c>
      <c r="AB121" s="331">
        <f>'[21]RKL CIRCLE'!AD125+'[21]SBP CIRCLE'!AD125+'[21]BGH CIRCLE'!AD125+'[21]BGR CIRCLE'!AD125+'[21]BPT CIRCLE'!AD125</f>
        <v>4</v>
      </c>
      <c r="AC121" s="331">
        <f>'[21]RKL CIRCLE'!AD125+'[21]SBP CIRCLE'!AD125+'[21]BGH CIRCLE'!AD125+'[21]BGR CIRCLE'!AD125+'[21]BPT CIRCLE'!AD125</f>
        <v>4</v>
      </c>
      <c r="AD121" s="331">
        <f>'[21]RKL CIRCLE'!AE125+'[21]SBP CIRCLE'!AE125+'[21]BGH CIRCLE'!AE125+'[21]BGR CIRCLE'!AE125+'[21]BPT CIRCLE'!AE125</f>
        <v>4</v>
      </c>
      <c r="AE121" s="331">
        <f t="shared" si="81"/>
        <v>4</v>
      </c>
      <c r="AF121" s="330">
        <f>'[21]RKL CIRCLE'!AF125+'[21]SBP CIRCLE'!AF125+'[21]BGH CIRCLE'!AF125+'[21]BGR CIRCLE'!AF125+'[21]BPT CIRCLE'!AF125</f>
        <v>4</v>
      </c>
      <c r="AG121" s="330">
        <f>'[21]RKL CIRCLE'!AG125+'[21]SBP CIRCLE'!AG125+'[21]BGH CIRCLE'!AG125+'[21]BGR CIRCLE'!AG125+'[21]BPT CIRCLE'!AG125</f>
        <v>4</v>
      </c>
      <c r="AH121" s="330">
        <f t="shared" si="75"/>
        <v>4</v>
      </c>
      <c r="AI121" s="330">
        <f>'[21]RKL CIRCLE'!AH125+'[21]SBP CIRCLE'!AH125+'[21]BGH CIRCLE'!AH125+'[21]BGR CIRCLE'!AH125+'[21]BPT CIRCLE'!AH125</f>
        <v>0</v>
      </c>
      <c r="AJ121" s="330">
        <f>'[21]RKL CIRCLE'!AI125+'[21]SBP CIRCLE'!AI125+'[21]BGH CIRCLE'!AI125+'[21]BGR CIRCLE'!AI125+'[21]BPT CIRCLE'!AI125</f>
        <v>0</v>
      </c>
      <c r="AK121" s="330">
        <f t="shared" si="76"/>
        <v>0</v>
      </c>
      <c r="AL121" s="330">
        <f>'[21]RKL CIRCLE'!AJ125+'[21]SBP CIRCLE'!AJ125+'[21]BGH CIRCLE'!AJ125+'[21]BGR CIRCLE'!AJ125+'[21]BPT CIRCLE'!AJ125</f>
        <v>0</v>
      </c>
      <c r="AM121" s="330">
        <f>'[21]RKL CIRCLE'!AL125+'[21]SBP CIRCLE'!AL125+'[21]BGH CIRCLE'!AL125+'[21]BGR CIRCLE'!AL125+'[21]BPT CIRCLE'!AL125</f>
        <v>0</v>
      </c>
      <c r="AN121" s="330">
        <f t="shared" si="77"/>
        <v>0</v>
      </c>
      <c r="AO121" s="330">
        <f>'[21]RKL CIRCLE'!AM125+'[21]SBP CIRCLE'!AM125+'[21]BGH CIRCLE'!AM125+'[21]BGR CIRCLE'!AM125+'[21]BPT CIRCLE'!AM125</f>
        <v>0</v>
      </c>
      <c r="AP121" s="330">
        <f>'[21]RKL CIRCLE'!AN125+'[21]SBP CIRCLE'!AN125+'[21]BGH CIRCLE'!AN125+'[21]BGR CIRCLE'!AN125+'[21]BPT CIRCLE'!AN125</f>
        <v>0</v>
      </c>
      <c r="AQ121" s="330">
        <f>AP121</f>
        <v>0</v>
      </c>
      <c r="AR121" s="330">
        <f>'[21]RKL CIRCLE'!AO125+'[21]SBP CIRCLE'!AO125+'[21]BGH CIRCLE'!AO125+'[21]BGR CIRCLE'!AO125+'[21]BPT CIRCLE'!AO125</f>
        <v>0</v>
      </c>
      <c r="AS121" s="330">
        <f>'[21]RKL CIRCLE'!AP125+'[21]SBP CIRCLE'!AP125+'[21]BGH CIRCLE'!AP125+'[21]BGR CIRCLE'!AP125+'[21]BPT CIRCLE'!AP125</f>
        <v>0</v>
      </c>
      <c r="AT121" s="330">
        <f>'[21]RKL CIRCLE'!AQ125+'[21]SBP CIRCLE'!AQ125+'[21]BGH CIRCLE'!AQ125+'[21]BGR CIRCLE'!AQ125+'[21]BPT CIRCLE'!AQ125</f>
        <v>0</v>
      </c>
      <c r="AU121" s="330">
        <f>AT121</f>
        <v>0</v>
      </c>
      <c r="AV121" s="330">
        <f>'[21]RKL CIRCLE'!AR125+'[21]SBP CIRCLE'!AR125+'[21]BGH CIRCLE'!AR125+'[21]BGR CIRCLE'!AR125+'[21]BPT CIRCLE'!AR125</f>
        <v>0</v>
      </c>
      <c r="AW121" s="330">
        <f>'[21]RKL CIRCLE'!AS125+'[21]SBP CIRCLE'!AS125+'[21]BGH CIRCLE'!AS125+'[21]BGR CIRCLE'!AS125+'[21]BPT CIRCLE'!AS125</f>
        <v>0</v>
      </c>
      <c r="AX121" s="330">
        <f>'[21]RKL CIRCLE'!AT125+'[21]SBP CIRCLE'!AT125+'[21]BGH CIRCLE'!AT125+'[21]BGR CIRCLE'!AT125+'[21]BPT CIRCLE'!AT125</f>
        <v>0</v>
      </c>
      <c r="AY121" s="330">
        <f t="shared" si="78"/>
        <v>0</v>
      </c>
      <c r="AZ121" s="331">
        <f>'[21]RKL CIRCLE'!AU125+'[21]SBP CIRCLE'!AU125+'[21]BGH CIRCLE'!AU125+'[21]BGR CIRCLE'!AU125+'[21]BPT CIRCLE'!AU125</f>
        <v>0</v>
      </c>
      <c r="BA121" s="331">
        <f>'[21]RKL CIRCLE'!AV125+'[21]SBP CIRCLE'!AV125+'[21]BGH CIRCLE'!AV125+'[21]BGR CIRCLE'!AV125+'[21]BPT CIRCLE'!AV125</f>
        <v>0</v>
      </c>
      <c r="BB121" s="331">
        <f>'[21]RKL CIRCLE'!AW125+'[21]SBP CIRCLE'!AW125+'[21]BGH CIRCLE'!AW125+'[21]BGR CIRCLE'!AW125+'[21]BPT CIRCLE'!AW125</f>
        <v>0</v>
      </c>
      <c r="BC121" s="323">
        <f t="shared" si="79"/>
        <v>0</v>
      </c>
      <c r="BD121" s="331">
        <f>'[21]RKL CIRCLE'!AX125+'[21]SBP CIRCLE'!AX125+'[21]BGH CIRCLE'!AX125+'[21]BGR CIRCLE'!AX125+'[21]BPT CIRCLE'!AX125</f>
        <v>0</v>
      </c>
      <c r="BE121" s="331">
        <f>'[21]RKL CIRCLE'!AY125+'[21]SBP CIRCLE'!AY125+'[21]BGH CIRCLE'!AY125+'[21]BGR CIRCLE'!AY125+'[21]BPT CIRCLE'!AY125</f>
        <v>0</v>
      </c>
      <c r="BF121" s="331">
        <f>'[21]RKL CIRCLE'!AZ125+'[21]SBP CIRCLE'!AZ125+'[21]BGH CIRCLE'!AZ125+'[21]BGR CIRCLE'!AZ125+'[21]BPT CIRCLE'!AZ125</f>
        <v>0</v>
      </c>
      <c r="BG121" s="323">
        <f t="shared" si="80"/>
        <v>0</v>
      </c>
      <c r="BH121" s="331">
        <f>'[21]RKL CIRCLE'!BA125+'[21]SBP CIRCLE'!BA125+'[21]BGH CIRCLE'!BA125+'[21]BGR CIRCLE'!BA125+'[21]BPT CIRCLE'!BA125</f>
        <v>0</v>
      </c>
      <c r="BI121" s="358">
        <f>'[21]RKL CIRCLE'!BB125+'[21]SBP CIRCLE'!BB125+'[21]BGH CIRCLE'!BB125+'[21]BGR CIRCLE'!BB125+'[21]BPT CIRCLE'!BB125</f>
        <v>0</v>
      </c>
      <c r="BJ121" s="110"/>
      <c r="BK121" s="107"/>
    </row>
    <row r="122" spans="1:63">
      <c r="A122" s="364" t="s">
        <v>903</v>
      </c>
      <c r="B122" s="339"/>
      <c r="C122" s="339"/>
      <c r="D122" s="339"/>
      <c r="E122" s="339"/>
      <c r="F122" s="339"/>
      <c r="G122" s="339"/>
      <c r="H122" s="339"/>
      <c r="I122" s="339"/>
      <c r="J122" s="339"/>
      <c r="K122" s="339"/>
      <c r="L122" s="339"/>
      <c r="M122" s="339"/>
      <c r="N122" s="339"/>
      <c r="O122" s="339"/>
      <c r="P122" s="339"/>
      <c r="Q122" s="339"/>
      <c r="R122" s="339"/>
      <c r="S122" s="339"/>
      <c r="T122" s="331">
        <f>'[21]RKL CIRCLE'!U126+'[21]SBP CIRCLE'!U126+'[21]BGH CIRCLE'!U126+'[21]BGR CIRCLE'!U126+'[21]BPT CIRCLE'!U126</f>
        <v>0</v>
      </c>
      <c r="U122" s="331">
        <f>'[21]RKL CIRCLE'!V126+'[21]SBP CIRCLE'!V126+'[21]BGH CIRCLE'!V126+'[21]BGR CIRCLE'!V126+'[21]BPT CIRCLE'!V126</f>
        <v>0</v>
      </c>
      <c r="V122" s="331">
        <f>'[21]RKL CIRCLE'!W126+'[21]SBP CIRCLE'!W126+'[21]BGH CIRCLE'!W126+'[21]BGR CIRCLE'!W126+'[21]BPT CIRCLE'!W126</f>
        <v>36487</v>
      </c>
      <c r="W122" s="331">
        <f>'[21]RKL CIRCLE'!X126+'[21]SBP CIRCLE'!X126+'[21]BGH CIRCLE'!X126+'[21]BGR CIRCLE'!X126+'[21]BPT CIRCLE'!X126</f>
        <v>38400</v>
      </c>
      <c r="X122" s="331">
        <f>'[21]RKL CIRCLE'!Y126+'[21]SBP CIRCLE'!Y126+'[21]BGH CIRCLE'!Y126+'[21]BGR CIRCLE'!Y126+'[21]BPT CIRCLE'!Y126</f>
        <v>41872</v>
      </c>
      <c r="Y122" s="331">
        <f t="shared" si="74"/>
        <v>41872</v>
      </c>
      <c r="Z122" s="331">
        <f>'[21]RKL CIRCLE'!AA126+'[21]SBP CIRCLE'!AA126+'[21]BGH CIRCLE'!AA126+'[21]BGR CIRCLE'!AA126+'[21]BPT CIRCLE'!AA126</f>
        <v>72531</v>
      </c>
      <c r="AA122" s="331">
        <f>'[21]RKL CIRCLE'!AC126+'[21]SBP CIRCLE'!AC126+'[21]BGH CIRCLE'!AC126+'[21]BGR CIRCLE'!AC126+'[21]BPT CIRCLE'!AC126</f>
        <v>72873</v>
      </c>
      <c r="AB122" s="331">
        <f>'[21]RKL CIRCLE'!AD126+'[21]SBP CIRCLE'!AD126+'[21]BGH CIRCLE'!AD126+'[21]BGR CIRCLE'!AD126+'[21]BPT CIRCLE'!AD126</f>
        <v>18344</v>
      </c>
      <c r="AC122" s="331">
        <f>'[21]RKL CIRCLE'!AD126+'[21]SBP CIRCLE'!AD126+'[21]BGH CIRCLE'!AD126+'[21]BGR CIRCLE'!AD126+'[21]BPT CIRCLE'!AD126</f>
        <v>18344</v>
      </c>
      <c r="AD122" s="331">
        <f>'[21]RKL CIRCLE'!AE126+'[21]SBP CIRCLE'!AE126+'[21]BGH CIRCLE'!AE126+'[21]BGR CIRCLE'!AE126+'[21]BPT CIRCLE'!AE126</f>
        <v>15234</v>
      </c>
      <c r="AE122" s="331">
        <f t="shared" si="81"/>
        <v>15234</v>
      </c>
      <c r="AF122" s="330">
        <f>'[21]RKL CIRCLE'!AF126+'[21]SBP CIRCLE'!AF126+'[21]BGH CIRCLE'!AF126+'[21]BGR CIRCLE'!AF126+'[21]BPT CIRCLE'!AF126</f>
        <v>15214</v>
      </c>
      <c r="AG122" s="330">
        <f>'[21]RKL CIRCLE'!AG126+'[21]SBP CIRCLE'!AG126+'[21]BGH CIRCLE'!AG126+'[21]BGR CIRCLE'!AG126+'[21]BPT CIRCLE'!AG126</f>
        <v>16770</v>
      </c>
      <c r="AH122" s="330">
        <f t="shared" si="75"/>
        <v>16770</v>
      </c>
      <c r="AI122" s="330">
        <f>'[21]RKL CIRCLE'!AH126+'[21]SBP CIRCLE'!AH126+'[21]BGH CIRCLE'!AH126+'[21]BGR CIRCLE'!AH126+'[21]BPT CIRCLE'!AH126</f>
        <v>0</v>
      </c>
      <c r="AJ122" s="330">
        <f>'[21]RKL CIRCLE'!AI126+'[21]SBP CIRCLE'!AI126+'[21]BGH CIRCLE'!AI126+'[21]BGR CIRCLE'!AI126+'[21]BPT CIRCLE'!AI126</f>
        <v>0</v>
      </c>
      <c r="AK122" s="330">
        <f t="shared" si="76"/>
        <v>0</v>
      </c>
      <c r="AL122" s="330">
        <f>'[21]RKL CIRCLE'!AJ126+'[21]SBP CIRCLE'!AJ126+'[21]BGH CIRCLE'!AJ126+'[21]BGR CIRCLE'!AJ126+'[21]BPT CIRCLE'!AJ126</f>
        <v>0</v>
      </c>
      <c r="AM122" s="330">
        <v>0</v>
      </c>
      <c r="AN122" s="330">
        <v>0</v>
      </c>
      <c r="AO122" s="330">
        <v>0</v>
      </c>
      <c r="AP122" s="330">
        <v>0</v>
      </c>
      <c r="AQ122" s="330">
        <v>0</v>
      </c>
      <c r="AR122" s="330">
        <f>'[21]RKL CIRCLE'!AO126+'[21]SBP CIRCLE'!AO126+'[21]BGH CIRCLE'!AO126+'[21]BGR CIRCLE'!AO126+'[21]BPT CIRCLE'!AO126</f>
        <v>0</v>
      </c>
      <c r="AS122" s="330">
        <f>'[21]RKL CIRCLE'!AP126+'[21]SBP CIRCLE'!AP126+'[21]BGH CIRCLE'!AP126+'[21]BGR CIRCLE'!AP126+'[21]BPT CIRCLE'!AP126</f>
        <v>0</v>
      </c>
      <c r="AT122" s="330">
        <f>'[21]RKL CIRCLE'!AQ126+'[21]SBP CIRCLE'!AQ126+'[21]BGH CIRCLE'!AQ126+'[21]BGR CIRCLE'!AQ126+'[21]BPT CIRCLE'!AQ126</f>
        <v>0</v>
      </c>
      <c r="AU122" s="330">
        <v>0</v>
      </c>
      <c r="AV122" s="330">
        <f>'[21]RKL CIRCLE'!AR126+'[21]SBP CIRCLE'!AR126+'[21]BGH CIRCLE'!AR126+'[21]BGR CIRCLE'!AR126+'[21]BPT CIRCLE'!AR126</f>
        <v>0</v>
      </c>
      <c r="AW122" s="330">
        <f>'[21]RKL CIRCLE'!AS126+'[21]SBP CIRCLE'!AS126+'[21]BGH CIRCLE'!AS126+'[21]BGR CIRCLE'!AS126+'[21]BPT CIRCLE'!AS126</f>
        <v>0</v>
      </c>
      <c r="AX122" s="330">
        <f>'[21]RKL CIRCLE'!AT126+'[21]SBP CIRCLE'!AT126+'[21]BGH CIRCLE'!AT126+'[21]BGR CIRCLE'!AT126+'[21]BPT CIRCLE'!AT126</f>
        <v>0</v>
      </c>
      <c r="AY122" s="330">
        <v>0</v>
      </c>
      <c r="AZ122" s="331">
        <f>'[21]RKL CIRCLE'!AU126+'[21]SBP CIRCLE'!AU126+'[21]BGH CIRCLE'!AU126+'[21]BGR CIRCLE'!AU126+'[21]BPT CIRCLE'!AU126</f>
        <v>0</v>
      </c>
      <c r="BA122" s="331">
        <f>'[21]RKL CIRCLE'!AV126+'[21]SBP CIRCLE'!AV126+'[21]BGH CIRCLE'!AV126+'[21]BGR CIRCLE'!AV126+'[21]BPT CIRCLE'!AV126</f>
        <v>0</v>
      </c>
      <c r="BB122" s="331">
        <f>'[21]RKL CIRCLE'!AW126+'[21]SBP CIRCLE'!AW126+'[21]BGH CIRCLE'!AW126+'[21]BGR CIRCLE'!AW126+'[21]BPT CIRCLE'!AW126</f>
        <v>0</v>
      </c>
      <c r="BC122" s="323">
        <v>0</v>
      </c>
      <c r="BD122" s="331">
        <f>'[21]RKL CIRCLE'!AX126+'[21]SBP CIRCLE'!AX126+'[21]BGH CIRCLE'!AX126+'[21]BGR CIRCLE'!AX126+'[21]BPT CIRCLE'!AX126</f>
        <v>0</v>
      </c>
      <c r="BE122" s="331">
        <f>'[21]RKL CIRCLE'!AY126+'[21]SBP CIRCLE'!AY126+'[21]BGH CIRCLE'!AY126+'[21]BGR CIRCLE'!AY126+'[21]BPT CIRCLE'!AY126</f>
        <v>0</v>
      </c>
      <c r="BF122" s="331">
        <f>'[21]RKL CIRCLE'!AZ126+'[21]SBP CIRCLE'!AZ126+'[21]BGH CIRCLE'!AZ126+'[21]BGR CIRCLE'!AZ126+'[21]BPT CIRCLE'!AZ126</f>
        <v>0</v>
      </c>
      <c r="BG122" s="323">
        <v>0</v>
      </c>
      <c r="BH122" s="331">
        <f>'[21]RKL CIRCLE'!BA126+'[21]SBP CIRCLE'!BA126+'[21]BGH CIRCLE'!BA126+'[21]BGR CIRCLE'!BA126+'[21]BPT CIRCLE'!BA126</f>
        <v>0</v>
      </c>
      <c r="BI122" s="358">
        <f>'[21]RKL CIRCLE'!BB126+'[21]SBP CIRCLE'!BB126+'[21]BGH CIRCLE'!BB126+'[21]BGR CIRCLE'!BB126+'[21]BPT CIRCLE'!BB126</f>
        <v>0</v>
      </c>
      <c r="BJ122" s="110"/>
      <c r="BK122" s="107"/>
    </row>
    <row r="123" spans="1:63">
      <c r="A123" s="353" t="s">
        <v>906</v>
      </c>
      <c r="B123" s="330">
        <f>'[21]RKL CIRCLE'!C116+'[21]SBP CIRCLE'!C116+'[21]BGH CIRCLE'!C116+'[21]BGR CIRCLE'!C116+'[21]BPT CIRCLE'!C116</f>
        <v>0</v>
      </c>
      <c r="C123" s="330">
        <f>'[21]RKL CIRCLE'!D116+'[21]SBP CIRCLE'!D116+'[21]BGH CIRCLE'!D116+'[21]BGR CIRCLE'!D116+'[21]BPT CIRCLE'!D116</f>
        <v>0</v>
      </c>
      <c r="D123" s="330">
        <f>'[21]RKL CIRCLE'!E116+'[21]SBP CIRCLE'!E116+'[21]BGH CIRCLE'!E116+'[21]BGR CIRCLE'!E116+'[21]BPT CIRCLE'!E116</f>
        <v>0</v>
      </c>
      <c r="E123" s="330">
        <f>'[21]RKL CIRCLE'!F116+'[21]SBP CIRCLE'!F116+'[21]BGH CIRCLE'!F116+'[21]BGR CIRCLE'!F116+'[21]BPT CIRCLE'!F116</f>
        <v>0</v>
      </c>
      <c r="F123" s="330">
        <f>'[21]RKL CIRCLE'!G116+'[21]SBP CIRCLE'!G116+'[21]BGH CIRCLE'!G116+'[21]BGR CIRCLE'!G116+'[21]BPT CIRCLE'!G116</f>
        <v>0</v>
      </c>
      <c r="G123" s="330">
        <f>'[21]RKL CIRCLE'!H116+'[21]SBP CIRCLE'!H116+'[21]BGH CIRCLE'!H116+'[21]BGR CIRCLE'!H116+'[21]BPT CIRCLE'!H116</f>
        <v>0</v>
      </c>
      <c r="H123" s="330">
        <f>'[21]RKL CIRCLE'!I116+'[21]SBP CIRCLE'!I116+'[21]BGH CIRCLE'!I116+'[21]BGR CIRCLE'!I116+'[21]BPT CIRCLE'!I116</f>
        <v>0</v>
      </c>
      <c r="I123" s="330">
        <f>'[21]RKL CIRCLE'!J116+'[21]SBP CIRCLE'!J116+'[21]BGH CIRCLE'!J116+'[21]BGR CIRCLE'!J116+'[21]BPT CIRCLE'!J116</f>
        <v>0</v>
      </c>
      <c r="J123" s="330">
        <f>'[21]RKL CIRCLE'!K116+'[21]SBP CIRCLE'!K116+'[21]BGH CIRCLE'!K116+'[21]BGR CIRCLE'!K116+'[21]BPT CIRCLE'!K116</f>
        <v>0</v>
      </c>
      <c r="K123" s="330">
        <f>'[21]RKL CIRCLE'!L116+'[21]SBP CIRCLE'!L116+'[21]BGH CIRCLE'!L116+'[21]BGR CIRCLE'!L116+'[21]BPT CIRCLE'!L116</f>
        <v>0</v>
      </c>
      <c r="L123" s="330">
        <f>'[21]RKL CIRCLE'!M116+'[21]SBP CIRCLE'!M116+'[21]BGH CIRCLE'!M116+'[21]BGR CIRCLE'!M116+'[21]BPT CIRCLE'!M116</f>
        <v>0</v>
      </c>
      <c r="M123" s="330">
        <f>'[21]RKL CIRCLE'!N116+'[21]SBP CIRCLE'!N116+'[21]BGH CIRCLE'!N116+'[21]BGR CIRCLE'!N116+'[21]BPT CIRCLE'!N116</f>
        <v>0</v>
      </c>
      <c r="N123" s="330">
        <f>'[21]RKL CIRCLE'!O116+'[21]SBP CIRCLE'!O116+'[21]BGH CIRCLE'!O116+'[21]BGR CIRCLE'!O116+'[21]BPT CIRCLE'!O116</f>
        <v>0</v>
      </c>
      <c r="O123" s="330">
        <f>'[21]RKL CIRCLE'!P116+'[21]SBP CIRCLE'!P116+'[21]BGH CIRCLE'!P116+'[21]BGR CIRCLE'!P116+'[21]BPT CIRCLE'!P116</f>
        <v>0</v>
      </c>
      <c r="P123" s="330">
        <f>'[21]RKL CIRCLE'!Q116+'[21]SBP CIRCLE'!Q116+'[21]BGH CIRCLE'!Q116+'[21]BGR CIRCLE'!Q116+'[21]BPT CIRCLE'!Q116</f>
        <v>0</v>
      </c>
      <c r="Q123" s="330">
        <f>'[21]RKL CIRCLE'!R116+'[21]SBP CIRCLE'!R116+'[21]BGH CIRCLE'!R116+'[21]BGR CIRCLE'!R116+'[21]BPT CIRCLE'!R116</f>
        <v>0</v>
      </c>
      <c r="R123" s="330">
        <f>'[21]RKL CIRCLE'!S116+'[21]SBP CIRCLE'!S116+'[21]BGH CIRCLE'!S116+'[21]BGR CIRCLE'!S116+'[21]BPT CIRCLE'!S116</f>
        <v>0</v>
      </c>
      <c r="S123" s="330">
        <f>'[21]RKL CIRCLE'!T116+'[21]SBP CIRCLE'!T116+'[21]BGH CIRCLE'!T116+'[21]BGR CIRCLE'!T116+'[21]BPT CIRCLE'!T116</f>
        <v>0</v>
      </c>
      <c r="T123" s="331">
        <f>'[21]RKL CIRCLE'!U127+'[21]SBP CIRCLE'!U127+'[21]BGH CIRCLE'!U127+'[21]BGR CIRCLE'!U127+'[21]BPT CIRCLE'!U127</f>
        <v>103116</v>
      </c>
      <c r="U123" s="331">
        <f>'[21]RKL CIRCLE'!V127+'[21]SBP CIRCLE'!V127+'[21]BGH CIRCLE'!V127+'[21]BGR CIRCLE'!V127+'[21]BPT CIRCLE'!V127</f>
        <v>115119</v>
      </c>
      <c r="V123" s="331">
        <f>'[21]RKL CIRCLE'!W127+'[21]SBP CIRCLE'!W127+'[21]BGH CIRCLE'!W127+'[21]BGR CIRCLE'!W127+'[21]BPT CIRCLE'!W127</f>
        <v>141781</v>
      </c>
      <c r="W123" s="331">
        <f>'[21]RKL CIRCLE'!X127+'[21]SBP CIRCLE'!X127+'[21]BGH CIRCLE'!X127+'[21]BGR CIRCLE'!X127+'[21]BPT CIRCLE'!X127</f>
        <v>118079</v>
      </c>
      <c r="X123" s="331">
        <f>'[21]RKL CIRCLE'!Y127+'[21]SBP CIRCLE'!Y127+'[21]BGH CIRCLE'!Y127+'[21]BGR CIRCLE'!Y127+'[21]BPT CIRCLE'!Y127</f>
        <v>157213</v>
      </c>
      <c r="Y123" s="331">
        <f t="shared" si="74"/>
        <v>157213</v>
      </c>
      <c r="Z123" s="331">
        <f>'[21]RKL CIRCLE'!AA127+'[21]SBP CIRCLE'!AA127+'[21]BGH CIRCLE'!AA127+'[21]BGR CIRCLE'!AA127+'[21]BPT CIRCLE'!AA127</f>
        <v>199526</v>
      </c>
      <c r="AA123" s="331">
        <f>'[21]RKL CIRCLE'!AC127+'[21]SBP CIRCLE'!AC127+'[21]BGH CIRCLE'!AC127+'[21]BGR CIRCLE'!AC127+'[21]BPT CIRCLE'!AC127</f>
        <v>227463</v>
      </c>
      <c r="AB123" s="331">
        <f>'[21]RKL CIRCLE'!AD127+'[21]SBP CIRCLE'!AD127+'[21]BGH CIRCLE'!AD127+'[21]BGR CIRCLE'!AD127+'[21]BPT CIRCLE'!AD127</f>
        <v>79636</v>
      </c>
      <c r="AC123" s="331">
        <f>'[21]RKL CIRCLE'!AD127+'[21]SBP CIRCLE'!AD127+'[21]BGH CIRCLE'!AD127+'[21]BGR CIRCLE'!AD127+'[21]BPT CIRCLE'!AD127</f>
        <v>79636</v>
      </c>
      <c r="AD123" s="331">
        <f>'[21]RKL CIRCLE'!AE127+'[21]SBP CIRCLE'!AE127+'[21]BGH CIRCLE'!AE127+'[21]BGR CIRCLE'!AE127+'[21]BPT CIRCLE'!AE127</f>
        <v>74190</v>
      </c>
      <c r="AE123" s="331">
        <f t="shared" si="81"/>
        <v>74190</v>
      </c>
      <c r="AF123" s="330">
        <f>'[21]RKL CIRCLE'!AF127+'[21]SBP CIRCLE'!AF127+'[21]BGH CIRCLE'!AF127+'[21]BGR CIRCLE'!AF127+'[21]BPT CIRCLE'!AF127</f>
        <v>75453</v>
      </c>
      <c r="AG123" s="330">
        <f>'[21]RKL CIRCLE'!AG127+'[21]SBP CIRCLE'!AG127+'[21]BGH CIRCLE'!AG127+'[21]BGR CIRCLE'!AG127+'[21]BPT CIRCLE'!AG127</f>
        <v>80195</v>
      </c>
      <c r="AH123" s="330">
        <f t="shared" si="75"/>
        <v>80195</v>
      </c>
      <c r="AI123" s="330">
        <f>'[21]RKL CIRCLE'!AH127+'[21]SBP CIRCLE'!AH127+'[21]BGH CIRCLE'!AH127+'[21]BGR CIRCLE'!AH127+'[21]BPT CIRCLE'!AH127</f>
        <v>454111</v>
      </c>
      <c r="AJ123" s="330">
        <f>'[21]RKL CIRCLE'!AI127+'[21]SBP CIRCLE'!AI127+'[21]BGH CIRCLE'!AI127+'[21]BGR CIRCLE'!AI127+'[21]BPT CIRCLE'!AI127</f>
        <v>611594</v>
      </c>
      <c r="AK123" s="330">
        <f t="shared" si="76"/>
        <v>611594</v>
      </c>
      <c r="AL123" s="330">
        <f>'[21]RKL CIRCLE'!AJ127+'[21]SBP CIRCLE'!AJ127+'[21]BGH CIRCLE'!AJ127+'[21]BGR CIRCLE'!AJ127+'[21]BPT CIRCLE'!AJ127</f>
        <v>779593</v>
      </c>
      <c r="AM123" s="330">
        <f>AM118+AM120</f>
        <v>657922</v>
      </c>
      <c r="AN123" s="330">
        <f t="shared" si="77"/>
        <v>657922</v>
      </c>
      <c r="AO123" s="330">
        <f>AN118+AN120</f>
        <v>657922</v>
      </c>
      <c r="AP123" s="330">
        <f>AP118+AP120</f>
        <v>950969</v>
      </c>
      <c r="AQ123" s="330">
        <f>AP123</f>
        <v>950969</v>
      </c>
      <c r="AR123" s="330">
        <f>'[21]RKL CIRCLE'!AO127+'[21]SBP CIRCLE'!AO127+'[21]BGH CIRCLE'!AO127+'[21]BGR CIRCLE'!AO127+'[21]BPT CIRCLE'!AO127</f>
        <v>959255</v>
      </c>
      <c r="AS123" s="330">
        <f>'[21]RKL CIRCLE'!AP127+'[21]SBP CIRCLE'!AP127+'[21]BGH CIRCLE'!AP127+'[21]BGR CIRCLE'!AP127+'[21]BPT CIRCLE'!AP127</f>
        <v>829831</v>
      </c>
      <c r="AT123" s="330">
        <f>'[21]RKL CIRCLE'!AQ127+'[21]SBP CIRCLE'!AQ127+'[21]BGH CIRCLE'!AQ127+'[21]BGR CIRCLE'!AQ127+'[21]BPT CIRCLE'!AQ127</f>
        <v>899142</v>
      </c>
      <c r="AU123" s="330">
        <f>AT123</f>
        <v>899142</v>
      </c>
      <c r="AV123" s="330">
        <f>'[21]RKL CIRCLE'!AR127+'[21]SBP CIRCLE'!AR127+'[21]BGH CIRCLE'!AR127+'[21]BGR CIRCLE'!AR127+'[21]BPT CIRCLE'!AR127</f>
        <v>975224</v>
      </c>
      <c r="AW123" s="330">
        <f>'[21]RKL CIRCLE'!AS127+'[21]SBP CIRCLE'!AS127+'[21]BGH CIRCLE'!AS127+'[21]BGR CIRCLE'!AS127+'[21]BPT CIRCLE'!AS127</f>
        <v>993436</v>
      </c>
      <c r="AX123" s="330">
        <f>'[21]RKL CIRCLE'!AT127+'[21]SBP CIRCLE'!AT127+'[21]BGH CIRCLE'!AT127+'[21]BGR CIRCLE'!AT127+'[21]BPT CIRCLE'!AT127</f>
        <v>1285688</v>
      </c>
      <c r="AY123" s="330">
        <f>AX123</f>
        <v>1285688</v>
      </c>
      <c r="AZ123" s="331">
        <f>'[21]RKL CIRCLE'!AU127+'[21]SBP CIRCLE'!AU127+'[21]BGH CIRCLE'!AU127+'[21]BGR CIRCLE'!AU127+'[21]BPT CIRCLE'!AU127</f>
        <v>1359300</v>
      </c>
      <c r="BA123" s="331">
        <f>'[21]RKL CIRCLE'!AV127+'[21]SBP CIRCLE'!AV127+'[21]BGH CIRCLE'!AV127+'[21]BGR CIRCLE'!AV127+'[21]BPT CIRCLE'!AV127</f>
        <v>1326073</v>
      </c>
      <c r="BB123" s="331">
        <f>'[21]RKL CIRCLE'!AW127+'[21]SBP CIRCLE'!AW127+'[21]BGH CIRCLE'!AW127+'[21]BGR CIRCLE'!AW127+'[21]BPT CIRCLE'!AW127</f>
        <v>1516355</v>
      </c>
      <c r="BC123" s="323">
        <f>BB123</f>
        <v>1516355</v>
      </c>
      <c r="BD123" s="331">
        <f>'[21]RKL CIRCLE'!AX127+'[21]SBP CIRCLE'!AX127+'[21]BGH CIRCLE'!AX127+'[21]BGR CIRCLE'!AX127+'[21]BPT CIRCLE'!AX127</f>
        <v>1560449</v>
      </c>
      <c r="BE123" s="331">
        <f>'[21]RKL CIRCLE'!AY127+'[21]SBP CIRCLE'!AY127+'[21]BGH CIRCLE'!AY127+'[21]BGR CIRCLE'!AY127+'[21]BPT CIRCLE'!AY127</f>
        <v>1569234</v>
      </c>
      <c r="BF123" s="331">
        <f>'[21]RKL CIRCLE'!AZ127+'[21]SBP CIRCLE'!AZ127+'[21]BGH CIRCLE'!AZ127+'[21]BGR CIRCLE'!AZ127+'[21]BPT CIRCLE'!AZ127</f>
        <v>65136</v>
      </c>
      <c r="BG123" s="323">
        <f>BF123</f>
        <v>65136</v>
      </c>
      <c r="BH123" s="331">
        <f>'[21]RKL CIRCLE'!BA127+'[21]SBP CIRCLE'!BA127+'[21]BGH CIRCLE'!BA127+'[21]BGR CIRCLE'!BA127+'[21]BPT CIRCLE'!BA127</f>
        <v>70749</v>
      </c>
      <c r="BI123" s="358">
        <f>'[21]RKL CIRCLE'!BB127+'[21]SBP CIRCLE'!BB127+'[21]BGH CIRCLE'!BB127+'[21]BGR CIRCLE'!BB127+'[21]BPT CIRCLE'!BB127</f>
        <v>51112</v>
      </c>
      <c r="BJ123" s="110"/>
      <c r="BK123" s="107"/>
    </row>
    <row r="124" spans="1:63" ht="13.5" thickBot="1">
      <c r="A124" s="366"/>
      <c r="B124" s="611"/>
      <c r="C124" s="611"/>
      <c r="D124" s="611"/>
      <c r="E124" s="611"/>
      <c r="F124" s="611"/>
      <c r="G124" s="611"/>
      <c r="H124" s="611"/>
      <c r="I124" s="611"/>
      <c r="J124" s="611"/>
      <c r="K124" s="611"/>
      <c r="L124" s="611"/>
      <c r="M124" s="611"/>
      <c r="N124" s="611"/>
      <c r="O124" s="611"/>
      <c r="P124" s="611"/>
      <c r="Q124" s="611"/>
      <c r="R124" s="611"/>
      <c r="S124" s="611"/>
      <c r="T124" s="612"/>
      <c r="U124" s="612"/>
      <c r="V124" s="612"/>
      <c r="W124" s="612"/>
      <c r="X124" s="612"/>
      <c r="Y124" s="612"/>
      <c r="Z124" s="612"/>
      <c r="AA124" s="612"/>
      <c r="AB124" s="612"/>
      <c r="AC124" s="612"/>
      <c r="AD124" s="612"/>
      <c r="AE124" s="612"/>
      <c r="AF124" s="612"/>
      <c r="AG124" s="614"/>
      <c r="AH124" s="614"/>
      <c r="AI124" s="612"/>
      <c r="AJ124" s="612"/>
      <c r="AK124" s="614"/>
      <c r="AL124" s="614"/>
      <c r="AM124" s="614"/>
      <c r="AN124" s="614"/>
      <c r="AO124" s="614"/>
      <c r="AP124" s="614"/>
      <c r="AQ124" s="614"/>
      <c r="AR124" s="614"/>
      <c r="AS124" s="614"/>
      <c r="AT124" s="611"/>
      <c r="AU124" s="614"/>
      <c r="AV124" s="614"/>
      <c r="AW124" s="614"/>
      <c r="AX124" s="614"/>
      <c r="AY124" s="614"/>
      <c r="AZ124" s="614"/>
      <c r="BA124" s="614"/>
      <c r="BB124" s="611"/>
      <c r="BC124" s="615"/>
      <c r="BD124" s="614"/>
      <c r="BE124" s="614"/>
      <c r="BF124" s="614"/>
      <c r="BG124" s="615"/>
      <c r="BH124" s="614"/>
      <c r="BI124" s="616"/>
      <c r="BK124" s="107"/>
    </row>
    <row r="125" spans="1:63" ht="24.75" customHeight="1">
      <c r="A125" s="606" t="s">
        <v>907</v>
      </c>
      <c r="B125" s="607">
        <f>'[21]RKL CIRCLE'!C123+'[21]SBP CIRCLE'!C123+'[21]BGH CIRCLE'!C123+'[21]BGR CIRCLE'!C123+'[21]BPT CIRCLE'!C123</f>
        <v>0</v>
      </c>
      <c r="C125" s="607">
        <f>'[21]RKL CIRCLE'!D123+'[21]SBP CIRCLE'!D123+'[21]BGH CIRCLE'!D123+'[21]BGR CIRCLE'!D123+'[21]BPT CIRCLE'!D123</f>
        <v>0</v>
      </c>
      <c r="D125" s="607">
        <f>'[21]RKL CIRCLE'!E123+'[21]SBP CIRCLE'!E123+'[21]BGH CIRCLE'!E123+'[21]BGR CIRCLE'!E123+'[21]BPT CIRCLE'!E123</f>
        <v>0</v>
      </c>
      <c r="E125" s="607">
        <f>'[21]RKL CIRCLE'!F123+'[21]SBP CIRCLE'!F123+'[21]BGH CIRCLE'!F123+'[21]BGR CIRCLE'!F123+'[21]BPT CIRCLE'!F123</f>
        <v>0</v>
      </c>
      <c r="F125" s="607">
        <f>'[21]RKL CIRCLE'!G123+'[21]SBP CIRCLE'!G123+'[21]BGH CIRCLE'!G123+'[21]BGR CIRCLE'!G123+'[21]BPT CIRCLE'!G123</f>
        <v>0</v>
      </c>
      <c r="G125" s="607">
        <f>'[21]RKL CIRCLE'!H123+'[21]SBP CIRCLE'!H123+'[21]BGH CIRCLE'!H123+'[21]BGR CIRCLE'!H123+'[21]BPT CIRCLE'!H123</f>
        <v>0</v>
      </c>
      <c r="H125" s="608">
        <f>'[21]RKL CIRCLE'!I123+'[21]SBP CIRCLE'!I123+'[21]BGH CIRCLE'!I123+'[21]BGR CIRCLE'!I123+'[21]BPT CIRCLE'!I123</f>
        <v>0</v>
      </c>
      <c r="I125" s="608">
        <f>'[21]RKL CIRCLE'!J123+'[21]SBP CIRCLE'!J123+'[21]BGH CIRCLE'!J123+'[21]BGR CIRCLE'!J123+'[21]BPT CIRCLE'!J123</f>
        <v>0</v>
      </c>
      <c r="J125" s="608">
        <f>'[21]RKL CIRCLE'!K123+'[21]SBP CIRCLE'!K123+'[21]BGH CIRCLE'!K123+'[21]BGR CIRCLE'!K123+'[21]BPT CIRCLE'!K123</f>
        <v>0</v>
      </c>
      <c r="K125" s="608">
        <f>'[21]RKL CIRCLE'!L123+'[21]SBP CIRCLE'!L123+'[21]BGH CIRCLE'!L123+'[21]BGR CIRCLE'!L123+'[21]BPT CIRCLE'!L123</f>
        <v>0</v>
      </c>
      <c r="L125" s="608">
        <f>'[21]RKL CIRCLE'!M123+'[21]SBP CIRCLE'!M123+'[21]BGH CIRCLE'!M123+'[21]BGR CIRCLE'!M123+'[21]BPT CIRCLE'!M123</f>
        <v>0</v>
      </c>
      <c r="M125" s="607">
        <f>'[21]RKL CIRCLE'!N123+'[21]SBP CIRCLE'!N123+'[21]BGH CIRCLE'!N123+'[21]BGR CIRCLE'!N123+'[21]BPT CIRCLE'!N123</f>
        <v>0</v>
      </c>
      <c r="N125" s="607">
        <f>'[21]RKL CIRCLE'!O123+'[21]SBP CIRCLE'!O123+'[21]BGH CIRCLE'!O123+'[21]BGR CIRCLE'!O123+'[21]BPT CIRCLE'!O123</f>
        <v>0</v>
      </c>
      <c r="O125" s="607">
        <f>'[21]RKL CIRCLE'!P123+'[21]SBP CIRCLE'!P123+'[21]BGH CIRCLE'!P123+'[21]BGR CIRCLE'!P123+'[21]BPT CIRCLE'!P123</f>
        <v>0</v>
      </c>
      <c r="P125" s="607">
        <f>'[21]RKL CIRCLE'!Q123+'[21]SBP CIRCLE'!Q123+'[21]BGH CIRCLE'!Q123+'[21]BGR CIRCLE'!Q123+'[21]BPT CIRCLE'!Q123</f>
        <v>0</v>
      </c>
      <c r="Q125" s="607">
        <f>'[21]RKL CIRCLE'!R123+'[21]SBP CIRCLE'!R123+'[21]BGH CIRCLE'!R123+'[21]BGR CIRCLE'!R123+'[21]BPT CIRCLE'!R123</f>
        <v>0</v>
      </c>
      <c r="R125" s="607">
        <f>'[21]RKL CIRCLE'!S123+'[21]SBP CIRCLE'!S123+'[21]BGH CIRCLE'!S123+'[21]BGR CIRCLE'!S123+'[21]BPT CIRCLE'!S123</f>
        <v>0</v>
      </c>
      <c r="S125" s="607">
        <f>'[21]RKL CIRCLE'!T123+'[21]SBP CIRCLE'!T123+'[21]BGH CIRCLE'!T123+'[21]BGR CIRCLE'!T123+'[21]BPT CIRCLE'!T123</f>
        <v>0</v>
      </c>
      <c r="T125" s="607"/>
      <c r="U125" s="609" t="s">
        <v>882</v>
      </c>
      <c r="V125" s="609" t="s">
        <v>883</v>
      </c>
      <c r="W125" s="609" t="s">
        <v>884</v>
      </c>
      <c r="X125" s="609" t="s">
        <v>885</v>
      </c>
      <c r="Y125" s="609" t="s">
        <v>805</v>
      </c>
      <c r="Z125" s="609" t="s">
        <v>886</v>
      </c>
      <c r="AA125" s="609" t="s">
        <v>887</v>
      </c>
      <c r="AB125" s="609" t="s">
        <v>807</v>
      </c>
      <c r="AC125" s="609" t="s">
        <v>888</v>
      </c>
      <c r="AD125" s="609" t="s">
        <v>889</v>
      </c>
      <c r="AE125" s="609" t="s">
        <v>809</v>
      </c>
      <c r="AF125" s="609" t="s">
        <v>810</v>
      </c>
      <c r="AG125" s="609" t="s">
        <v>811</v>
      </c>
      <c r="AH125" s="609" t="s">
        <v>811</v>
      </c>
      <c r="AI125" s="609" t="s">
        <v>812</v>
      </c>
      <c r="AJ125" s="609" t="s">
        <v>813</v>
      </c>
      <c r="AK125" s="609" t="s">
        <v>813</v>
      </c>
      <c r="AL125" s="609" t="s">
        <v>814</v>
      </c>
      <c r="AM125" s="609" t="s">
        <v>815</v>
      </c>
      <c r="AN125" s="609" t="s">
        <v>815</v>
      </c>
      <c r="AO125" s="609" t="s">
        <v>816</v>
      </c>
      <c r="AP125" s="609" t="s">
        <v>817</v>
      </c>
      <c r="AQ125" s="609" t="s">
        <v>817</v>
      </c>
      <c r="AR125" s="609" t="s">
        <v>819</v>
      </c>
      <c r="AS125" s="609" t="s">
        <v>820</v>
      </c>
      <c r="AT125" s="609" t="s">
        <v>821</v>
      </c>
      <c r="AU125" s="609" t="s">
        <v>821</v>
      </c>
      <c r="AV125" s="609" t="s">
        <v>822</v>
      </c>
      <c r="AW125" s="609" t="s">
        <v>823</v>
      </c>
      <c r="AX125" s="609" t="s">
        <v>824</v>
      </c>
      <c r="AY125" s="609" t="s">
        <v>824</v>
      </c>
      <c r="AZ125" s="609" t="s">
        <v>825</v>
      </c>
      <c r="BA125" s="609" t="s">
        <v>826</v>
      </c>
      <c r="BB125" s="609" t="s">
        <v>827</v>
      </c>
      <c r="BC125" s="609" t="s">
        <v>827</v>
      </c>
      <c r="BD125" s="609" t="s">
        <v>828</v>
      </c>
      <c r="BE125" s="609" t="s">
        <v>829</v>
      </c>
      <c r="BF125" s="609" t="s">
        <v>830</v>
      </c>
      <c r="BG125" s="609" t="s">
        <v>830</v>
      </c>
      <c r="BH125" s="609" t="s">
        <v>831</v>
      </c>
      <c r="BI125" s="610" t="s">
        <v>832</v>
      </c>
      <c r="BJ125" s="106"/>
      <c r="BK125" s="107"/>
    </row>
    <row r="126" spans="1:63">
      <c r="A126" s="353" t="s">
        <v>908</v>
      </c>
      <c r="B126" s="330">
        <f>'[21]RKL CIRCLE'!C124+'[21]SBP CIRCLE'!C124+'[21]BGH CIRCLE'!C124+'[21]BGR CIRCLE'!C124+'[21]BPT CIRCLE'!C124</f>
        <v>0</v>
      </c>
      <c r="C126" s="330">
        <f>'[21]RKL CIRCLE'!D124+'[21]SBP CIRCLE'!D124+'[21]BGH CIRCLE'!D124+'[21]BGR CIRCLE'!D124+'[21]BPT CIRCLE'!D124</f>
        <v>0</v>
      </c>
      <c r="D126" s="330">
        <f>'[21]RKL CIRCLE'!E124+'[21]SBP CIRCLE'!E124+'[21]BGH CIRCLE'!E124+'[21]BGR CIRCLE'!E124+'[21]BPT CIRCLE'!E124</f>
        <v>0</v>
      </c>
      <c r="E126" s="330">
        <f>'[21]RKL CIRCLE'!F124+'[21]SBP CIRCLE'!F124+'[21]BGH CIRCLE'!F124+'[21]BGR CIRCLE'!F124+'[21]BPT CIRCLE'!F124</f>
        <v>0</v>
      </c>
      <c r="F126" s="330">
        <f>'[21]RKL CIRCLE'!G124+'[21]SBP CIRCLE'!G124+'[21]BGH CIRCLE'!G124+'[21]BGR CIRCLE'!G124+'[21]BPT CIRCLE'!G124</f>
        <v>0</v>
      </c>
      <c r="G126" s="330">
        <f>'[21]RKL CIRCLE'!H124+'[21]SBP CIRCLE'!H124+'[21]BGH CIRCLE'!H124+'[21]BGR CIRCLE'!H124+'[21]BPT CIRCLE'!H124</f>
        <v>0</v>
      </c>
      <c r="H126" s="330">
        <f>'[21]RKL CIRCLE'!I124+'[21]SBP CIRCLE'!I124+'[21]BGH CIRCLE'!I124+'[21]BGR CIRCLE'!I124+'[21]BPT CIRCLE'!I124</f>
        <v>0</v>
      </c>
      <c r="I126" s="330">
        <f>'[21]RKL CIRCLE'!J124+'[21]SBP CIRCLE'!J124+'[21]BGH CIRCLE'!J124+'[21]BGR CIRCLE'!J124+'[21]BPT CIRCLE'!J124</f>
        <v>0</v>
      </c>
      <c r="J126" s="330">
        <f>'[21]RKL CIRCLE'!K124+'[21]SBP CIRCLE'!K124+'[21]BGH CIRCLE'!K124+'[21]BGR CIRCLE'!K124+'[21]BPT CIRCLE'!K124</f>
        <v>0</v>
      </c>
      <c r="K126" s="330">
        <f>'[21]RKL CIRCLE'!L124+'[21]SBP CIRCLE'!L124+'[21]BGH CIRCLE'!L124+'[21]BGR CIRCLE'!L124+'[21]BPT CIRCLE'!L124</f>
        <v>0</v>
      </c>
      <c r="L126" s="330">
        <f>'[21]RKL CIRCLE'!M124+'[21]SBP CIRCLE'!M124+'[21]BGH CIRCLE'!M124+'[21]BGR CIRCLE'!M124+'[21]BPT CIRCLE'!M124</f>
        <v>0</v>
      </c>
      <c r="M126" s="330">
        <f>'[21]RKL CIRCLE'!N124+'[21]SBP CIRCLE'!N124+'[21]BGH CIRCLE'!N124+'[21]BGR CIRCLE'!N124+'[21]BPT CIRCLE'!N124</f>
        <v>0</v>
      </c>
      <c r="N126" s="330">
        <f>'[21]RKL CIRCLE'!O124+'[21]SBP CIRCLE'!O124+'[21]BGH CIRCLE'!O124+'[21]BGR CIRCLE'!O124+'[21]BPT CIRCLE'!O124</f>
        <v>0</v>
      </c>
      <c r="O126" s="330">
        <f>'[21]RKL CIRCLE'!P124+'[21]SBP CIRCLE'!P124+'[21]BGH CIRCLE'!P124+'[21]BGR CIRCLE'!P124+'[21]BPT CIRCLE'!P124</f>
        <v>0</v>
      </c>
      <c r="P126" s="330">
        <f>'[21]RKL CIRCLE'!Q124+'[21]SBP CIRCLE'!Q124+'[21]BGH CIRCLE'!Q124+'[21]BGR CIRCLE'!Q124+'[21]BPT CIRCLE'!Q124</f>
        <v>0</v>
      </c>
      <c r="Q126" s="330">
        <f>'[21]RKL CIRCLE'!R124+'[21]SBP CIRCLE'!R124+'[21]BGH CIRCLE'!R124+'[21]BGR CIRCLE'!R124+'[21]BPT CIRCLE'!R124</f>
        <v>0</v>
      </c>
      <c r="R126" s="330">
        <f>'[21]RKL CIRCLE'!S124+'[21]SBP CIRCLE'!S124+'[21]BGH CIRCLE'!S124+'[21]BGR CIRCLE'!S124+'[21]BPT CIRCLE'!S124</f>
        <v>0</v>
      </c>
      <c r="S126" s="330">
        <f>'[21]RKL CIRCLE'!T124+'[21]SBP CIRCLE'!T124+'[21]BGH CIRCLE'!T124+'[21]BGR CIRCLE'!T124+'[21]BPT CIRCLE'!T124</f>
        <v>0</v>
      </c>
      <c r="T126" s="331">
        <v>19</v>
      </c>
      <c r="U126" s="331">
        <f>'[21]RKL CIRCLE'!V130+'[21]SBP CIRCLE'!V130+'[21]BGH CIRCLE'!V130+'[21]BGR CIRCLE'!V130+'[21]BPT CIRCLE'!V130</f>
        <v>10</v>
      </c>
      <c r="V126" s="331">
        <f>'[21]RKL CIRCLE'!W130+'[21]SBP CIRCLE'!W130+'[21]BGH CIRCLE'!W130+'[21]BGR CIRCLE'!W130+'[21]BPT CIRCLE'!W130</f>
        <v>13</v>
      </c>
      <c r="W126" s="331">
        <f>'[21]RKL CIRCLE'!X130+'[21]SBP CIRCLE'!X130+'[21]BGH CIRCLE'!X130+'[21]BGR CIRCLE'!X130+'[21]BPT CIRCLE'!X130</f>
        <v>17</v>
      </c>
      <c r="X126" s="331">
        <f>'[21]RKL CIRCLE'!Y130+'[21]SBP CIRCLE'!Y130+'[21]BGH CIRCLE'!Y130+'[21]BGR CIRCLE'!Y130+'[21]BPT CIRCLE'!Y130</f>
        <v>11</v>
      </c>
      <c r="Y126" s="331">
        <f>W126+X126</f>
        <v>28</v>
      </c>
      <c r="Z126" s="331">
        <f>'[21]RKL CIRCLE'!AA130+'[21]SBP CIRCLE'!AA130+'[21]BGH CIRCLE'!AA130+'[21]BGR CIRCLE'!AA130+'[21]BPT CIRCLE'!AA130</f>
        <v>19</v>
      </c>
      <c r="AA126" s="331">
        <f>'[21]RKL CIRCLE'!AC130+'[21]SBP CIRCLE'!AC130+'[21]BGH CIRCLE'!AC130+'[21]BGR CIRCLE'!AC130+'[21]BPT CIRCLE'!AC130</f>
        <v>8</v>
      </c>
      <c r="AB126" s="331">
        <f>Z126+AA126</f>
        <v>27</v>
      </c>
      <c r="AC126" s="331">
        <f>'[21]RKL CIRCLE'!AD130+'[21]SBP CIRCLE'!AD130+'[21]BGH CIRCLE'!AD130+'[21]BGR CIRCLE'!AD130+'[21]BPT CIRCLE'!AD130</f>
        <v>24</v>
      </c>
      <c r="AD126" s="331">
        <f>'[21]RKL CIRCLE'!AE130+'[21]SBP CIRCLE'!AE130+'[21]BGH CIRCLE'!AE130+'[21]BGR CIRCLE'!AE130+'[21]BPT CIRCLE'!AE130</f>
        <v>5</v>
      </c>
      <c r="AE126" s="331">
        <f>AC126+AD126</f>
        <v>29</v>
      </c>
      <c r="AF126" s="330">
        <f>'[21]RKL CIRCLE'!AF130+'[21]SBP CIRCLE'!AF130+'[21]BGH CIRCLE'!AF130+'[21]BGR CIRCLE'!AF130+'[21]BPT CIRCLE'!AF130</f>
        <v>18</v>
      </c>
      <c r="AG126" s="330">
        <f>'[21]RKL CIRCLE'!AG130+'[21]SBP CIRCLE'!AG130+'[21]BGH CIRCLE'!AG130+'[21]BGR CIRCLE'!AG130+'[21]BPT CIRCLE'!AG130</f>
        <v>9</v>
      </c>
      <c r="AH126" s="330">
        <f>AG126+AF126</f>
        <v>27</v>
      </c>
      <c r="AI126" s="330">
        <f>'[21]RKL CIRCLE'!AH130+'[21]SBP CIRCLE'!AH130+'[21]BGH CIRCLE'!AH130+'[21]BGR CIRCLE'!AH130+'[21]BPT CIRCLE'!AH130</f>
        <v>24</v>
      </c>
      <c r="AJ126" s="330">
        <f>'[21]RKL CIRCLE'!AI130+'[21]SBP CIRCLE'!AI130+'[21]BGH CIRCLE'!AI130+'[21]BGR CIRCLE'!AI130+'[21]BPT CIRCLE'!AI130</f>
        <v>15</v>
      </c>
      <c r="AK126" s="330">
        <f>AJ126+AI126</f>
        <v>39</v>
      </c>
      <c r="AL126" s="330">
        <f>'[21]RKL CIRCLE'!AJ130+'[21]SBP CIRCLE'!AJ130+'[21]BGH CIRCLE'!AJ130+'[21]BGR CIRCLE'!AJ130+'[21]BPT CIRCLE'!AJ130</f>
        <v>12</v>
      </c>
      <c r="AM126" s="330">
        <f>'[21]RKL CIRCLE'!AL130+'[21]SBP CIRCLE'!AL130+'[21]BGH CIRCLE'!AL130+'[21]BGR CIRCLE'!AL130+'[21]BPT CIRCLE'!AL130</f>
        <v>14</v>
      </c>
      <c r="AN126" s="330">
        <f>AM126+AL126</f>
        <v>26</v>
      </c>
      <c r="AO126" s="330">
        <f>'[21]RKL CIRCLE'!AM130+'[21]SBP CIRCLE'!AM130+'[21]BGH CIRCLE'!AM130+'[21]BGR CIRCLE'!AM130+'[21]BPT CIRCLE'!AM130</f>
        <v>22</v>
      </c>
      <c r="AP126" s="330">
        <f>'[21]RKL CIRCLE'!AN130+'[21]SBP CIRCLE'!AN130+'[21]BGH CIRCLE'!AN130+'[21]BGR CIRCLE'!AN130+'[21]BPT CIRCLE'!AN130</f>
        <v>2</v>
      </c>
      <c r="AQ126" s="330">
        <f t="shared" ref="AQ126:AQ134" si="82">AO126+AP126</f>
        <v>24</v>
      </c>
      <c r="AR126" s="330">
        <f>'[21]RKL CIRCLE'!AO130+'[21]SBP CIRCLE'!AO130+'[21]BGH CIRCLE'!AO130+'[21]BGR CIRCLE'!AO130+'[21]BPT CIRCLE'!AO130</f>
        <v>10</v>
      </c>
      <c r="AS126" s="330">
        <f>'[21]RKL CIRCLE'!AP130+'[21]SBP CIRCLE'!AP130+'[21]BGH CIRCLE'!AP130+'[21]BGR CIRCLE'!AP130+'[21]BPT CIRCLE'!AP130</f>
        <v>23</v>
      </c>
      <c r="AT126" s="330">
        <f>'[21]RKL CIRCLE'!AQ130+'[21]SBP CIRCLE'!AQ130+'[21]BGH CIRCLE'!AQ130+'[21]BGR CIRCLE'!AQ130+'[21]BPT CIRCLE'!AQ130</f>
        <v>13</v>
      </c>
      <c r="AU126" s="330">
        <f t="shared" ref="AU126:AU134" si="83">AS126+AT126</f>
        <v>36</v>
      </c>
      <c r="AV126" s="330">
        <f>'[21]RKL CIRCLE'!AR130+'[21]SBP CIRCLE'!AR130+'[21]BGH CIRCLE'!AR130+'[21]BGR CIRCLE'!AR130+'[21]BPT CIRCLE'!AR130</f>
        <v>6</v>
      </c>
      <c r="AW126" s="330">
        <f>'[21]RKL CIRCLE'!AS130+'[21]SBP CIRCLE'!AS130+'[21]BGH CIRCLE'!AS130+'[21]BGR CIRCLE'!AS130+'[21]BPT CIRCLE'!AS130</f>
        <v>13</v>
      </c>
      <c r="AX126" s="330">
        <f>'[21]RKL CIRCLE'!AT130+'[21]SBP CIRCLE'!AT130+'[21]BGH CIRCLE'!AT130+'[21]BGR CIRCLE'!AT130+'[21]BPT CIRCLE'!AT130</f>
        <v>5</v>
      </c>
      <c r="AY126" s="330">
        <f t="shared" ref="AY126:AY134" si="84">AW126+AX126</f>
        <v>18</v>
      </c>
      <c r="AZ126" s="331">
        <f>'[21]RKL CIRCLE'!AU130+'[21]SBP CIRCLE'!AU130+'[21]BGH CIRCLE'!AU130+'[21]BGR CIRCLE'!AU130+'[21]BPT CIRCLE'!AU130</f>
        <v>7</v>
      </c>
      <c r="BA126" s="331">
        <f>'[21]RKL CIRCLE'!AV130+'[21]SBP CIRCLE'!AV130+'[21]BGH CIRCLE'!AV130+'[21]BGR CIRCLE'!AV130+'[21]BPT CIRCLE'!AV130</f>
        <v>11</v>
      </c>
      <c r="BB126" s="331">
        <f>'[21]RKL CIRCLE'!AW130+'[21]SBP CIRCLE'!AW130+'[21]BGH CIRCLE'!AW130+'[21]BGR CIRCLE'!AW130+'[21]BPT CIRCLE'!AW130</f>
        <v>4</v>
      </c>
      <c r="BC126" s="323">
        <f t="shared" ref="BC126:BC134" si="85">BA126+BB126</f>
        <v>15</v>
      </c>
      <c r="BD126" s="331">
        <f>'[21]RKL CIRCLE'!AX130+'[21]SBP CIRCLE'!AX130+'[21]BGH CIRCLE'!AX130+'[21]BGR CIRCLE'!AX130+'[21]BPT CIRCLE'!AX130</f>
        <v>4</v>
      </c>
      <c r="BE126" s="331">
        <f>'[21]RKL CIRCLE'!AY130+'[21]SBP CIRCLE'!AY130+'[21]BGH CIRCLE'!AY130+'[21]BGR CIRCLE'!AY130+'[21]BPT CIRCLE'!AY130</f>
        <v>11</v>
      </c>
      <c r="BF126" s="331">
        <f>'[21]RKL CIRCLE'!AZ130+'[21]SBP CIRCLE'!AZ130+'[21]BGH CIRCLE'!AZ130+'[21]BGR CIRCLE'!AZ130+'[21]BPT CIRCLE'!AZ130</f>
        <v>4</v>
      </c>
      <c r="BG126" s="323">
        <f t="shared" ref="BG126:BG134" si="86">BE126+BF126</f>
        <v>15</v>
      </c>
      <c r="BH126" s="331">
        <f>'[21]RKL CIRCLE'!BA130+'[21]SBP CIRCLE'!BA130+'[21]BGH CIRCLE'!BA130+'[21]BGR CIRCLE'!BA130+'[21]BPT CIRCLE'!BA130</f>
        <v>4</v>
      </c>
      <c r="BI126" s="358">
        <f>'[21]RKL CIRCLE'!BB130+'[21]SBP CIRCLE'!BB130+'[21]BGH CIRCLE'!BB130+'[21]BGR CIRCLE'!BB130+'[21]BPT CIRCLE'!BB130</f>
        <v>13</v>
      </c>
      <c r="BJ126" s="110"/>
      <c r="BK126" s="107"/>
    </row>
    <row r="127" spans="1:63">
      <c r="A127" s="353" t="s">
        <v>909</v>
      </c>
      <c r="B127" s="330"/>
      <c r="C127" s="330"/>
      <c r="D127" s="330"/>
      <c r="E127" s="330"/>
      <c r="F127" s="330"/>
      <c r="G127" s="330"/>
      <c r="H127" s="330"/>
      <c r="I127" s="330"/>
      <c r="J127" s="330"/>
      <c r="K127" s="330"/>
      <c r="L127" s="330"/>
      <c r="M127" s="330"/>
      <c r="N127" s="330"/>
      <c r="O127" s="330"/>
      <c r="P127" s="330"/>
      <c r="Q127" s="330"/>
      <c r="R127" s="330"/>
      <c r="S127" s="330"/>
      <c r="T127" s="331">
        <f>'[21]RKL CIRCLE'!U131+'[21]SBP CIRCLE'!U131+'[21]BGH CIRCLE'!U131+'[21]BGR CIRCLE'!U131+'[21]BPT CIRCLE'!U131</f>
        <v>1514</v>
      </c>
      <c r="U127" s="331">
        <f>'[21]RKL CIRCLE'!V131+'[21]SBP CIRCLE'!V131+'[21]BGH CIRCLE'!V131+'[21]BGR CIRCLE'!V131+'[21]BPT CIRCLE'!V131</f>
        <v>1693</v>
      </c>
      <c r="V127" s="331">
        <f>'[21]RKL CIRCLE'!W131+'[21]SBP CIRCLE'!W131+'[21]BGH CIRCLE'!W131+'[21]BGR CIRCLE'!W131+'[21]BPT CIRCLE'!W131</f>
        <v>1061</v>
      </c>
      <c r="W127" s="331">
        <f>'[21]RKL CIRCLE'!X131+'[21]SBP CIRCLE'!X131+'[21]BGH CIRCLE'!X131+'[21]BGR CIRCLE'!X131+'[21]BPT CIRCLE'!X131</f>
        <v>1300</v>
      </c>
      <c r="X127" s="331">
        <f>'[21]RKL CIRCLE'!Y131+'[21]SBP CIRCLE'!Y131+'[21]BGH CIRCLE'!Y131+'[21]BGR CIRCLE'!Y131+'[21]BPT CIRCLE'!Y131</f>
        <v>833</v>
      </c>
      <c r="Y127" s="331">
        <f t="shared" ref="Y127:Y134" si="87">W127+X127</f>
        <v>2133</v>
      </c>
      <c r="Z127" s="331">
        <f>'[21]RKL CIRCLE'!AA131+'[21]SBP CIRCLE'!AA131+'[21]BGH CIRCLE'!AA131+'[21]BGR CIRCLE'!AA131+'[21]BPT CIRCLE'!AA131</f>
        <v>1122</v>
      </c>
      <c r="AA127" s="331">
        <f>'[21]RKL CIRCLE'!AC131+'[21]SBP CIRCLE'!AC131+'[21]BGH CIRCLE'!AC131+'[21]BGR CIRCLE'!AC131+'[21]BPT CIRCLE'!AC131</f>
        <v>952</v>
      </c>
      <c r="AB127" s="331">
        <f t="shared" ref="AB127:AB134" si="88">Z127+AA127</f>
        <v>2074</v>
      </c>
      <c r="AC127" s="331">
        <f>'[21]RKL CIRCLE'!AD131+'[21]SBP CIRCLE'!AD131+'[21]BGH CIRCLE'!AD131+'[21]BGR CIRCLE'!AD131+'[21]BPT CIRCLE'!AD131</f>
        <v>1267</v>
      </c>
      <c r="AD127" s="331">
        <f>'[21]RKL CIRCLE'!AE131+'[21]SBP CIRCLE'!AE131+'[21]BGH CIRCLE'!AE131+'[21]BGR CIRCLE'!AE131+'[21]BPT CIRCLE'!AE131</f>
        <v>1001</v>
      </c>
      <c r="AE127" s="331">
        <f t="shared" ref="AE127:AE134" si="89">AC127+AD127</f>
        <v>2268</v>
      </c>
      <c r="AF127" s="330">
        <f>'[21]RKL CIRCLE'!AF131+'[21]SBP CIRCLE'!AF131+'[21]BGH CIRCLE'!AF131+'[21]BGR CIRCLE'!AF131+'[21]BPT CIRCLE'!AF131</f>
        <v>1422</v>
      </c>
      <c r="AG127" s="330">
        <f>'[21]RKL CIRCLE'!AG131+'[21]SBP CIRCLE'!AG131+'[21]BGH CIRCLE'!AG131+'[21]BGR CIRCLE'!AG131+'[21]BPT CIRCLE'!AG131</f>
        <v>1254</v>
      </c>
      <c r="AH127" s="330">
        <f>AF127+AG127</f>
        <v>2676</v>
      </c>
      <c r="AI127" s="330">
        <f>'[21]RKL CIRCLE'!AH131+'[21]SBP CIRCLE'!AH131+'[21]BGH CIRCLE'!AH131+'[21]BGR CIRCLE'!AH131+'[21]BPT CIRCLE'!AH131</f>
        <v>1493</v>
      </c>
      <c r="AJ127" s="330">
        <f>'[21]RKL CIRCLE'!AI131+'[21]SBP CIRCLE'!AI131+'[21]BGH CIRCLE'!AI131+'[21]BGR CIRCLE'!AI131+'[21]BPT CIRCLE'!AI131</f>
        <v>1181</v>
      </c>
      <c r="AK127" s="330">
        <f>AI127+AJ127</f>
        <v>2674</v>
      </c>
      <c r="AL127" s="330">
        <f>'[21]RKL CIRCLE'!AJ131+'[21]SBP CIRCLE'!AJ131+'[21]BGH CIRCLE'!AJ131+'[21]BGR CIRCLE'!AJ131+'[21]BPT CIRCLE'!AJ131</f>
        <v>1563</v>
      </c>
      <c r="AM127" s="330">
        <f>'[21]RKL CIRCLE'!AL131+'[21]SBP CIRCLE'!AL131+'[21]BGH CIRCLE'!AL131+'[21]BGR CIRCLE'!AL131+'[21]BPT CIRCLE'!AL131</f>
        <v>1392</v>
      </c>
      <c r="AN127" s="330">
        <f t="shared" ref="AN127:AN132" si="90">AL127+AM127</f>
        <v>2955</v>
      </c>
      <c r="AO127" s="330">
        <f>'[21]RKL CIRCLE'!AM131+'[21]SBP CIRCLE'!AM131+'[21]BGH CIRCLE'!AM131+'[21]BGR CIRCLE'!AM131+'[21]BPT CIRCLE'!AM131</f>
        <v>2026</v>
      </c>
      <c r="AP127" s="330">
        <f>'[21]RKL CIRCLE'!AN131+'[21]SBP CIRCLE'!AN131+'[21]BGH CIRCLE'!AN131+'[21]BGR CIRCLE'!AN131+'[21]BPT CIRCLE'!AN131</f>
        <v>1215</v>
      </c>
      <c r="AQ127" s="330">
        <f t="shared" si="82"/>
        <v>3241</v>
      </c>
      <c r="AR127" s="330">
        <f>'[21]RKL CIRCLE'!AO131+'[21]SBP CIRCLE'!AO131+'[21]BGH CIRCLE'!AO131+'[21]BGR CIRCLE'!AO131+'[21]BPT CIRCLE'!AO131</f>
        <v>969</v>
      </c>
      <c r="AS127" s="330">
        <f>'[21]RKL CIRCLE'!AP131+'[21]SBP CIRCLE'!AP131+'[21]BGH CIRCLE'!AP131+'[21]BGR CIRCLE'!AP131+'[21]BPT CIRCLE'!AP131</f>
        <v>1999</v>
      </c>
      <c r="AT127" s="330">
        <f>'[21]RKL CIRCLE'!AQ131+'[21]SBP CIRCLE'!AQ131+'[21]BGH CIRCLE'!AQ131+'[21]BGR CIRCLE'!AQ131+'[21]BPT CIRCLE'!AQ131</f>
        <v>1231</v>
      </c>
      <c r="AU127" s="330">
        <f t="shared" si="83"/>
        <v>3230</v>
      </c>
      <c r="AV127" s="330">
        <f>'[21]RKL CIRCLE'!AR131+'[21]SBP CIRCLE'!AR131+'[21]BGH CIRCLE'!AR131+'[21]BGR CIRCLE'!AR131+'[21]BPT CIRCLE'!AR131</f>
        <v>817</v>
      </c>
      <c r="AW127" s="330">
        <f>'[21]RKL CIRCLE'!AS131+'[21]SBP CIRCLE'!AS131+'[21]BGH CIRCLE'!AS131+'[21]BGR CIRCLE'!AS131+'[21]BPT CIRCLE'!AS131</f>
        <v>1804</v>
      </c>
      <c r="AX127" s="330">
        <f>'[21]RKL CIRCLE'!AT131+'[21]SBP CIRCLE'!AT131+'[21]BGH CIRCLE'!AT131+'[21]BGR CIRCLE'!AT131+'[21]BPT CIRCLE'!AT131</f>
        <v>1352</v>
      </c>
      <c r="AY127" s="330">
        <f t="shared" si="84"/>
        <v>3156</v>
      </c>
      <c r="AZ127" s="331">
        <f>'[21]RKL CIRCLE'!AU131+'[21]SBP CIRCLE'!AU131+'[21]BGH CIRCLE'!AU131+'[21]BGR CIRCLE'!AU131+'[21]BPT CIRCLE'!AU131</f>
        <v>981</v>
      </c>
      <c r="BA127" s="331">
        <f>'[21]RKL CIRCLE'!AV131+'[21]SBP CIRCLE'!AV131+'[21]BGH CIRCLE'!AV131+'[21]BGR CIRCLE'!AV131+'[21]BPT CIRCLE'!AV131</f>
        <v>1999</v>
      </c>
      <c r="BB127" s="331">
        <f>'[21]RKL CIRCLE'!AW131+'[21]SBP CIRCLE'!AW131+'[21]BGH CIRCLE'!AW131+'[21]BGR CIRCLE'!AW131+'[21]BPT CIRCLE'!AW131</f>
        <v>1209</v>
      </c>
      <c r="BC127" s="323">
        <f t="shared" si="85"/>
        <v>3208</v>
      </c>
      <c r="BD127" s="331">
        <f>'[21]RKL CIRCLE'!AX131+'[21]SBP CIRCLE'!AX131+'[21]BGH CIRCLE'!AX131+'[21]BGR CIRCLE'!AX131+'[21]BPT CIRCLE'!AX131</f>
        <v>812</v>
      </c>
      <c r="BE127" s="331">
        <f>'[21]RKL CIRCLE'!AY131+'[21]SBP CIRCLE'!AY131+'[21]BGH CIRCLE'!AY131+'[21]BGR CIRCLE'!AY131+'[21]BPT CIRCLE'!AY131</f>
        <v>1865</v>
      </c>
      <c r="BF127" s="331">
        <f>'[21]RKL CIRCLE'!AZ131+'[21]SBP CIRCLE'!AZ131+'[21]BGH CIRCLE'!AZ131+'[21]BGR CIRCLE'!AZ131+'[21]BPT CIRCLE'!AZ131</f>
        <v>1432</v>
      </c>
      <c r="BG127" s="323">
        <f t="shared" si="86"/>
        <v>3297</v>
      </c>
      <c r="BH127" s="331">
        <f>'[21]RKL CIRCLE'!BA131+'[21]SBP CIRCLE'!BA131+'[21]BGH CIRCLE'!BA131+'[21]BGR CIRCLE'!BA131+'[21]BPT CIRCLE'!BA131</f>
        <v>1147</v>
      </c>
      <c r="BI127" s="358">
        <f>'[21]RKL CIRCLE'!BB131+'[21]SBP CIRCLE'!BB131+'[21]BGH CIRCLE'!BB131+'[21]BGR CIRCLE'!BB131+'[21]BPT CIRCLE'!BB131</f>
        <v>2552</v>
      </c>
      <c r="BJ127" s="110"/>
      <c r="BK127" s="107"/>
    </row>
    <row r="128" spans="1:63">
      <c r="A128" s="353" t="s">
        <v>910</v>
      </c>
      <c r="B128" s="330">
        <f>'[21]RKL CIRCLE'!C129+'[21]SBP CIRCLE'!C129+'[21]BGH CIRCLE'!C129+'[21]BGR CIRCLE'!C129+'[21]BPT CIRCLE'!C129</f>
        <v>0</v>
      </c>
      <c r="C128" s="330">
        <f>'[21]RKL CIRCLE'!D129+'[21]SBP CIRCLE'!D129+'[21]BGH CIRCLE'!D129+'[21]BGR CIRCLE'!D129+'[21]BPT CIRCLE'!D129</f>
        <v>0</v>
      </c>
      <c r="D128" s="330">
        <f>'[21]RKL CIRCLE'!E129+'[21]SBP CIRCLE'!E129+'[21]BGH CIRCLE'!E129+'[21]BGR CIRCLE'!E129+'[21]BPT CIRCLE'!E129</f>
        <v>0</v>
      </c>
      <c r="E128" s="330">
        <f>'[21]RKL CIRCLE'!F129+'[21]SBP CIRCLE'!F129+'[21]BGH CIRCLE'!F129+'[21]BGR CIRCLE'!F129+'[21]BPT CIRCLE'!F129</f>
        <v>0</v>
      </c>
      <c r="F128" s="330">
        <f>'[21]RKL CIRCLE'!G129+'[21]SBP CIRCLE'!G129+'[21]BGH CIRCLE'!G129+'[21]BGR CIRCLE'!G129+'[21]BPT CIRCLE'!G129</f>
        <v>0</v>
      </c>
      <c r="G128" s="330">
        <f>'[21]RKL CIRCLE'!H129+'[21]SBP CIRCLE'!H129+'[21]BGH CIRCLE'!H129+'[21]BGR CIRCLE'!H129+'[21]BPT CIRCLE'!H129</f>
        <v>0</v>
      </c>
      <c r="H128" s="330">
        <f>'[21]RKL CIRCLE'!I129+'[21]SBP CIRCLE'!I129+'[21]BGH CIRCLE'!I129+'[21]BGR CIRCLE'!I129+'[21]BPT CIRCLE'!I129</f>
        <v>0</v>
      </c>
      <c r="I128" s="330">
        <f>'[21]RKL CIRCLE'!J129+'[21]SBP CIRCLE'!J129+'[21]BGH CIRCLE'!J129+'[21]BGR CIRCLE'!J129+'[21]BPT CIRCLE'!J129</f>
        <v>0</v>
      </c>
      <c r="J128" s="330">
        <f>'[21]RKL CIRCLE'!K129+'[21]SBP CIRCLE'!K129+'[21]BGH CIRCLE'!K129+'[21]BGR CIRCLE'!K129+'[21]BPT CIRCLE'!K129</f>
        <v>0</v>
      </c>
      <c r="K128" s="330">
        <f>'[21]RKL CIRCLE'!L129+'[21]SBP CIRCLE'!L129+'[21]BGH CIRCLE'!L129+'[21]BGR CIRCLE'!L129+'[21]BPT CIRCLE'!L129</f>
        <v>0</v>
      </c>
      <c r="L128" s="330">
        <f>'[21]RKL CIRCLE'!M129+'[21]SBP CIRCLE'!M129+'[21]BGH CIRCLE'!M129+'[21]BGR CIRCLE'!M129+'[21]BPT CIRCLE'!M129</f>
        <v>0</v>
      </c>
      <c r="M128" s="330">
        <f>'[21]RKL CIRCLE'!N129+'[21]SBP CIRCLE'!N129+'[21]BGH CIRCLE'!N129+'[21]BGR CIRCLE'!N129+'[21]BPT CIRCLE'!N129</f>
        <v>0</v>
      </c>
      <c r="N128" s="330">
        <f>'[21]RKL CIRCLE'!O129+'[21]SBP CIRCLE'!O129+'[21]BGH CIRCLE'!O129+'[21]BGR CIRCLE'!O129+'[21]BPT CIRCLE'!O129</f>
        <v>0</v>
      </c>
      <c r="O128" s="330">
        <f>'[21]RKL CIRCLE'!P129+'[21]SBP CIRCLE'!P129+'[21]BGH CIRCLE'!P129+'[21]BGR CIRCLE'!P129+'[21]BPT CIRCLE'!P129</f>
        <v>0</v>
      </c>
      <c r="P128" s="330">
        <f>'[21]RKL CIRCLE'!Q129+'[21]SBP CIRCLE'!Q129+'[21]BGH CIRCLE'!Q129+'[21]BGR CIRCLE'!Q129+'[21]BPT CIRCLE'!Q129</f>
        <v>0</v>
      </c>
      <c r="Q128" s="330">
        <f>'[21]RKL CIRCLE'!R129+'[21]SBP CIRCLE'!R129+'[21]BGH CIRCLE'!R129+'[21]BGR CIRCLE'!R129+'[21]BPT CIRCLE'!R129</f>
        <v>0</v>
      </c>
      <c r="R128" s="330">
        <f>'[21]RKL CIRCLE'!S129+'[21]SBP CIRCLE'!S129+'[21]BGH CIRCLE'!S129+'[21]BGR CIRCLE'!S129+'[21]BPT CIRCLE'!S129</f>
        <v>0</v>
      </c>
      <c r="S128" s="330">
        <f>'[21]RKL CIRCLE'!T129+'[21]SBP CIRCLE'!T129+'[21]BGH CIRCLE'!T129+'[21]BGR CIRCLE'!T129+'[21]BPT CIRCLE'!T129</f>
        <v>0</v>
      </c>
      <c r="T128" s="333">
        <v>3.028</v>
      </c>
      <c r="U128" s="333">
        <v>3.3860000000000001</v>
      </c>
      <c r="V128" s="333">
        <v>2.1219999999999999</v>
      </c>
      <c r="W128" s="333">
        <f>V128/V127*W127</f>
        <v>2.6</v>
      </c>
      <c r="X128" s="333">
        <f>W128/W127*X127</f>
        <v>1.6659999999999999</v>
      </c>
      <c r="Y128" s="333">
        <f t="shared" si="87"/>
        <v>4.266</v>
      </c>
      <c r="Z128" s="333">
        <f>X128/X127*Z127*100</f>
        <v>224.40000000000003</v>
      </c>
      <c r="AA128" s="333">
        <f>Z128/Z127*AA127</f>
        <v>190.40000000000003</v>
      </c>
      <c r="AB128" s="333">
        <f t="shared" si="88"/>
        <v>414.80000000000007</v>
      </c>
      <c r="AC128" s="333">
        <f>1.94*100</f>
        <v>194</v>
      </c>
      <c r="AD128" s="333">
        <v>167.28800000000001</v>
      </c>
      <c r="AE128" s="333">
        <f t="shared" si="89"/>
        <v>361.28800000000001</v>
      </c>
      <c r="AF128" s="333">
        <v>328.714</v>
      </c>
      <c r="AG128" s="333">
        <v>329.714</v>
      </c>
      <c r="AH128" s="333">
        <f>AG128</f>
        <v>329.714</v>
      </c>
      <c r="AI128" s="330">
        <v>469.25</v>
      </c>
      <c r="AJ128" s="330">
        <v>470.25</v>
      </c>
      <c r="AK128" s="330">
        <f>AI128+AJ128</f>
        <v>939.5</v>
      </c>
      <c r="AL128" s="333">
        <f>AK128/AK127*AL127</f>
        <v>549.15426327599096</v>
      </c>
      <c r="AM128" s="333">
        <f>AL128/AL127*AM127</f>
        <v>489.07404637247561</v>
      </c>
      <c r="AN128" s="333">
        <f t="shared" si="90"/>
        <v>1038.2283096484666</v>
      </c>
      <c r="AO128" s="330">
        <f>27.66+50.04+36.16+61.62+48+56.7</f>
        <v>280.18</v>
      </c>
      <c r="AP128" s="333">
        <f>AN128/AN127*AP127</f>
        <v>426.88575168287207</v>
      </c>
      <c r="AQ128" s="333">
        <f t="shared" si="82"/>
        <v>707.06575168287213</v>
      </c>
      <c r="AR128" s="333">
        <f>AP128/AP127*AR127</f>
        <v>340.45456245325357</v>
      </c>
      <c r="AS128" s="333">
        <f>AQ128/AQ127*AS127</f>
        <v>436.10750929159559</v>
      </c>
      <c r="AT128" s="333">
        <f>AR128/AR127*AT127</f>
        <v>432.50729244577417</v>
      </c>
      <c r="AU128" s="333">
        <f t="shared" si="83"/>
        <v>868.61480173736982</v>
      </c>
      <c r="AV128" s="330">
        <f>'[21]RKL CIRCLE'!AR132+'[21]SBP CIRCLE'!AR132+'[21]BGH CIRCLE'!AR132+'[21]BGR CIRCLE'!AR132+'[21]BPT CIRCLE'!AR132</f>
        <v>0</v>
      </c>
      <c r="AW128" s="333">
        <f>AU128/AU127*AW127</f>
        <v>485.13346821492735</v>
      </c>
      <c r="AX128" s="333">
        <f>AU128/AU127*AX127</f>
        <v>363.58118016994553</v>
      </c>
      <c r="AY128" s="333">
        <f t="shared" si="84"/>
        <v>848.71464838487282</v>
      </c>
      <c r="AZ128" s="333">
        <f>AX128/AX127*AZ127</f>
        <v>263.81149241621046</v>
      </c>
      <c r="BA128" s="333">
        <f>AY128/AY127*BA127</f>
        <v>537.57306150866953</v>
      </c>
      <c r="BB128" s="333">
        <f>AZ128/AZ127*BB127</f>
        <v>325.12547842120125</v>
      </c>
      <c r="BC128" s="335">
        <f t="shared" si="85"/>
        <v>862.69853992987078</v>
      </c>
      <c r="BD128" s="333">
        <f>BB128/BB127*BD127</f>
        <v>218.36384489496726</v>
      </c>
      <c r="BE128" s="333">
        <f>BC128/BC127*BE127</f>
        <v>501.53764868117486</v>
      </c>
      <c r="BF128" s="333">
        <f>BE128/BE127*BF127</f>
        <v>385.09485946994232</v>
      </c>
      <c r="BG128" s="335">
        <f t="shared" si="86"/>
        <v>886.63250815111724</v>
      </c>
      <c r="BH128" s="333">
        <f>BG128/BG127*BH127</f>
        <v>308.45237696370378</v>
      </c>
      <c r="BI128" s="363">
        <f>BH128/BH127*BI127</f>
        <v>686.28636966989723</v>
      </c>
      <c r="BJ128" s="110"/>
      <c r="BK128" s="107"/>
    </row>
    <row r="129" spans="1:63">
      <c r="A129" s="353" t="s">
        <v>911</v>
      </c>
      <c r="B129" s="330">
        <f>'[21]RKL CIRCLE'!C130+'[21]SBP CIRCLE'!C130+'[21]BGH CIRCLE'!C130+'[21]BGR CIRCLE'!C130+'[21]BPT CIRCLE'!C130</f>
        <v>0</v>
      </c>
      <c r="C129" s="330">
        <f>'[21]RKL CIRCLE'!D130+'[21]SBP CIRCLE'!D130+'[21]BGH CIRCLE'!D130+'[21]BGR CIRCLE'!D130+'[21]BPT CIRCLE'!D130</f>
        <v>0</v>
      </c>
      <c r="D129" s="330">
        <f>'[21]RKL CIRCLE'!E130+'[21]SBP CIRCLE'!E130+'[21]BGH CIRCLE'!E130+'[21]BGR CIRCLE'!E130+'[21]BPT CIRCLE'!E130</f>
        <v>0</v>
      </c>
      <c r="E129" s="330">
        <f>'[21]RKL CIRCLE'!F130+'[21]SBP CIRCLE'!F130+'[21]BGH CIRCLE'!F130+'[21]BGR CIRCLE'!F130+'[21]BPT CIRCLE'!F130</f>
        <v>0</v>
      </c>
      <c r="F129" s="330">
        <f>'[21]RKL CIRCLE'!G130+'[21]SBP CIRCLE'!G130+'[21]BGH CIRCLE'!G130+'[21]BGR CIRCLE'!G130+'[21]BPT CIRCLE'!G130</f>
        <v>0</v>
      </c>
      <c r="G129" s="330">
        <f>'[21]RKL CIRCLE'!H130+'[21]SBP CIRCLE'!H130+'[21]BGH CIRCLE'!H130+'[21]BGR CIRCLE'!H130+'[21]BPT CIRCLE'!H130</f>
        <v>0</v>
      </c>
      <c r="H129" s="330">
        <f>'[21]RKL CIRCLE'!I130+'[21]SBP CIRCLE'!I130+'[21]BGH CIRCLE'!I130+'[21]BGR CIRCLE'!I130+'[21]BPT CIRCLE'!I130</f>
        <v>0</v>
      </c>
      <c r="I129" s="330">
        <f>'[21]RKL CIRCLE'!J130+'[21]SBP CIRCLE'!J130+'[21]BGH CIRCLE'!J130+'[21]BGR CIRCLE'!J130+'[21]BPT CIRCLE'!J130</f>
        <v>0</v>
      </c>
      <c r="J129" s="330">
        <f>'[21]RKL CIRCLE'!K130+'[21]SBP CIRCLE'!K130+'[21]BGH CIRCLE'!K130+'[21]BGR CIRCLE'!K130+'[21]BPT CIRCLE'!K130</f>
        <v>0</v>
      </c>
      <c r="K129" s="330">
        <f>'[21]RKL CIRCLE'!L130+'[21]SBP CIRCLE'!L130+'[21]BGH CIRCLE'!L130+'[21]BGR CIRCLE'!L130+'[21]BPT CIRCLE'!L130</f>
        <v>0</v>
      </c>
      <c r="L129" s="330">
        <f>'[21]RKL CIRCLE'!M130+'[21]SBP CIRCLE'!M130+'[21]BGH CIRCLE'!M130+'[21]BGR CIRCLE'!M130+'[21]BPT CIRCLE'!M130</f>
        <v>0</v>
      </c>
      <c r="M129" s="330">
        <f>'[21]RKL CIRCLE'!N130+'[21]SBP CIRCLE'!N130+'[21]BGH CIRCLE'!N130+'[21]BGR CIRCLE'!N130+'[21]BPT CIRCLE'!N130</f>
        <v>0</v>
      </c>
      <c r="N129" s="330">
        <f>'[21]RKL CIRCLE'!O130+'[21]SBP CIRCLE'!O130+'[21]BGH CIRCLE'!O130+'[21]BGR CIRCLE'!O130+'[21]BPT CIRCLE'!O130</f>
        <v>0</v>
      </c>
      <c r="O129" s="330">
        <f>'[21]RKL CIRCLE'!P130+'[21]SBP CIRCLE'!P130+'[21]BGH CIRCLE'!P130+'[21]BGR CIRCLE'!P130+'[21]BPT CIRCLE'!P130</f>
        <v>0</v>
      </c>
      <c r="P129" s="330">
        <f>'[21]RKL CIRCLE'!Q130+'[21]SBP CIRCLE'!Q130+'[21]BGH CIRCLE'!Q130+'[21]BGR CIRCLE'!Q130+'[21]BPT CIRCLE'!Q130</f>
        <v>0</v>
      </c>
      <c r="Q129" s="330">
        <f>'[21]RKL CIRCLE'!R130+'[21]SBP CIRCLE'!R130+'[21]BGH CIRCLE'!R130+'[21]BGR CIRCLE'!R130+'[21]BPT CIRCLE'!R130</f>
        <v>0</v>
      </c>
      <c r="R129" s="330">
        <f>'[21]RKL CIRCLE'!S130+'[21]SBP CIRCLE'!S130+'[21]BGH CIRCLE'!S130+'[21]BGR CIRCLE'!S130+'[21]BPT CIRCLE'!S130</f>
        <v>0</v>
      </c>
      <c r="S129" s="330">
        <f>'[21]RKL CIRCLE'!T130+'[21]SBP CIRCLE'!T130+'[21]BGH CIRCLE'!T130+'[21]BGR CIRCLE'!T130+'[21]BPT CIRCLE'!T130</f>
        <v>0</v>
      </c>
      <c r="T129" s="331">
        <v>11016</v>
      </c>
      <c r="U129" s="331">
        <v>4895</v>
      </c>
      <c r="V129" s="331">
        <v>5293</v>
      </c>
      <c r="W129" s="331">
        <f>'[21]RKL CIRCLE'!X133+'[21]SBP CIRCLE'!X133+'[21]BGH CIRCLE'!X133+'[21]BGR CIRCLE'!X133+'[21]BPT CIRCLE'!X133</f>
        <v>6020</v>
      </c>
      <c r="X129" s="331">
        <f>'[21]RKL CIRCLE'!Y133+'[21]SBP CIRCLE'!Y133+'[21]BGH CIRCLE'!Y133+'[21]BGR CIRCLE'!Y133+'[21]BPT CIRCLE'!Y133</f>
        <v>5446</v>
      </c>
      <c r="Y129" s="331">
        <f t="shared" si="87"/>
        <v>11466</v>
      </c>
      <c r="Z129" s="331">
        <f>'[21]RKL CIRCLE'!AA133+'[21]SBP CIRCLE'!AA133+'[21]BGH CIRCLE'!AA133+'[21]BGR CIRCLE'!AA133+'[21]BPT CIRCLE'!AA133</f>
        <v>1152</v>
      </c>
      <c r="AA129" s="331">
        <f>'[21]RKL CIRCLE'!AC133+'[21]SBP CIRCLE'!AC133+'[21]BGH CIRCLE'!AC133+'[21]BGR CIRCLE'!AC133+'[21]BPT CIRCLE'!AC133</f>
        <v>6478</v>
      </c>
      <c r="AB129" s="331">
        <f t="shared" si="88"/>
        <v>7630</v>
      </c>
      <c r="AC129" s="331">
        <f>'[21]RKL CIRCLE'!AD133+'[21]SBP CIRCLE'!AD133+'[21]BGH CIRCLE'!AD133+'[21]BGR CIRCLE'!AD133+'[21]BPT CIRCLE'!AD133</f>
        <v>5926</v>
      </c>
      <c r="AD129" s="331">
        <f>'[21]RKL CIRCLE'!AE133+'[21]SBP CIRCLE'!AE133+'[21]BGH CIRCLE'!AE133+'[21]BGR CIRCLE'!AE133+'[21]BPT CIRCLE'!AE133</f>
        <v>5737</v>
      </c>
      <c r="AE129" s="331">
        <f t="shared" si="89"/>
        <v>11663</v>
      </c>
      <c r="AF129" s="330">
        <f>'[21]RKL CIRCLE'!AF133+'[21]SBP CIRCLE'!AF133+'[21]BGH CIRCLE'!AF133+'[21]BGR CIRCLE'!AF133+'[21]BPT CIRCLE'!AF133</f>
        <v>6498</v>
      </c>
      <c r="AG129" s="330">
        <f>'[21]RKL CIRCLE'!AG133+'[21]SBP CIRCLE'!AG133+'[21]BGH CIRCLE'!AG133+'[21]BGR CIRCLE'!AG133+'[21]BPT CIRCLE'!AG133</f>
        <v>4755</v>
      </c>
      <c r="AH129" s="330">
        <f>AF129+AG129</f>
        <v>11253</v>
      </c>
      <c r="AI129" s="330">
        <f>'[21]RKL CIRCLE'!AH133+'[21]SBP CIRCLE'!AH133+'[21]BGH CIRCLE'!AH133+'[21]BGR CIRCLE'!AH133+'[21]BPT CIRCLE'!AH133</f>
        <v>9396</v>
      </c>
      <c r="AJ129" s="330">
        <v>10213</v>
      </c>
      <c r="AK129" s="330">
        <f>AI129+AJ129</f>
        <v>19609</v>
      </c>
      <c r="AL129" s="330">
        <v>10562</v>
      </c>
      <c r="AM129" s="330">
        <v>10562</v>
      </c>
      <c r="AN129" s="330">
        <v>335</v>
      </c>
      <c r="AO129" s="330">
        <v>9306</v>
      </c>
      <c r="AP129" s="330">
        <f>'[21]RKL CIRCLE'!AN133+'[21]SBP CIRCLE'!AN133+'[21]BGH CIRCLE'!AN133+'[21]BGR CIRCLE'!AN133+'[21]BPT CIRCLE'!AN133</f>
        <v>5695</v>
      </c>
      <c r="AQ129" s="330">
        <f t="shared" si="82"/>
        <v>15001</v>
      </c>
      <c r="AR129" s="331">
        <f>'[21]RKL CIRCLE'!AO133+'[21]SBP CIRCLE'!AO133+'[21]BGH CIRCLE'!AO133+'[21]BGR CIRCLE'!AO133+'[21]BPT CIRCLE'!AO133</f>
        <v>4005</v>
      </c>
      <c r="AS129" s="331">
        <f>'[21]RKL CIRCLE'!AP133+'[21]SBP CIRCLE'!AP133+'[21]BGH CIRCLE'!AP133+'[21]BGR CIRCLE'!AP133+'[21]BPT CIRCLE'!AP133</f>
        <v>4276</v>
      </c>
      <c r="AT129" s="330">
        <f>'[21]RKL CIRCLE'!AQ133+'[21]SBP CIRCLE'!AQ133+'[21]BGH CIRCLE'!AQ133+'[21]BGR CIRCLE'!AQ133+'[21]BPT CIRCLE'!AQ133</f>
        <v>3940</v>
      </c>
      <c r="AU129" s="330">
        <f t="shared" si="83"/>
        <v>8216</v>
      </c>
      <c r="AV129" s="330">
        <f>'[21]RKL CIRCLE'!AR133+'[21]SBP CIRCLE'!AR133+'[21]BGH CIRCLE'!AR133+'[21]BGR CIRCLE'!AR133+'[21]BPT CIRCLE'!AR133</f>
        <v>2886</v>
      </c>
      <c r="AW129" s="330">
        <f>'[21]RKL CIRCLE'!AS133+'[21]SBP CIRCLE'!AS133+'[21]BGH CIRCLE'!AS133+'[21]BGR CIRCLE'!AS133+'[21]BPT CIRCLE'!AS133</f>
        <v>4907</v>
      </c>
      <c r="AX129" s="330">
        <f>'[21]RKL CIRCLE'!AT133+'[21]SBP CIRCLE'!AT133+'[21]BGH CIRCLE'!AT133+'[21]BGR CIRCLE'!AT133+'[21]BPT CIRCLE'!AT133</f>
        <v>3655</v>
      </c>
      <c r="AY129" s="330">
        <f t="shared" si="84"/>
        <v>8562</v>
      </c>
      <c r="AZ129" s="331">
        <f>'[21]RKL CIRCLE'!AU133+'[21]SBP CIRCLE'!AU133+'[21]BGH CIRCLE'!AU133+'[21]BGR CIRCLE'!AU133+'[21]BPT CIRCLE'!AU133</f>
        <v>2947</v>
      </c>
      <c r="BA129" s="331">
        <f>'[21]RKL CIRCLE'!AV133+'[21]SBP CIRCLE'!AV133+'[21]BGH CIRCLE'!AV133+'[21]BGR CIRCLE'!AV133+'[21]BPT CIRCLE'!AV133</f>
        <v>4808</v>
      </c>
      <c r="BB129" s="331">
        <f>'[21]RKL CIRCLE'!AW133+'[21]SBP CIRCLE'!AW133+'[21]BGH CIRCLE'!AW133+'[21]BGR CIRCLE'!AW133+'[21]BPT CIRCLE'!AW133</f>
        <v>3359</v>
      </c>
      <c r="BC129" s="323">
        <f t="shared" si="85"/>
        <v>8167</v>
      </c>
      <c r="BD129" s="331">
        <f>'[21]RKL CIRCLE'!AX133+'[21]SBP CIRCLE'!AX133+'[21]BGH CIRCLE'!AX133+'[21]BGR CIRCLE'!AX133+'[21]BPT CIRCLE'!AX133</f>
        <v>13196</v>
      </c>
      <c r="BE129" s="331">
        <f>'[21]RKL CIRCLE'!AY133+'[21]SBP CIRCLE'!AY133+'[21]BGH CIRCLE'!AY133+'[21]BGR CIRCLE'!AY133+'[21]BPT CIRCLE'!AY133</f>
        <v>17651</v>
      </c>
      <c r="BF129" s="331">
        <f>'[21]RKL CIRCLE'!AZ133+'[21]SBP CIRCLE'!AZ133+'[21]BGH CIRCLE'!AZ133+'[21]BGR CIRCLE'!AZ133+'[21]BPT CIRCLE'!AZ133</f>
        <v>4968</v>
      </c>
      <c r="BG129" s="323">
        <f t="shared" si="86"/>
        <v>22619</v>
      </c>
      <c r="BH129" s="331">
        <f>'[21]RKL CIRCLE'!BA133+'[21]SBP CIRCLE'!BA133+'[21]BGH CIRCLE'!BA133+'[21]BGR CIRCLE'!BA133+'[21]BPT CIRCLE'!BA133</f>
        <v>3983</v>
      </c>
      <c r="BI129" s="358">
        <f>'[21]RKL CIRCLE'!BB133+'[21]SBP CIRCLE'!BB133+'[21]BGH CIRCLE'!BB133+'[21]BGR CIRCLE'!BB133+'[21]BPT CIRCLE'!BB133</f>
        <v>8932</v>
      </c>
      <c r="BJ129" s="110"/>
      <c r="BK129" s="107"/>
    </row>
    <row r="130" spans="1:63">
      <c r="A130" s="353" t="s">
        <v>912</v>
      </c>
      <c r="B130" s="330">
        <f>'[21]RKL CIRCLE'!C131+'[21]SBP CIRCLE'!C131+'[21]BGH CIRCLE'!C131+'[21]BGR CIRCLE'!C131+'[21]BPT CIRCLE'!C131</f>
        <v>0</v>
      </c>
      <c r="C130" s="330">
        <f>'[21]RKL CIRCLE'!D131+'[21]SBP CIRCLE'!D131+'[21]BGH CIRCLE'!D131+'[21]BGR CIRCLE'!D131+'[21]BPT CIRCLE'!D131</f>
        <v>0</v>
      </c>
      <c r="D130" s="330">
        <f>'[21]RKL CIRCLE'!E131+'[21]SBP CIRCLE'!E131+'[21]BGH CIRCLE'!E131+'[21]BGR CIRCLE'!E131+'[21]BPT CIRCLE'!E131</f>
        <v>0</v>
      </c>
      <c r="E130" s="330">
        <f>'[21]RKL CIRCLE'!F131+'[21]SBP CIRCLE'!F131+'[21]BGH CIRCLE'!F131+'[21]BGR CIRCLE'!F131+'[21]BPT CIRCLE'!F131</f>
        <v>861</v>
      </c>
      <c r="F130" s="330">
        <f>'[21]RKL CIRCLE'!G131+'[21]SBP CIRCLE'!G131+'[21]BGH CIRCLE'!G131+'[21]BGR CIRCLE'!G131+'[21]BPT CIRCLE'!G131</f>
        <v>230</v>
      </c>
      <c r="G130" s="330">
        <f>'[21]RKL CIRCLE'!H131+'[21]SBP CIRCLE'!H131+'[21]BGH CIRCLE'!H131+'[21]BGR CIRCLE'!H131+'[21]BPT CIRCLE'!H131</f>
        <v>428</v>
      </c>
      <c r="H130" s="330">
        <f>'[21]RKL CIRCLE'!I131+'[21]SBP CIRCLE'!I131+'[21]BGH CIRCLE'!I131+'[21]BGR CIRCLE'!I131+'[21]BPT CIRCLE'!I131</f>
        <v>365</v>
      </c>
      <c r="I130" s="330">
        <f>'[21]RKL CIRCLE'!J131+'[21]SBP CIRCLE'!J131+'[21]BGH CIRCLE'!J131+'[21]BGR CIRCLE'!J131+'[21]BPT CIRCLE'!J131</f>
        <v>1895</v>
      </c>
      <c r="J130" s="330">
        <f>'[21]RKL CIRCLE'!K131+'[21]SBP CIRCLE'!K131+'[21]BGH CIRCLE'!K131+'[21]BGR CIRCLE'!K131+'[21]BPT CIRCLE'!K131</f>
        <v>721</v>
      </c>
      <c r="K130" s="330">
        <f>'[21]RKL CIRCLE'!L131+'[21]SBP CIRCLE'!L131+'[21]BGH CIRCLE'!L131+'[21]BGR CIRCLE'!L131+'[21]BPT CIRCLE'!L131</f>
        <v>601</v>
      </c>
      <c r="L130" s="330">
        <f>'[21]RKL CIRCLE'!M131+'[21]SBP CIRCLE'!M131+'[21]BGH CIRCLE'!M131+'[21]BGR CIRCLE'!M131+'[21]BPT CIRCLE'!M131</f>
        <v>1208</v>
      </c>
      <c r="M130" s="330">
        <f>'[21]RKL CIRCLE'!N131+'[21]SBP CIRCLE'!N131+'[21]BGH CIRCLE'!N131+'[21]BGR CIRCLE'!N131+'[21]BPT CIRCLE'!N131</f>
        <v>707</v>
      </c>
      <c r="N130" s="332">
        <f>1909-707</f>
        <v>1202</v>
      </c>
      <c r="O130" s="330">
        <f>'[21]RKL CIRCLE'!P131+'[21]SBP CIRCLE'!P131+'[21]BGH CIRCLE'!P131+'[21]BGR CIRCLE'!P131+'[21]BPT CIRCLE'!P131</f>
        <v>2597</v>
      </c>
      <c r="P130" s="330">
        <f>'[21]RKL CIRCLE'!Q131+'[21]SBP CIRCLE'!Q131+'[21]BGH CIRCLE'!Q131+'[21]BGR CIRCLE'!Q131+'[21]BPT CIRCLE'!Q131</f>
        <v>628</v>
      </c>
      <c r="Q130" s="330">
        <f>'[21]RKL CIRCLE'!R131+'[21]SBP CIRCLE'!R131+'[21]BGH CIRCLE'!R131+'[21]BGR CIRCLE'!R131+'[21]BPT CIRCLE'!R131</f>
        <v>1046</v>
      </c>
      <c r="R130" s="330">
        <f>'[21]RKL CIRCLE'!S131+'[21]SBP CIRCLE'!S131+'[21]BGH CIRCLE'!S131+'[21]BGR CIRCLE'!S131+'[21]BPT CIRCLE'!S131</f>
        <v>1263</v>
      </c>
      <c r="S130" s="330">
        <f>'[21]RKL CIRCLE'!T131+'[21]SBP CIRCLE'!T131+'[21]BGH CIRCLE'!T131+'[21]BGR CIRCLE'!T131+'[21]BPT CIRCLE'!T131</f>
        <v>1463</v>
      </c>
      <c r="T130" s="331">
        <v>75306</v>
      </c>
      <c r="U130" s="331">
        <f>'[21]RKL CIRCLE'!V134+'[21]SBP CIRCLE'!V134+'[21]BGH CIRCLE'!V134+'[21]BGR CIRCLE'!V134+'[21]BPT CIRCLE'!V134</f>
        <v>38309</v>
      </c>
      <c r="V130" s="331">
        <f>'[21]RKL CIRCLE'!W134+'[21]SBP CIRCLE'!W134+'[21]BGH CIRCLE'!W134+'[21]BGR CIRCLE'!W134+'[21]BPT CIRCLE'!W134</f>
        <v>38140</v>
      </c>
      <c r="W130" s="331">
        <f>'[21]RKL CIRCLE'!X134+'[21]SBP CIRCLE'!X134+'[21]BGH CIRCLE'!X134+'[21]BGR CIRCLE'!X134+'[21]BPT CIRCLE'!X134</f>
        <v>38255</v>
      </c>
      <c r="X130" s="331">
        <f>'[21]RKL CIRCLE'!Y134+'[21]SBP CIRCLE'!Y134+'[21]BGH CIRCLE'!Y134+'[21]BGR CIRCLE'!Y134+'[21]BPT CIRCLE'!Y134</f>
        <v>37343</v>
      </c>
      <c r="Y130" s="331">
        <f t="shared" si="87"/>
        <v>75598</v>
      </c>
      <c r="Z130" s="331">
        <f>'[21]RKL CIRCLE'!AA134+'[21]SBP CIRCLE'!AA134+'[21]BGH CIRCLE'!AA134+'[21]BGR CIRCLE'!AA134+'[21]BPT CIRCLE'!AA134</f>
        <v>36251</v>
      </c>
      <c r="AA130" s="331">
        <f>'[21]RKL CIRCLE'!AC134+'[21]SBP CIRCLE'!AC134+'[21]BGH CIRCLE'!AC134+'[21]BGR CIRCLE'!AC134+'[21]BPT CIRCLE'!AC134</f>
        <v>37373</v>
      </c>
      <c r="AB130" s="331">
        <f t="shared" si="88"/>
        <v>73624</v>
      </c>
      <c r="AC130" s="331">
        <f>'[21]RKL CIRCLE'!AD134+'[21]SBP CIRCLE'!AD134+'[21]BGH CIRCLE'!AD134+'[21]BGR CIRCLE'!AD134+'[21]BPT CIRCLE'!AD134</f>
        <v>36599</v>
      </c>
      <c r="AD130" s="331">
        <f>'[21]RKL CIRCLE'!AE134+'[21]SBP CIRCLE'!AE134+'[21]BGH CIRCLE'!AE134+'[21]BGR CIRCLE'!AE134+'[21]BPT CIRCLE'!AE134</f>
        <v>40213</v>
      </c>
      <c r="AE130" s="331">
        <f t="shared" si="89"/>
        <v>76812</v>
      </c>
      <c r="AF130" s="330">
        <f>'[21]RKL CIRCLE'!AF134+'[21]SBP CIRCLE'!AF134+'[21]BGH CIRCLE'!AF134+'[21]BGR CIRCLE'!AF134+'[21]BPT CIRCLE'!AF134</f>
        <v>47447</v>
      </c>
      <c r="AG130" s="330">
        <f>'[21]RKL CIRCLE'!AG134+'[21]SBP CIRCLE'!AG134+'[21]BGH CIRCLE'!AG134+'[21]BGR CIRCLE'!AG134+'[21]BPT CIRCLE'!AG134</f>
        <v>48160</v>
      </c>
      <c r="AH130" s="330">
        <f>AG130+AF130</f>
        <v>95607</v>
      </c>
      <c r="AI130" s="330">
        <f>'[21]RKL CIRCLE'!AH134+'[21]SBP CIRCLE'!AH134+'[21]BGH CIRCLE'!AH134+'[21]BGR CIRCLE'!AH134+'[21]BPT CIRCLE'!AH134</f>
        <v>33942</v>
      </c>
      <c r="AJ130" s="330">
        <v>2034</v>
      </c>
      <c r="AK130" s="330">
        <v>32045</v>
      </c>
      <c r="AL130" s="330">
        <f>'[21]RKL CIRCLE'!AJ134+'[21]SBP CIRCLE'!AJ134+'[21]BGH CIRCLE'!AJ134+'[21]BGR CIRCLE'!AJ134+'[21]BPT CIRCLE'!AJ134</f>
        <v>30722</v>
      </c>
      <c r="AM130" s="330">
        <f>'[21]RKL CIRCLE'!AL134+'[21]SBP CIRCLE'!AL134+'[21]BGH CIRCLE'!AL134+'[21]BGR CIRCLE'!AL134+'[21]BPT CIRCLE'!AL134</f>
        <v>30098</v>
      </c>
      <c r="AN130" s="330">
        <v>1836</v>
      </c>
      <c r="AO130" s="330">
        <f>'[21]RKL CIRCLE'!AM134+'[21]SBP CIRCLE'!AM134+'[21]BGH CIRCLE'!AM134+'[21]BGR CIRCLE'!AM134+'[21]BPT CIRCLE'!AM134</f>
        <v>29681</v>
      </c>
      <c r="AP130" s="330">
        <f>'[21]RKL CIRCLE'!AN134+'[21]SBP CIRCLE'!AN134+'[21]BGH CIRCLE'!AN134+'[21]BGR CIRCLE'!AN134+'[21]BPT CIRCLE'!AN134</f>
        <v>35952</v>
      </c>
      <c r="AQ130" s="330">
        <f t="shared" si="82"/>
        <v>65633</v>
      </c>
      <c r="AR130" s="331">
        <f>'[21]RKL CIRCLE'!AO134+'[21]SBP CIRCLE'!AO134+'[21]BGH CIRCLE'!AO134+'[21]BGR CIRCLE'!AO134+'[21]BPT CIRCLE'!AO134</f>
        <v>18102</v>
      </c>
      <c r="AS130" s="331">
        <f>'[21]RKL CIRCLE'!AP134+'[21]SBP CIRCLE'!AP134+'[21]BGH CIRCLE'!AP134+'[21]BGR CIRCLE'!AP134+'[21]BPT CIRCLE'!AP134</f>
        <v>33158</v>
      </c>
      <c r="AT130" s="330">
        <f>'[21]RKL CIRCLE'!AQ134+'[21]SBP CIRCLE'!AQ134+'[21]BGH CIRCLE'!AQ134+'[21]BGR CIRCLE'!AQ134+'[21]BPT CIRCLE'!AQ134</f>
        <v>36752</v>
      </c>
      <c r="AU130" s="330">
        <f t="shared" si="83"/>
        <v>69910</v>
      </c>
      <c r="AV130" s="330">
        <f>'[21]RKL CIRCLE'!AR134+'[21]SBP CIRCLE'!AR134+'[21]BGH CIRCLE'!AR134+'[21]BGR CIRCLE'!AR134+'[21]BPT CIRCLE'!AR134</f>
        <v>19312</v>
      </c>
      <c r="AW130" s="330">
        <f>'[21]RKL CIRCLE'!AS134+'[21]SBP CIRCLE'!AS134+'[21]BGH CIRCLE'!AS134+'[21]BGR CIRCLE'!AS134+'[21]BPT CIRCLE'!AS134</f>
        <v>31245</v>
      </c>
      <c r="AX130" s="330">
        <f>'[21]RKL CIRCLE'!AT134+'[21]SBP CIRCLE'!AT134+'[21]BGH CIRCLE'!AT134+'[21]BGR CIRCLE'!AT134+'[21]BPT CIRCLE'!AT134</f>
        <v>24157</v>
      </c>
      <c r="AY130" s="330">
        <f t="shared" si="84"/>
        <v>55402</v>
      </c>
      <c r="AZ130" s="331">
        <f>'[21]RKL CIRCLE'!AU134+'[21]SBP CIRCLE'!AU134+'[21]BGH CIRCLE'!AU134+'[21]BGR CIRCLE'!AU134+'[21]BPT CIRCLE'!AU134</f>
        <v>18802</v>
      </c>
      <c r="BA130" s="331">
        <f>'[21]RKL CIRCLE'!AV134+'[21]SBP CIRCLE'!AV134+'[21]BGH CIRCLE'!AV134+'[21]BGR CIRCLE'!AV134+'[21]BPT CIRCLE'!AV134</f>
        <v>30755</v>
      </c>
      <c r="BB130" s="331">
        <f>'[21]RKL CIRCLE'!AW134+'[21]SBP CIRCLE'!AW134+'[21]BGH CIRCLE'!AW134+'[21]BGR CIRCLE'!AW134+'[21]BPT CIRCLE'!AW134</f>
        <v>32054</v>
      </c>
      <c r="BC130" s="323">
        <f t="shared" si="85"/>
        <v>62809</v>
      </c>
      <c r="BD130" s="331">
        <f>'[21]RKL CIRCLE'!AX134+'[21]SBP CIRCLE'!AX134+'[21]BGH CIRCLE'!AX134+'[21]BGR CIRCLE'!AX134+'[21]BPT CIRCLE'!AX134</f>
        <v>32996</v>
      </c>
      <c r="BE130" s="331">
        <f>'[21]RKL CIRCLE'!AY134+'[21]SBP CIRCLE'!AY134+'[21]BGH CIRCLE'!AY134+'[21]BGR CIRCLE'!AY134+'[21]BPT CIRCLE'!AY134</f>
        <v>148498</v>
      </c>
      <c r="BF130" s="331">
        <f>'[21]RKL CIRCLE'!AZ134+'[21]SBP CIRCLE'!AZ134+'[21]BGH CIRCLE'!AZ134+'[21]BGR CIRCLE'!AZ134+'[21]BPT CIRCLE'!AZ134</f>
        <v>165826</v>
      </c>
      <c r="BG130" s="323">
        <f t="shared" si="86"/>
        <v>314324</v>
      </c>
      <c r="BH130" s="331">
        <f>'[21]RKL CIRCLE'!BA134+'[21]SBP CIRCLE'!BA134+'[21]BGH CIRCLE'!BA134+'[21]BGR CIRCLE'!BA134+'[21]BPT CIRCLE'!BA134</f>
        <v>79124</v>
      </c>
      <c r="BI130" s="358">
        <f>'[21]RKL CIRCLE'!BB134+'[21]SBP CIRCLE'!BB134+'[21]BGH CIRCLE'!BB134+'[21]BGR CIRCLE'!BB134+'[21]BPT CIRCLE'!BB134</f>
        <v>120961</v>
      </c>
      <c r="BJ130" s="110"/>
      <c r="BK130" s="107"/>
    </row>
    <row r="131" spans="1:63">
      <c r="A131" s="353" t="s">
        <v>913</v>
      </c>
      <c r="B131" s="332">
        <v>0.79</v>
      </c>
      <c r="C131" s="336">
        <v>1.1850000000000001</v>
      </c>
      <c r="D131" s="336">
        <v>1.94</v>
      </c>
      <c r="E131" s="336">
        <v>0.65369999999999995</v>
      </c>
      <c r="F131" s="332">
        <f>0.21</f>
        <v>0.21</v>
      </c>
      <c r="G131" s="336">
        <f>F131/F130*G130</f>
        <v>0.39078260869565212</v>
      </c>
      <c r="H131" s="336">
        <f>G131/G130*H130</f>
        <v>0.33326086956521739</v>
      </c>
      <c r="I131" s="336">
        <f>H131/H130*I130</f>
        <v>1.7302173913043479</v>
      </c>
      <c r="J131" s="336">
        <f>H131/H130*J130</f>
        <v>0.65830434782608693</v>
      </c>
      <c r="K131" s="336">
        <f>I131/I130*K130</f>
        <v>0.54873913043478262</v>
      </c>
      <c r="L131" s="336">
        <f>(L130*0.2)/100</f>
        <v>2.4160000000000004</v>
      </c>
      <c r="M131" s="336">
        <f>(M130*0.2)/100</f>
        <v>1.4140000000000001</v>
      </c>
      <c r="N131" s="336">
        <f>(N130*0.2)/100</f>
        <v>2.4039999999999999</v>
      </c>
      <c r="O131" s="336">
        <f>N131/N130*O130</f>
        <v>5.194</v>
      </c>
      <c r="P131" s="336">
        <f>O131/O130*P130</f>
        <v>1.256</v>
      </c>
      <c r="Q131" s="336">
        <f>P131/P130*Q130</f>
        <v>2.0920000000000001</v>
      </c>
      <c r="R131" s="336">
        <f>Q131/Q130*R130</f>
        <v>2.5260000000000002</v>
      </c>
      <c r="S131" s="336">
        <f>R131/R130*S130</f>
        <v>2.9260000000000002</v>
      </c>
      <c r="T131" s="331">
        <f>'[21]RKL CIRCLE'!U135+'[21]SBP CIRCLE'!U135+'[21]BGH CIRCLE'!U135+'[21]BGR CIRCLE'!U135+'[21]BPT CIRCLE'!U135</f>
        <v>8971</v>
      </c>
      <c r="U131" s="331">
        <f>'[21]RKL CIRCLE'!V135+'[21]SBP CIRCLE'!V135+'[21]BGH CIRCLE'!V135+'[21]BGR CIRCLE'!V135+'[21]BPT CIRCLE'!V135</f>
        <v>4935</v>
      </c>
      <c r="V131" s="331">
        <f>'[21]RKL CIRCLE'!W135+'[21]SBP CIRCLE'!W135+'[21]BGH CIRCLE'!W135+'[21]BGR CIRCLE'!W135+'[21]BPT CIRCLE'!W135</f>
        <v>5325</v>
      </c>
      <c r="W131" s="331">
        <f>'[21]RKL CIRCLE'!X135+'[21]SBP CIRCLE'!X135+'[21]BGH CIRCLE'!X135+'[21]BGR CIRCLE'!X135+'[21]BPT CIRCLE'!X135</f>
        <v>4373</v>
      </c>
      <c r="X131" s="331">
        <f>'[21]RKL CIRCLE'!Y135+'[21]SBP CIRCLE'!Y135+'[21]BGH CIRCLE'!Y135+'[21]BGR CIRCLE'!Y135+'[21]BPT CIRCLE'!Y135</f>
        <v>7431</v>
      </c>
      <c r="Y131" s="331">
        <f t="shared" si="87"/>
        <v>11804</v>
      </c>
      <c r="Z131" s="331">
        <f>'[21]RKL CIRCLE'!AA135+'[21]SBP CIRCLE'!AA135+'[21]BGH CIRCLE'!AA135+'[21]BGR CIRCLE'!AA135+'[21]BPT CIRCLE'!AA135</f>
        <v>3629</v>
      </c>
      <c r="AA131" s="331">
        <f>'[21]RKL CIRCLE'!AC135+'[21]SBP CIRCLE'!AC135+'[21]BGH CIRCLE'!AC135+'[21]BGR CIRCLE'!AC135+'[21]BPT CIRCLE'!AC135</f>
        <v>1333</v>
      </c>
      <c r="AB131" s="331">
        <f t="shared" si="88"/>
        <v>4962</v>
      </c>
      <c r="AC131" s="331">
        <f>'[21]RKL CIRCLE'!AD135+'[21]SBP CIRCLE'!AD135+'[21]BGH CIRCLE'!AD135+'[21]BGR CIRCLE'!AD135+'[21]BPT CIRCLE'!AD135</f>
        <v>15558</v>
      </c>
      <c r="AD131" s="331">
        <f>'[21]RKL CIRCLE'!AE135+'[21]SBP CIRCLE'!AE135+'[21]BGH CIRCLE'!AE135+'[21]BGR CIRCLE'!AE135+'[21]BPT CIRCLE'!AE135</f>
        <v>12821</v>
      </c>
      <c r="AE131" s="331">
        <f t="shared" si="89"/>
        <v>28379</v>
      </c>
      <c r="AF131" s="330">
        <f>'[21]RKL CIRCLE'!AF135+'[21]SBP CIRCLE'!AF135+'[21]BGH CIRCLE'!AF135+'[21]BGR CIRCLE'!AF135+'[21]BPT CIRCLE'!AF135</f>
        <v>11798</v>
      </c>
      <c r="AG131" s="330">
        <f>'[21]RKL CIRCLE'!AG135+'[21]SBP CIRCLE'!AG135+'[21]BGH CIRCLE'!AG135+'[21]BGR CIRCLE'!AG135+'[21]BPT CIRCLE'!AG135</f>
        <v>13791</v>
      </c>
      <c r="AH131" s="330">
        <f>AG131+AF131</f>
        <v>25589</v>
      </c>
      <c r="AI131" s="330">
        <f>'[21]RKL CIRCLE'!AH135+'[21]SBP CIRCLE'!AH135+'[21]BGH CIRCLE'!AH135+'[21]BGR CIRCLE'!AH135+'[21]BPT CIRCLE'!AH135</f>
        <v>11276</v>
      </c>
      <c r="AJ131" s="330">
        <f>'[21]RKL CIRCLE'!AI135+'[21]SBP CIRCLE'!AI135+'[21]BGH CIRCLE'!AI135+'[21]BGR CIRCLE'!AI135+'[21]BPT CIRCLE'!AI135</f>
        <v>12569</v>
      </c>
      <c r="AK131" s="330">
        <f>AJ131+AI131</f>
        <v>23845</v>
      </c>
      <c r="AL131" s="330">
        <f>'[21]RKL CIRCLE'!AJ135+'[21]SBP CIRCLE'!AJ135+'[21]BGH CIRCLE'!AJ135+'[21]BGR CIRCLE'!AJ135+'[21]BPT CIRCLE'!AJ135</f>
        <v>13757</v>
      </c>
      <c r="AM131" s="330">
        <f>'[21]RKL CIRCLE'!AL135+'[21]SBP CIRCLE'!AL135+'[21]BGH CIRCLE'!AL135+'[21]BGR CIRCLE'!AL135+'[21]BPT CIRCLE'!AL135</f>
        <v>17648</v>
      </c>
      <c r="AN131" s="330">
        <f t="shared" si="90"/>
        <v>31405</v>
      </c>
      <c r="AO131" s="330">
        <f>'[21]RKL CIRCLE'!AM135+'[21]SBP CIRCLE'!AM135+'[21]BGH CIRCLE'!AM135+'[21]BGR CIRCLE'!AM135+'[21]BPT CIRCLE'!AM135</f>
        <v>13892</v>
      </c>
      <c r="AP131" s="330">
        <f>'[21]RKL CIRCLE'!AN135+'[21]SBP CIRCLE'!AN135+'[21]BGH CIRCLE'!AN135+'[21]BGR CIRCLE'!AN135+'[21]BPT CIRCLE'!AN135</f>
        <v>9654</v>
      </c>
      <c r="AQ131" s="330">
        <f t="shared" si="82"/>
        <v>23546</v>
      </c>
      <c r="AR131" s="331">
        <f>'[21]RKL CIRCLE'!AO135+'[21]SBP CIRCLE'!AO135+'[21]BGH CIRCLE'!AO135+'[21]BGR CIRCLE'!AO135+'[21]BPT CIRCLE'!AO135</f>
        <v>6255</v>
      </c>
      <c r="AS131" s="331">
        <f>'[21]RKL CIRCLE'!AP135+'[21]SBP CIRCLE'!AP135+'[21]BGH CIRCLE'!AP135+'[21]BGR CIRCLE'!AP135+'[21]BPT CIRCLE'!AP135</f>
        <v>9808</v>
      </c>
      <c r="AT131" s="330">
        <f>'[21]RKL CIRCLE'!AQ135+'[21]SBP CIRCLE'!AQ135+'[21]BGH CIRCLE'!AQ135+'[21]BGR CIRCLE'!AQ135+'[21]BPT CIRCLE'!AQ135</f>
        <v>8326</v>
      </c>
      <c r="AU131" s="330">
        <f t="shared" si="83"/>
        <v>18134</v>
      </c>
      <c r="AV131" s="330">
        <f>'[21]RKL CIRCLE'!AR135+'[21]SBP CIRCLE'!AR135+'[21]BGH CIRCLE'!AR135+'[21]BGR CIRCLE'!AR135+'[21]BPT CIRCLE'!AR135</f>
        <v>2202</v>
      </c>
      <c r="AW131" s="330">
        <f>'[21]RKL CIRCLE'!AS135+'[21]SBP CIRCLE'!AS135+'[21]BGH CIRCLE'!AS135+'[21]BGR CIRCLE'!AS135+'[21]BPT CIRCLE'!AS135</f>
        <v>4243</v>
      </c>
      <c r="AX131" s="330">
        <f>'[21]RKL CIRCLE'!AT135+'[21]SBP CIRCLE'!AT135+'[21]BGH CIRCLE'!AT135+'[21]BGR CIRCLE'!AT135+'[21]BPT CIRCLE'!AT135</f>
        <v>4265</v>
      </c>
      <c r="AY131" s="330">
        <f t="shared" si="84"/>
        <v>8508</v>
      </c>
      <c r="AZ131" s="331">
        <f>'[21]RKL CIRCLE'!AU135+'[21]SBP CIRCLE'!AU135+'[21]BGH CIRCLE'!AU135+'[21]BGR CIRCLE'!AU135+'[21]BPT CIRCLE'!AU135</f>
        <v>2334</v>
      </c>
      <c r="BA131" s="331">
        <f>'[21]RKL CIRCLE'!AV135+'[21]SBP CIRCLE'!AV135+'[21]BGH CIRCLE'!AV135+'[21]BGR CIRCLE'!AV135+'[21]BPT CIRCLE'!AV135</f>
        <v>4713</v>
      </c>
      <c r="BB131" s="331">
        <f>'[21]RKL CIRCLE'!AW135+'[21]SBP CIRCLE'!AW135+'[21]BGH CIRCLE'!AW135+'[21]BGR CIRCLE'!AW135+'[21]BPT CIRCLE'!AW135</f>
        <v>7900</v>
      </c>
      <c r="BC131" s="323">
        <f t="shared" si="85"/>
        <v>12613</v>
      </c>
      <c r="BD131" s="331">
        <f>'[21]RKL CIRCLE'!AX135+'[21]SBP CIRCLE'!AX135+'[21]BGH CIRCLE'!AX135+'[21]BGR CIRCLE'!AX135+'[21]BPT CIRCLE'!AX135</f>
        <v>1373</v>
      </c>
      <c r="BE131" s="331">
        <f>'[21]RKL CIRCLE'!AY135+'[21]SBP CIRCLE'!AY135+'[21]BGH CIRCLE'!AY135+'[21]BGR CIRCLE'!AY135+'[21]BPT CIRCLE'!AY135</f>
        <v>1451</v>
      </c>
      <c r="BF131" s="331">
        <f>'[21]RKL CIRCLE'!AZ135+'[21]SBP CIRCLE'!AZ135+'[21]BGH CIRCLE'!AZ135+'[21]BGR CIRCLE'!AZ135+'[21]BPT CIRCLE'!AZ135</f>
        <v>58788</v>
      </c>
      <c r="BG131" s="323">
        <f t="shared" si="86"/>
        <v>60239</v>
      </c>
      <c r="BH131" s="331">
        <f>'[21]RKL CIRCLE'!BA135+'[21]SBP CIRCLE'!BA135+'[21]BGH CIRCLE'!BA135+'[21]BGR CIRCLE'!BA135+'[21]BPT CIRCLE'!BA135</f>
        <v>91877</v>
      </c>
      <c r="BI131" s="358">
        <f>'[21]RKL CIRCLE'!BB135+'[21]SBP CIRCLE'!BB135+'[21]BGH CIRCLE'!BB135+'[21]BGR CIRCLE'!BB135+'[21]BPT CIRCLE'!BB135</f>
        <v>209517</v>
      </c>
      <c r="BJ131" s="110"/>
      <c r="BK131" s="107"/>
    </row>
    <row r="132" spans="1:63">
      <c r="A132" s="353" t="s">
        <v>914</v>
      </c>
      <c r="B132" s="330">
        <f>'[21]RKL CIRCLE'!C133+'[21]SBP CIRCLE'!C133+'[21]BGH CIRCLE'!C133+'[21]BGR CIRCLE'!C133+'[21]BPT CIRCLE'!C133</f>
        <v>0</v>
      </c>
      <c r="C132" s="330">
        <f>'[21]RKL CIRCLE'!D133+'[21]SBP CIRCLE'!D133+'[21]BGH CIRCLE'!D133+'[21]BGR CIRCLE'!D133+'[21]BPT CIRCLE'!D133</f>
        <v>0</v>
      </c>
      <c r="D132" s="330">
        <f>'[21]RKL CIRCLE'!E133+'[21]SBP CIRCLE'!E133+'[21]BGH CIRCLE'!E133+'[21]BGR CIRCLE'!E133+'[21]BPT CIRCLE'!E133</f>
        <v>0</v>
      </c>
      <c r="E132" s="330">
        <f>'[21]RKL CIRCLE'!F133+'[21]SBP CIRCLE'!F133+'[21]BGH CIRCLE'!F133+'[21]BGR CIRCLE'!F133+'[21]BPT CIRCLE'!F133</f>
        <v>0</v>
      </c>
      <c r="F132" s="330">
        <f>'[21]RKL CIRCLE'!G133+'[21]SBP CIRCLE'!G133+'[21]BGH CIRCLE'!G133+'[21]BGR CIRCLE'!G133+'[21]BPT CIRCLE'!G133</f>
        <v>0</v>
      </c>
      <c r="G132" s="330">
        <f>'[21]RKL CIRCLE'!H133+'[21]SBP CIRCLE'!H133+'[21]BGH CIRCLE'!H133+'[21]BGR CIRCLE'!H133+'[21]BPT CIRCLE'!H133</f>
        <v>0</v>
      </c>
      <c r="H132" s="330">
        <f>'[21]RKL CIRCLE'!I133+'[21]SBP CIRCLE'!I133+'[21]BGH CIRCLE'!I133+'[21]BGR CIRCLE'!I133+'[21]BPT CIRCLE'!I133</f>
        <v>0</v>
      </c>
      <c r="I132" s="330">
        <f>'[21]RKL CIRCLE'!J133+'[21]SBP CIRCLE'!J133+'[21]BGH CIRCLE'!J133+'[21]BGR CIRCLE'!J133+'[21]BPT CIRCLE'!J133</f>
        <v>0</v>
      </c>
      <c r="J132" s="330">
        <f>'[21]RKL CIRCLE'!K133+'[21]SBP CIRCLE'!K133+'[21]BGH CIRCLE'!K133+'[21]BGR CIRCLE'!K133+'[21]BPT CIRCLE'!K133</f>
        <v>0</v>
      </c>
      <c r="K132" s="330">
        <f>'[21]RKL CIRCLE'!L133+'[21]SBP CIRCLE'!L133+'[21]BGH CIRCLE'!L133+'[21]BGR CIRCLE'!L133+'[21]BPT CIRCLE'!L133</f>
        <v>0</v>
      </c>
      <c r="L132" s="330">
        <f>'[21]RKL CIRCLE'!M133+'[21]SBP CIRCLE'!M133+'[21]BGH CIRCLE'!M133+'[21]BGR CIRCLE'!M133+'[21]BPT CIRCLE'!M133</f>
        <v>0</v>
      </c>
      <c r="M132" s="330">
        <f>'[21]RKL CIRCLE'!N133+'[21]SBP CIRCLE'!N133+'[21]BGH CIRCLE'!N133+'[21]BGR CIRCLE'!N133+'[21]BPT CIRCLE'!N133</f>
        <v>0</v>
      </c>
      <c r="N132" s="330">
        <f>'[21]RKL CIRCLE'!O133+'[21]SBP CIRCLE'!O133+'[21]BGH CIRCLE'!O133+'[21]BGR CIRCLE'!O133+'[21]BPT CIRCLE'!O133</f>
        <v>0</v>
      </c>
      <c r="O132" s="330">
        <f>'[21]RKL CIRCLE'!P133+'[21]SBP CIRCLE'!P133+'[21]BGH CIRCLE'!P133+'[21]BGR CIRCLE'!P133+'[21]BPT CIRCLE'!P133</f>
        <v>0</v>
      </c>
      <c r="P132" s="330">
        <f>'[21]RKL CIRCLE'!Q133+'[21]SBP CIRCLE'!Q133+'[21]BGH CIRCLE'!Q133+'[21]BGR CIRCLE'!Q133+'[21]BPT CIRCLE'!Q133</f>
        <v>0</v>
      </c>
      <c r="Q132" s="330">
        <f>'[21]RKL CIRCLE'!R133+'[21]SBP CIRCLE'!R133+'[21]BGH CIRCLE'!R133+'[21]BGR CIRCLE'!R133+'[21]BPT CIRCLE'!R133</f>
        <v>0</v>
      </c>
      <c r="R132" s="330">
        <f>'[21]RKL CIRCLE'!S133+'[21]SBP CIRCLE'!S133+'[21]BGH CIRCLE'!S133+'[21]BGR CIRCLE'!S133+'[21]BPT CIRCLE'!S133</f>
        <v>0</v>
      </c>
      <c r="S132" s="330">
        <f>'[21]RKL CIRCLE'!T133+'[21]SBP CIRCLE'!T133+'[21]BGH CIRCLE'!T133+'[21]BGR CIRCLE'!T133+'[21]BPT CIRCLE'!T133</f>
        <v>0</v>
      </c>
      <c r="T132" s="331">
        <f>'[21]RKL CIRCLE'!U136+'[21]SBP CIRCLE'!U136+'[21]BGH CIRCLE'!U136+'[21]BGR CIRCLE'!U136+'[21]BPT CIRCLE'!U136</f>
        <v>7361</v>
      </c>
      <c r="U132" s="331">
        <f>'[21]RKL CIRCLE'!V136+'[21]SBP CIRCLE'!V136+'[21]BGH CIRCLE'!V136+'[21]BGR CIRCLE'!V136+'[21]BPT CIRCLE'!V136</f>
        <v>3992</v>
      </c>
      <c r="V132" s="331">
        <f>'[21]RKL CIRCLE'!W136+'[21]SBP CIRCLE'!W136+'[21]BGH CIRCLE'!W136+'[21]BGR CIRCLE'!W136+'[21]BPT CIRCLE'!W136</f>
        <v>4248</v>
      </c>
      <c r="W132" s="331">
        <f>'[21]RKL CIRCLE'!X136+'[21]SBP CIRCLE'!X136+'[21]BGH CIRCLE'!X136+'[21]BGR CIRCLE'!X136+'[21]BPT CIRCLE'!X136</f>
        <v>3851</v>
      </c>
      <c r="X132" s="331">
        <f>'[21]RKL CIRCLE'!Y136+'[21]SBP CIRCLE'!Y136+'[21]BGH CIRCLE'!Y136+'[21]BGR CIRCLE'!Y136+'[21]BPT CIRCLE'!Y136</f>
        <v>6805</v>
      </c>
      <c r="Y132" s="331">
        <f t="shared" si="87"/>
        <v>10656</v>
      </c>
      <c r="Z132" s="331">
        <f>'[21]RKL CIRCLE'!AA136+'[21]SBP CIRCLE'!AA136+'[21]BGH CIRCLE'!AA136+'[21]BGR CIRCLE'!AA136+'[21]BPT CIRCLE'!AA136</f>
        <v>2994</v>
      </c>
      <c r="AA132" s="331">
        <f>'[21]RKL CIRCLE'!AC136+'[21]SBP CIRCLE'!AC136+'[21]BGH CIRCLE'!AC136+'[21]BGR CIRCLE'!AC136+'[21]BPT CIRCLE'!AC136</f>
        <v>1188</v>
      </c>
      <c r="AB132" s="331">
        <f t="shared" si="88"/>
        <v>4182</v>
      </c>
      <c r="AC132" s="331">
        <f>'[21]RKL CIRCLE'!AD136+'[21]SBP CIRCLE'!AD136+'[21]BGH CIRCLE'!AD136+'[21]BGR CIRCLE'!AD136+'[21]BPT CIRCLE'!AD136</f>
        <v>15264</v>
      </c>
      <c r="AD132" s="331">
        <f>'[21]RKL CIRCLE'!AE136+'[21]SBP CIRCLE'!AE136+'[21]BGH CIRCLE'!AE136+'[21]BGR CIRCLE'!AE136+'[21]BPT CIRCLE'!AE136</f>
        <v>11522</v>
      </c>
      <c r="AE132" s="331">
        <f t="shared" si="89"/>
        <v>26786</v>
      </c>
      <c r="AF132" s="330">
        <f>'[21]RKL CIRCLE'!AF136+'[21]SBP CIRCLE'!AF136+'[21]BGH CIRCLE'!AF136+'[21]BGR CIRCLE'!AF136+'[21]BPT CIRCLE'!AF136</f>
        <v>10566</v>
      </c>
      <c r="AG132" s="330">
        <f>'[21]RKL CIRCLE'!AG136+'[21]SBP CIRCLE'!AG136+'[21]BGH CIRCLE'!AG136+'[21]BGR CIRCLE'!AG136+'[21]BPT CIRCLE'!AG136</f>
        <v>12284</v>
      </c>
      <c r="AH132" s="330">
        <f>AF132+AG132</f>
        <v>22850</v>
      </c>
      <c r="AI132" s="330">
        <f>'[21]RKL CIRCLE'!AH136+'[21]SBP CIRCLE'!AH136+'[21]BGH CIRCLE'!AH136+'[21]BGR CIRCLE'!AH136+'[21]BPT CIRCLE'!AH136</f>
        <v>10720</v>
      </c>
      <c r="AJ132" s="330">
        <f>'[21]RKL CIRCLE'!AI136+'[21]SBP CIRCLE'!AI136+'[21]BGH CIRCLE'!AI136+'[21]BGR CIRCLE'!AI136+'[21]BPT CIRCLE'!AI136</f>
        <v>11508</v>
      </c>
      <c r="AK132" s="330">
        <f>AI132+AJ132</f>
        <v>22228</v>
      </c>
      <c r="AL132" s="330">
        <f>'[21]RKL CIRCLE'!AJ136+'[21]SBP CIRCLE'!AJ136+'[21]BGH CIRCLE'!AJ136+'[21]BGR CIRCLE'!AJ136+'[21]BPT CIRCLE'!AJ136</f>
        <v>12711</v>
      </c>
      <c r="AM132" s="330">
        <f>'[21]RKL CIRCLE'!AL136+'[21]SBP CIRCLE'!AL136+'[21]BGH CIRCLE'!AL136+'[21]BGR CIRCLE'!AL136+'[21]BPT CIRCLE'!AL136</f>
        <v>15948</v>
      </c>
      <c r="AN132" s="330">
        <f t="shared" si="90"/>
        <v>28659</v>
      </c>
      <c r="AO132" s="330">
        <f>'[21]RKL CIRCLE'!AM136+'[21]SBP CIRCLE'!AM136+'[21]BGH CIRCLE'!AM136+'[21]BGR CIRCLE'!AM136+'[21]BPT CIRCLE'!AM136</f>
        <v>12441</v>
      </c>
      <c r="AP132" s="330">
        <f>'[21]RKL CIRCLE'!AN136+'[21]SBP CIRCLE'!AN136+'[21]BGH CIRCLE'!AN136+'[21]BGR CIRCLE'!AN136+'[21]BPT CIRCLE'!AN136</f>
        <v>7860</v>
      </c>
      <c r="AQ132" s="330">
        <f t="shared" si="82"/>
        <v>20301</v>
      </c>
      <c r="AR132" s="331">
        <f>'[21]RKL CIRCLE'!AO136+'[21]SBP CIRCLE'!AO136+'[21]BGH CIRCLE'!AO136+'[21]BGR CIRCLE'!AO136+'[21]BPT CIRCLE'!AO136</f>
        <v>5328</v>
      </c>
      <c r="AS132" s="331">
        <f>'[21]RKL CIRCLE'!AP136+'[21]SBP CIRCLE'!AP136+'[21]BGH CIRCLE'!AP136+'[21]BGR CIRCLE'!AP136+'[21]BPT CIRCLE'!AP136</f>
        <v>8189</v>
      </c>
      <c r="AT132" s="330">
        <f>'[21]RKL CIRCLE'!AQ136+'[21]SBP CIRCLE'!AQ136+'[21]BGH CIRCLE'!AQ136+'[21]BGR CIRCLE'!AQ136+'[21]BPT CIRCLE'!AQ136</f>
        <v>7993</v>
      </c>
      <c r="AU132" s="330">
        <f t="shared" si="83"/>
        <v>16182</v>
      </c>
      <c r="AV132" s="330">
        <f>'[21]RKL CIRCLE'!AR136+'[21]SBP CIRCLE'!AR136+'[21]BGH CIRCLE'!AR136+'[21]BGR CIRCLE'!AR136+'[21]BPT CIRCLE'!AR136</f>
        <v>1930</v>
      </c>
      <c r="AW132" s="330">
        <f>'[21]RKL CIRCLE'!AS136+'[21]SBP CIRCLE'!AS136+'[21]BGH CIRCLE'!AS136+'[21]BGR CIRCLE'!AS136+'[21]BPT CIRCLE'!AS136</f>
        <v>3781</v>
      </c>
      <c r="AX132" s="330">
        <f>'[21]RKL CIRCLE'!AT136+'[21]SBP CIRCLE'!AT136+'[21]BGH CIRCLE'!AT136+'[21]BGR CIRCLE'!AT136+'[21]BPT CIRCLE'!AT136</f>
        <v>3971</v>
      </c>
      <c r="AY132" s="330">
        <f t="shared" si="84"/>
        <v>7752</v>
      </c>
      <c r="AZ132" s="331">
        <f>'[21]RKL CIRCLE'!AU136+'[21]SBP CIRCLE'!AU136+'[21]BGH CIRCLE'!AU136+'[21]BGR CIRCLE'!AU136+'[21]BPT CIRCLE'!AU136</f>
        <v>2274</v>
      </c>
      <c r="BA132" s="331">
        <f>'[21]RKL CIRCLE'!AV136+'[21]SBP CIRCLE'!AV136+'[21]BGH CIRCLE'!AV136+'[21]BGR CIRCLE'!AV136+'[21]BPT CIRCLE'!AV136</f>
        <v>4576</v>
      </c>
      <c r="BB132" s="331">
        <f>'[21]RKL CIRCLE'!AW136+'[21]SBP CIRCLE'!AW136+'[21]BGH CIRCLE'!AW136+'[21]BGR CIRCLE'!AW136+'[21]BPT CIRCLE'!AW136</f>
        <v>7540</v>
      </c>
      <c r="BC132" s="323">
        <f t="shared" si="85"/>
        <v>12116</v>
      </c>
      <c r="BD132" s="331">
        <f>'[21]RKL CIRCLE'!AX136+'[21]SBP CIRCLE'!AX136+'[21]BGH CIRCLE'!AX136+'[21]BGR CIRCLE'!AX136+'[21]BPT CIRCLE'!AX136</f>
        <v>1373</v>
      </c>
      <c r="BE132" s="331">
        <f>'[21]RKL CIRCLE'!AY136+'[21]SBP CIRCLE'!AY136+'[21]BGH CIRCLE'!AY136+'[21]BGR CIRCLE'!AY136+'[21]BPT CIRCLE'!AY136</f>
        <v>1441</v>
      </c>
      <c r="BF132" s="331">
        <f>'[21]RKL CIRCLE'!AZ136+'[21]SBP CIRCLE'!AZ136+'[21]BGH CIRCLE'!AZ136+'[21]BGR CIRCLE'!AZ136+'[21]BPT CIRCLE'!AZ136</f>
        <v>58784</v>
      </c>
      <c r="BG132" s="323">
        <f t="shared" si="86"/>
        <v>60225</v>
      </c>
      <c r="BH132" s="331">
        <f>'[21]RKL CIRCLE'!BA136+'[21]SBP CIRCLE'!BA136+'[21]BGH CIRCLE'!BA136+'[21]BGR CIRCLE'!BA136+'[21]BPT CIRCLE'!BA136</f>
        <v>91872</v>
      </c>
      <c r="BI132" s="358">
        <f>'[21]RKL CIRCLE'!BB136+'[21]SBP CIRCLE'!BB136+'[21]BGH CIRCLE'!BB136+'[21]BGR CIRCLE'!BB136+'[21]BPT CIRCLE'!BB136</f>
        <v>209504</v>
      </c>
      <c r="BJ132" s="110"/>
      <c r="BK132" s="107"/>
    </row>
    <row r="133" spans="1:63">
      <c r="A133" s="353" t="s">
        <v>915</v>
      </c>
      <c r="B133" s="339"/>
      <c r="C133" s="339"/>
      <c r="D133" s="339"/>
      <c r="E133" s="339"/>
      <c r="F133" s="339"/>
      <c r="G133" s="339"/>
      <c r="H133" s="339"/>
      <c r="I133" s="339"/>
      <c r="J133" s="339"/>
      <c r="K133" s="339"/>
      <c r="L133" s="339"/>
      <c r="M133" s="339"/>
      <c r="N133" s="339"/>
      <c r="O133" s="339"/>
      <c r="P133" s="339"/>
      <c r="Q133" s="339"/>
      <c r="R133" s="339"/>
      <c r="S133" s="339"/>
      <c r="T133" s="331">
        <f>'[21]RKL CIRCLE'!U137+'[21]SBP CIRCLE'!U137+'[21]BGH CIRCLE'!U137+'[21]BGR CIRCLE'!U137+'[21]BPT CIRCLE'!U137</f>
        <v>0</v>
      </c>
      <c r="U133" s="331">
        <f>'[21]RKL CIRCLE'!V137+'[21]SBP CIRCLE'!V137+'[21]BGH CIRCLE'!V137+'[21]BGR CIRCLE'!V137+'[21]BPT CIRCLE'!V137</f>
        <v>0</v>
      </c>
      <c r="V133" s="331">
        <f>'[21]RKL CIRCLE'!W137+'[21]SBP CIRCLE'!W137+'[21]BGH CIRCLE'!W137+'[21]BGR CIRCLE'!W137+'[21]BPT CIRCLE'!W137</f>
        <v>0</v>
      </c>
      <c r="W133" s="331">
        <f>'[21]RKL CIRCLE'!X137+'[21]SBP CIRCLE'!X137+'[21]BGH CIRCLE'!X137+'[21]BGR CIRCLE'!X137+'[21]BPT CIRCLE'!X137</f>
        <v>863</v>
      </c>
      <c r="X133" s="331">
        <f>'[21]RKL CIRCLE'!Y137+'[21]SBP CIRCLE'!Y137+'[21]BGH CIRCLE'!Y137+'[21]BGR CIRCLE'!Y137+'[21]BPT CIRCLE'!Y137</f>
        <v>714</v>
      </c>
      <c r="Y133" s="331">
        <f t="shared" si="87"/>
        <v>1577</v>
      </c>
      <c r="Z133" s="331">
        <f>'[21]RKL CIRCLE'!AA137+'[21]SBP CIRCLE'!AA137+'[21]BGH CIRCLE'!AA137+'[21]BGR CIRCLE'!AA137+'[21]BPT CIRCLE'!AA137</f>
        <v>523</v>
      </c>
      <c r="AA133" s="331">
        <f>'[21]RKL CIRCLE'!AC137+'[21]SBP CIRCLE'!AC137+'[21]BGH CIRCLE'!AC137+'[21]BGR CIRCLE'!AC137+'[21]BPT CIRCLE'!AC137</f>
        <v>1244</v>
      </c>
      <c r="AB133" s="331">
        <f t="shared" si="88"/>
        <v>1767</v>
      </c>
      <c r="AC133" s="331">
        <f>'[21]RKL CIRCLE'!AD137+'[21]SBP CIRCLE'!AD137+'[21]BGH CIRCLE'!AD137+'[21]BGR CIRCLE'!AD137+'[21]BPT CIRCLE'!AD137</f>
        <v>1072</v>
      </c>
      <c r="AD133" s="331">
        <f>'[21]RKL CIRCLE'!AE137+'[21]SBP CIRCLE'!AE137+'[21]BGH CIRCLE'!AE137+'[21]BGR CIRCLE'!AE137+'[21]BPT CIRCLE'!AE137</f>
        <v>1155</v>
      </c>
      <c r="AE133" s="331">
        <f t="shared" si="89"/>
        <v>2227</v>
      </c>
      <c r="AF133" s="330">
        <f>'[21]RKL CIRCLE'!AF137+'[21]SBP CIRCLE'!AF137+'[21]BGH CIRCLE'!AF137+'[21]BGR CIRCLE'!AF137+'[21]BPT CIRCLE'!AF137</f>
        <v>609</v>
      </c>
      <c r="AG133" s="330">
        <f>'[21]RKL CIRCLE'!AG137+'[21]SBP CIRCLE'!AG137+'[21]BGH CIRCLE'!AG137+'[21]BGR CIRCLE'!AG137+'[21]BPT CIRCLE'!AG137</f>
        <v>729</v>
      </c>
      <c r="AH133" s="330">
        <f>AG133+AF133</f>
        <v>1338</v>
      </c>
      <c r="AI133" s="330">
        <f>'[21]RKL CIRCLE'!AH137+'[21]SBP CIRCLE'!AH137+'[21]BGH CIRCLE'!AH137+'[21]BGR CIRCLE'!AH137+'[21]BPT CIRCLE'!AH137</f>
        <v>2193</v>
      </c>
      <c r="AJ133" s="330">
        <f>'[21]RKL CIRCLE'!AI137+'[21]SBP CIRCLE'!AI137+'[21]BGH CIRCLE'!AI137+'[21]BGR CIRCLE'!AI137+'[21]BPT CIRCLE'!AI137</f>
        <v>1107</v>
      </c>
      <c r="AK133" s="330">
        <f>AJ133+AI133</f>
        <v>3300</v>
      </c>
      <c r="AL133" s="330">
        <f>'[21]RKL CIRCLE'!AJ137+'[21]SBP CIRCLE'!AJ137+'[21]BGH CIRCLE'!AJ137+'[21]BGR CIRCLE'!AJ137+'[21]BPT CIRCLE'!AJ137</f>
        <v>465</v>
      </c>
      <c r="AM133" s="330">
        <f>'[21]RKL CIRCLE'!AL137+'[21]SBP CIRCLE'!AL137+'[21]BGH CIRCLE'!AL137+'[21]BGR CIRCLE'!AL137+'[21]BPT CIRCLE'!AL137</f>
        <v>469</v>
      </c>
      <c r="AN133" s="330">
        <f>AM133+AL133</f>
        <v>934</v>
      </c>
      <c r="AO133" s="330">
        <f>'[21]RKL CIRCLE'!AM137+'[21]SBP CIRCLE'!AM137+'[21]BGH CIRCLE'!AM137+'[21]BGR CIRCLE'!AM137+'[21]BPT CIRCLE'!AM137</f>
        <v>506</v>
      </c>
      <c r="AP133" s="330">
        <f>'[21]RKL CIRCLE'!AN137+'[21]SBP CIRCLE'!AN137+'[21]BGH CIRCLE'!AN137+'[21]BGR CIRCLE'!AN137+'[21]BPT CIRCLE'!AN137</f>
        <v>792</v>
      </c>
      <c r="AQ133" s="330">
        <f t="shared" si="82"/>
        <v>1298</v>
      </c>
      <c r="AR133" s="330">
        <f>'[21]RKL CIRCLE'!AO137+'[21]SBP CIRCLE'!AO137+'[21]BGH CIRCLE'!AO137+'[21]BGR CIRCLE'!AO137+'[21]BPT CIRCLE'!AO137</f>
        <v>189</v>
      </c>
      <c r="AS133" s="330">
        <f>'[21]RKL CIRCLE'!AP137+'[21]SBP CIRCLE'!AP137+'[21]BGH CIRCLE'!AP137+'[21]BGR CIRCLE'!AP137+'[21]BPT CIRCLE'!AP137</f>
        <v>467</v>
      </c>
      <c r="AT133" s="330">
        <f>'[21]RKL CIRCLE'!AQ137+'[21]SBP CIRCLE'!AQ137+'[21]BGH CIRCLE'!AQ137+'[21]BGR CIRCLE'!AQ137+'[21]BPT CIRCLE'!AQ137</f>
        <v>520</v>
      </c>
      <c r="AU133" s="330">
        <f t="shared" si="83"/>
        <v>987</v>
      </c>
      <c r="AV133" s="330">
        <f>'[21]RKL CIRCLE'!AR137+'[21]SBP CIRCLE'!AR137+'[21]BGH CIRCLE'!AR137+'[21]BGR CIRCLE'!AR137+'[21]BPT CIRCLE'!AR137</f>
        <v>219</v>
      </c>
      <c r="AW133" s="330">
        <f>'[21]RKL CIRCLE'!AS137+'[21]SBP CIRCLE'!AS137+'[21]BGH CIRCLE'!AS137+'[21]BGR CIRCLE'!AS137+'[21]BPT CIRCLE'!AS137</f>
        <v>333</v>
      </c>
      <c r="AX133" s="330">
        <f>'[21]RKL CIRCLE'!AT137+'[21]SBP CIRCLE'!AT137+'[21]BGH CIRCLE'!AT137+'[21]BGR CIRCLE'!AT137+'[21]BPT CIRCLE'!AT137</f>
        <v>980</v>
      </c>
      <c r="AY133" s="330">
        <f t="shared" si="84"/>
        <v>1313</v>
      </c>
      <c r="AZ133" s="331">
        <f>'[21]RKL CIRCLE'!AU137+'[21]SBP CIRCLE'!AU137+'[21]BGH CIRCLE'!AU137+'[21]BGR CIRCLE'!AU137+'[21]BPT CIRCLE'!AU137</f>
        <v>227</v>
      </c>
      <c r="BA133" s="331">
        <f>'[21]RKL CIRCLE'!AV137+'[21]SBP CIRCLE'!AV137+'[21]BGH CIRCLE'!AV137+'[21]BGR CIRCLE'!AV137+'[21]BPT CIRCLE'!AV137</f>
        <v>324</v>
      </c>
      <c r="BB133" s="331">
        <f>'[21]RKL CIRCLE'!AW137+'[21]SBP CIRCLE'!AW137+'[21]BGH CIRCLE'!AW137+'[21]BGR CIRCLE'!AW137+'[21]BPT CIRCLE'!AW137</f>
        <v>1543</v>
      </c>
      <c r="BC133" s="323">
        <f t="shared" si="85"/>
        <v>1867</v>
      </c>
      <c r="BD133" s="331">
        <f>'[21]RKL CIRCLE'!AX137+'[21]SBP CIRCLE'!AX137+'[21]BGH CIRCLE'!AX137+'[21]BGR CIRCLE'!AX137+'[21]BPT CIRCLE'!AX137</f>
        <v>235</v>
      </c>
      <c r="BE133" s="331">
        <f>'[21]RKL CIRCLE'!AY137+'[21]SBP CIRCLE'!AY137+'[21]BGH CIRCLE'!AY137+'[21]BGR CIRCLE'!AY137+'[21]BPT CIRCLE'!AY137</f>
        <v>485</v>
      </c>
      <c r="BF133" s="331">
        <f>'[21]RKL CIRCLE'!AZ137+'[21]SBP CIRCLE'!AZ137+'[21]BGH CIRCLE'!AZ137+'[21]BGR CIRCLE'!AZ137+'[21]BPT CIRCLE'!AZ137</f>
        <v>946</v>
      </c>
      <c r="BG133" s="323">
        <f t="shared" si="86"/>
        <v>1431</v>
      </c>
      <c r="BH133" s="331">
        <f>'[21]RKL CIRCLE'!BA137+'[21]SBP CIRCLE'!BA137+'[21]BGH CIRCLE'!BA137+'[21]BGR CIRCLE'!BA137+'[21]BPT CIRCLE'!BA137</f>
        <v>1007</v>
      </c>
      <c r="BI133" s="358">
        <f>'[21]RKL CIRCLE'!BB137+'[21]SBP CIRCLE'!BB137+'[21]BGH CIRCLE'!BB137+'[21]BGR CIRCLE'!BB137+'[21]BPT CIRCLE'!BB137</f>
        <v>2234</v>
      </c>
      <c r="BJ133" s="110"/>
      <c r="BK133" s="107"/>
    </row>
    <row r="134" spans="1:63">
      <c r="A134" s="353" t="s">
        <v>916</v>
      </c>
      <c r="B134" s="339"/>
      <c r="C134" s="339"/>
      <c r="D134" s="339"/>
      <c r="E134" s="339"/>
      <c r="F134" s="339"/>
      <c r="G134" s="339"/>
      <c r="H134" s="339"/>
      <c r="I134" s="339"/>
      <c r="J134" s="339"/>
      <c r="K134" s="339"/>
      <c r="L134" s="339"/>
      <c r="M134" s="339"/>
      <c r="N134" s="339"/>
      <c r="O134" s="339"/>
      <c r="P134" s="339"/>
      <c r="Q134" s="339"/>
      <c r="R134" s="339"/>
      <c r="S134" s="339"/>
      <c r="T134" s="331">
        <f>'[21]RKL CIRCLE'!U138+'[21]SBP CIRCLE'!U138+'[21]BGH CIRCLE'!U138+'[21]BGR CIRCLE'!U138+'[21]BPT CIRCLE'!U138</f>
        <v>0</v>
      </c>
      <c r="U134" s="331">
        <f>'[21]RKL CIRCLE'!V138+'[21]SBP CIRCLE'!V138+'[21]BGH CIRCLE'!V138+'[21]BGR CIRCLE'!V138+'[21]BPT CIRCLE'!V138</f>
        <v>0</v>
      </c>
      <c r="V134" s="331">
        <f>'[21]RKL CIRCLE'!W138+'[21]SBP CIRCLE'!W138+'[21]BGH CIRCLE'!W138+'[21]BGR CIRCLE'!W138+'[21]BPT CIRCLE'!W138</f>
        <v>0</v>
      </c>
      <c r="W134" s="331">
        <f>'[21]RKL CIRCLE'!X138+'[21]SBP CIRCLE'!X138+'[21]BGH CIRCLE'!X138+'[21]BGR CIRCLE'!X138+'[21]BPT CIRCLE'!X138</f>
        <v>641</v>
      </c>
      <c r="X134" s="331">
        <f>'[21]RKL CIRCLE'!Y138+'[21]SBP CIRCLE'!Y138+'[21]BGH CIRCLE'!Y138+'[21]BGR CIRCLE'!Y138+'[21]BPT CIRCLE'!Y138</f>
        <v>626</v>
      </c>
      <c r="Y134" s="331">
        <f t="shared" si="87"/>
        <v>1267</v>
      </c>
      <c r="Z134" s="331">
        <f>'[21]RKL CIRCLE'!AA138+'[21]SBP CIRCLE'!AA138+'[21]BGH CIRCLE'!AA138+'[21]BGR CIRCLE'!AA138+'[21]BPT CIRCLE'!AA138</f>
        <v>513</v>
      </c>
      <c r="AA134" s="331">
        <f>'[21]RKL CIRCLE'!AC138+'[21]SBP CIRCLE'!AC138+'[21]BGH CIRCLE'!AC138+'[21]BGR CIRCLE'!AC138+'[21]BPT CIRCLE'!AC138</f>
        <v>942</v>
      </c>
      <c r="AB134" s="331">
        <f t="shared" si="88"/>
        <v>1455</v>
      </c>
      <c r="AC134" s="331">
        <f>'[21]RKL CIRCLE'!AD138+'[21]SBP CIRCLE'!AD138+'[21]BGH CIRCLE'!AD138+'[21]BGR CIRCLE'!AD138+'[21]BPT CIRCLE'!AD138</f>
        <v>1182</v>
      </c>
      <c r="AD134" s="331">
        <f>'[21]RKL CIRCLE'!AE138+'[21]SBP CIRCLE'!AE138+'[21]BGH CIRCLE'!AE138+'[21]BGR CIRCLE'!AE138+'[21]BPT CIRCLE'!AE138</f>
        <v>821</v>
      </c>
      <c r="AE134" s="331">
        <f t="shared" si="89"/>
        <v>2003</v>
      </c>
      <c r="AF134" s="330">
        <f>'[21]RKL CIRCLE'!AF138+'[21]SBP CIRCLE'!AF138+'[21]BGH CIRCLE'!AF138+'[21]BGR CIRCLE'!AF138+'[21]BPT CIRCLE'!AF138</f>
        <v>471</v>
      </c>
      <c r="AG134" s="330">
        <f>'[21]RKL CIRCLE'!AG138+'[21]SBP CIRCLE'!AG138+'[21]BGH CIRCLE'!AG138+'[21]BGR CIRCLE'!AG138+'[21]BPT CIRCLE'!AG138</f>
        <v>331</v>
      </c>
      <c r="AH134" s="330">
        <f>AG134+AF134</f>
        <v>802</v>
      </c>
      <c r="AI134" s="330">
        <f>'[21]RKL CIRCLE'!AH138+'[21]SBP CIRCLE'!AH138+'[21]BGH CIRCLE'!AH138+'[21]BGR CIRCLE'!AH138+'[21]BPT CIRCLE'!AH138</f>
        <v>1785</v>
      </c>
      <c r="AJ134" s="330">
        <f>'[21]RKL CIRCLE'!AI138+'[21]SBP CIRCLE'!AI138+'[21]BGH CIRCLE'!AI138+'[21]BGR CIRCLE'!AI138+'[21]BPT CIRCLE'!AI138</f>
        <v>686</v>
      </c>
      <c r="AK134" s="330">
        <f>AJ134+AI134</f>
        <v>2471</v>
      </c>
      <c r="AL134" s="330">
        <f>'[21]RKL CIRCLE'!AJ138+'[21]SBP CIRCLE'!AJ138+'[21]BGH CIRCLE'!AJ138+'[21]BGR CIRCLE'!AJ138+'[21]BPT CIRCLE'!AJ138</f>
        <v>698</v>
      </c>
      <c r="AM134" s="330">
        <f>'[21]RKL CIRCLE'!AL138+'[21]SBP CIRCLE'!AL138+'[21]BGH CIRCLE'!AL138+'[21]BGR CIRCLE'!AL138+'[21]BPT CIRCLE'!AL138</f>
        <v>342</v>
      </c>
      <c r="AN134" s="330">
        <f>AM134+AL134</f>
        <v>1040</v>
      </c>
      <c r="AO134" s="330">
        <f>'[21]RKL CIRCLE'!AM138+'[21]SBP CIRCLE'!AM138+'[21]BGH CIRCLE'!AM138+'[21]BGR CIRCLE'!AM138+'[21]BPT CIRCLE'!AM138</f>
        <v>573</v>
      </c>
      <c r="AP134" s="330">
        <f>'[21]RKL CIRCLE'!AN138+'[21]SBP CIRCLE'!AN138+'[21]BGH CIRCLE'!AN138+'[21]BGR CIRCLE'!AN138+'[21]BPT CIRCLE'!AN138</f>
        <v>559</v>
      </c>
      <c r="AQ134" s="330">
        <f t="shared" si="82"/>
        <v>1132</v>
      </c>
      <c r="AR134" s="330">
        <f>'[21]RKL CIRCLE'!AO138+'[21]SBP CIRCLE'!AO138+'[21]BGH CIRCLE'!AO138+'[21]BGR CIRCLE'!AO138+'[21]BPT CIRCLE'!AO138</f>
        <v>230</v>
      </c>
      <c r="AS134" s="330">
        <f>'[21]RKL CIRCLE'!AP138+'[21]SBP CIRCLE'!AP138+'[21]BGH CIRCLE'!AP138+'[21]BGR CIRCLE'!AP138+'[21]BPT CIRCLE'!AP138</f>
        <v>748</v>
      </c>
      <c r="AT134" s="330">
        <f>'[21]RKL CIRCLE'!AQ138+'[21]SBP CIRCLE'!AQ138+'[21]BGH CIRCLE'!AQ138+'[21]BGR CIRCLE'!AQ138+'[21]BPT CIRCLE'!AQ138</f>
        <v>445</v>
      </c>
      <c r="AU134" s="330">
        <f t="shared" si="83"/>
        <v>1193</v>
      </c>
      <c r="AV134" s="330">
        <f>'[21]RKL CIRCLE'!AR138+'[21]SBP CIRCLE'!AR138+'[21]BGH CIRCLE'!AR138+'[21]BGR CIRCLE'!AR138+'[21]BPT CIRCLE'!AR138</f>
        <v>375</v>
      </c>
      <c r="AW134" s="330">
        <f>'[21]RKL CIRCLE'!AS138+'[21]SBP CIRCLE'!AS138+'[21]BGH CIRCLE'!AS138+'[21]BGR CIRCLE'!AS138+'[21]BPT CIRCLE'!AS138</f>
        <v>518</v>
      </c>
      <c r="AX134" s="330">
        <f>'[21]RKL CIRCLE'!AT138+'[21]SBP CIRCLE'!AT138+'[21]BGH CIRCLE'!AT138+'[21]BGR CIRCLE'!AT138+'[21]BPT CIRCLE'!AT138</f>
        <v>544</v>
      </c>
      <c r="AY134" s="330">
        <f t="shared" si="84"/>
        <v>1062</v>
      </c>
      <c r="AZ134" s="331">
        <f>'[21]RKL CIRCLE'!AU138+'[21]SBP CIRCLE'!AU138+'[21]BGH CIRCLE'!AU138+'[21]BGR CIRCLE'!AU138+'[21]BPT CIRCLE'!AU138</f>
        <v>456</v>
      </c>
      <c r="BA134" s="331">
        <f>'[21]RKL CIRCLE'!AV138+'[21]SBP CIRCLE'!AV138+'[21]BGH CIRCLE'!AV138+'[21]BGR CIRCLE'!AV138+'[21]BPT CIRCLE'!AV138</f>
        <v>629</v>
      </c>
      <c r="BB134" s="331">
        <f>'[21]RKL CIRCLE'!AW138+'[21]SBP CIRCLE'!AW138+'[21]BGH CIRCLE'!AW138+'[21]BGR CIRCLE'!AW138+'[21]BPT CIRCLE'!AW138</f>
        <v>630</v>
      </c>
      <c r="BC134" s="323">
        <f t="shared" si="85"/>
        <v>1259</v>
      </c>
      <c r="BD134" s="331">
        <f>'[21]RKL CIRCLE'!AX138+'[21]SBP CIRCLE'!AX138+'[21]BGH CIRCLE'!AX138+'[21]BGR CIRCLE'!AX138+'[21]BPT CIRCLE'!AX138</f>
        <v>1019</v>
      </c>
      <c r="BE134" s="331">
        <f>'[21]RKL CIRCLE'!AY138+'[21]SBP CIRCLE'!AY138+'[21]BGH CIRCLE'!AY138+'[21]BGR CIRCLE'!AY138+'[21]BPT CIRCLE'!AY138</f>
        <v>1397</v>
      </c>
      <c r="BF134" s="331">
        <f>'[21]RKL CIRCLE'!AZ138+'[21]SBP CIRCLE'!AZ138+'[21]BGH CIRCLE'!AZ138+'[21]BGR CIRCLE'!AZ138+'[21]BPT CIRCLE'!AZ138</f>
        <v>686</v>
      </c>
      <c r="BG134" s="323">
        <f t="shared" si="86"/>
        <v>2083</v>
      </c>
      <c r="BH134" s="331">
        <f>'[21]RKL CIRCLE'!BA138+'[21]SBP CIRCLE'!BA138+'[21]BGH CIRCLE'!BA138+'[21]BGR CIRCLE'!BA138+'[21]BPT CIRCLE'!BA138</f>
        <v>638</v>
      </c>
      <c r="BI134" s="358">
        <f>'[21]RKL CIRCLE'!BB138+'[21]SBP CIRCLE'!BB138+'[21]BGH CIRCLE'!BB138+'[21]BGR CIRCLE'!BB138+'[21]BPT CIRCLE'!BB138</f>
        <v>1666</v>
      </c>
      <c r="BJ134" s="110"/>
      <c r="BK134" s="107"/>
    </row>
    <row r="135" spans="1:63">
      <c r="A135" s="364"/>
      <c r="B135" s="339"/>
      <c r="C135" s="339"/>
      <c r="D135" s="339"/>
      <c r="E135" s="339"/>
      <c r="F135" s="339"/>
      <c r="G135" s="339"/>
      <c r="H135" s="339"/>
      <c r="I135" s="339"/>
      <c r="J135" s="339"/>
      <c r="K135" s="339"/>
      <c r="L135" s="339"/>
      <c r="M135" s="339"/>
      <c r="N135" s="339"/>
      <c r="O135" s="339"/>
      <c r="P135" s="339"/>
      <c r="Q135" s="339"/>
      <c r="R135" s="339"/>
      <c r="S135" s="339"/>
      <c r="T135" s="331"/>
      <c r="U135" s="331"/>
      <c r="V135" s="331"/>
      <c r="W135" s="331"/>
      <c r="X135" s="331"/>
      <c r="Y135" s="331"/>
      <c r="Z135" s="331"/>
      <c r="AA135" s="331"/>
      <c r="AB135" s="331"/>
      <c r="AC135" s="331"/>
      <c r="AD135" s="331"/>
      <c r="AE135" s="331"/>
      <c r="AF135" s="331"/>
      <c r="AG135" s="339"/>
      <c r="AH135" s="339"/>
      <c r="AI135" s="331"/>
      <c r="AJ135" s="331"/>
      <c r="AK135" s="339"/>
      <c r="AL135" s="339"/>
      <c r="AM135" s="339"/>
      <c r="AN135" s="339"/>
      <c r="AO135" s="339"/>
      <c r="AP135" s="339"/>
      <c r="AQ135" s="339"/>
      <c r="AR135" s="339"/>
      <c r="AS135" s="339"/>
      <c r="AT135" s="330"/>
      <c r="AU135" s="339"/>
      <c r="AV135" s="339"/>
      <c r="AW135" s="339"/>
      <c r="AX135" s="339"/>
      <c r="AY135" s="339"/>
      <c r="AZ135" s="339"/>
      <c r="BA135" s="339"/>
      <c r="BB135" s="330"/>
      <c r="BC135" s="326"/>
      <c r="BD135" s="339"/>
      <c r="BE135" s="339"/>
      <c r="BF135" s="339"/>
      <c r="BG135" s="326"/>
      <c r="BH135" s="339"/>
      <c r="BI135" s="361"/>
      <c r="BK135" s="107"/>
    </row>
    <row r="136" spans="1:63" ht="30" customHeight="1">
      <c r="A136" s="365" t="s">
        <v>917</v>
      </c>
      <c r="B136" s="329">
        <f>'[21]RKL CIRCLE'!C134+'[21]SBP CIRCLE'!C134+'[21]BGH CIRCLE'!C134+'[21]BGR CIRCLE'!C134+'[21]BPT CIRCLE'!C134</f>
        <v>0</v>
      </c>
      <c r="C136" s="329">
        <f>'[21]RKL CIRCLE'!D134+'[21]SBP CIRCLE'!D134+'[21]BGH CIRCLE'!D134+'[21]BGR CIRCLE'!D134+'[21]BPT CIRCLE'!D134</f>
        <v>0</v>
      </c>
      <c r="D136" s="329">
        <f>'[21]RKL CIRCLE'!E134+'[21]SBP CIRCLE'!E134+'[21]BGH CIRCLE'!E134+'[21]BGR CIRCLE'!E134+'[21]BPT CIRCLE'!E134</f>
        <v>0</v>
      </c>
      <c r="E136" s="329">
        <f>'[21]RKL CIRCLE'!F134+'[21]SBP CIRCLE'!F134+'[21]BGH CIRCLE'!F134+'[21]BGR CIRCLE'!F134+'[21]BPT CIRCLE'!F134</f>
        <v>0</v>
      </c>
      <c r="F136" s="329">
        <f>'[21]RKL CIRCLE'!G134+'[21]SBP CIRCLE'!G134+'[21]BGH CIRCLE'!G134+'[21]BGR CIRCLE'!G134+'[21]BPT CIRCLE'!G134</f>
        <v>0</v>
      </c>
      <c r="G136" s="329">
        <f>'[21]RKL CIRCLE'!H134+'[21]SBP CIRCLE'!H134+'[21]BGH CIRCLE'!H134+'[21]BGR CIRCLE'!H134+'[21]BPT CIRCLE'!H134</f>
        <v>0</v>
      </c>
      <c r="H136" s="328">
        <f>'[21]RKL CIRCLE'!I134+'[21]SBP CIRCLE'!I134+'[21]BGH CIRCLE'!I134+'[21]BGR CIRCLE'!I134+'[21]BPT CIRCLE'!I134</f>
        <v>0</v>
      </c>
      <c r="I136" s="328">
        <f>'[21]RKL CIRCLE'!J134+'[21]SBP CIRCLE'!J134+'[21]BGH CIRCLE'!J134+'[21]BGR CIRCLE'!J134+'[21]BPT CIRCLE'!J134</f>
        <v>0</v>
      </c>
      <c r="J136" s="328">
        <f>'[21]RKL CIRCLE'!K134+'[21]SBP CIRCLE'!K134+'[21]BGH CIRCLE'!K134+'[21]BGR CIRCLE'!K134+'[21]BPT CIRCLE'!K134</f>
        <v>0</v>
      </c>
      <c r="K136" s="328">
        <f>'[21]RKL CIRCLE'!L134+'[21]SBP CIRCLE'!L134+'[21]BGH CIRCLE'!L134+'[21]BGR CIRCLE'!L134+'[21]BPT CIRCLE'!L134</f>
        <v>0</v>
      </c>
      <c r="L136" s="328">
        <f>'[21]RKL CIRCLE'!M134+'[21]SBP CIRCLE'!M134+'[21]BGH CIRCLE'!M134+'[21]BGR CIRCLE'!M134+'[21]BPT CIRCLE'!M134</f>
        <v>0</v>
      </c>
      <c r="M136" s="329">
        <f>'[21]RKL CIRCLE'!N134+'[21]SBP CIRCLE'!N134+'[21]BGH CIRCLE'!N134+'[21]BGR CIRCLE'!N134+'[21]BPT CIRCLE'!N134</f>
        <v>0</v>
      </c>
      <c r="N136" s="329">
        <f>'[21]RKL CIRCLE'!O134+'[21]SBP CIRCLE'!O134+'[21]BGH CIRCLE'!O134+'[21]BGR CIRCLE'!O134+'[21]BPT CIRCLE'!O134</f>
        <v>0</v>
      </c>
      <c r="O136" s="329">
        <f>'[21]RKL CIRCLE'!P134+'[21]SBP CIRCLE'!P134+'[21]BGH CIRCLE'!P134+'[21]BGR CIRCLE'!P134+'[21]BPT CIRCLE'!P134</f>
        <v>0</v>
      </c>
      <c r="P136" s="329">
        <f>'[21]RKL CIRCLE'!Q134+'[21]SBP CIRCLE'!Q134+'[21]BGH CIRCLE'!Q134+'[21]BGR CIRCLE'!Q134+'[21]BPT CIRCLE'!Q134</f>
        <v>0</v>
      </c>
      <c r="Q136" s="329">
        <f>'[21]RKL CIRCLE'!R134+'[21]SBP CIRCLE'!R134+'[21]BGH CIRCLE'!R134+'[21]BGR CIRCLE'!R134+'[21]BPT CIRCLE'!R134</f>
        <v>0</v>
      </c>
      <c r="R136" s="329">
        <f>'[21]RKL CIRCLE'!S134+'[21]SBP CIRCLE'!S134+'[21]BGH CIRCLE'!S134+'[21]BGR CIRCLE'!S134+'[21]BPT CIRCLE'!S134</f>
        <v>0</v>
      </c>
      <c r="S136" s="329">
        <f>'[21]RKL CIRCLE'!T134+'[21]SBP CIRCLE'!T134+'[21]BGH CIRCLE'!T134+'[21]BGR CIRCLE'!T134+'[21]BPT CIRCLE'!T134</f>
        <v>0</v>
      </c>
      <c r="T136" s="329"/>
      <c r="U136" s="322" t="s">
        <v>882</v>
      </c>
      <c r="V136" s="322" t="s">
        <v>883</v>
      </c>
      <c r="W136" s="322" t="s">
        <v>884</v>
      </c>
      <c r="X136" s="322" t="s">
        <v>885</v>
      </c>
      <c r="Y136" s="322" t="s">
        <v>805</v>
      </c>
      <c r="Z136" s="322" t="s">
        <v>886</v>
      </c>
      <c r="AA136" s="322" t="s">
        <v>887</v>
      </c>
      <c r="AB136" s="322" t="s">
        <v>807</v>
      </c>
      <c r="AC136" s="322" t="s">
        <v>888</v>
      </c>
      <c r="AD136" s="322" t="s">
        <v>889</v>
      </c>
      <c r="AE136" s="322" t="s">
        <v>809</v>
      </c>
      <c r="AF136" s="322" t="s">
        <v>810</v>
      </c>
      <c r="AG136" s="322" t="s">
        <v>811</v>
      </c>
      <c r="AH136" s="322" t="s">
        <v>811</v>
      </c>
      <c r="AI136" s="322" t="s">
        <v>812</v>
      </c>
      <c r="AJ136" s="322" t="s">
        <v>813</v>
      </c>
      <c r="AK136" s="322" t="s">
        <v>813</v>
      </c>
      <c r="AL136" s="322" t="s">
        <v>814</v>
      </c>
      <c r="AM136" s="322" t="s">
        <v>815</v>
      </c>
      <c r="AN136" s="322" t="s">
        <v>815</v>
      </c>
      <c r="AO136" s="322" t="s">
        <v>816</v>
      </c>
      <c r="AP136" s="322" t="s">
        <v>817</v>
      </c>
      <c r="AQ136" s="322" t="s">
        <v>817</v>
      </c>
      <c r="AR136" s="322" t="s">
        <v>819</v>
      </c>
      <c r="AS136" s="322" t="s">
        <v>820</v>
      </c>
      <c r="AT136" s="322" t="s">
        <v>821</v>
      </c>
      <c r="AU136" s="322" t="s">
        <v>821</v>
      </c>
      <c r="AV136" s="322" t="s">
        <v>822</v>
      </c>
      <c r="AW136" s="322" t="s">
        <v>823</v>
      </c>
      <c r="AX136" s="322" t="s">
        <v>824</v>
      </c>
      <c r="AY136" s="322" t="s">
        <v>824</v>
      </c>
      <c r="AZ136" s="322" t="s">
        <v>825</v>
      </c>
      <c r="BA136" s="322" t="s">
        <v>826</v>
      </c>
      <c r="BB136" s="322" t="s">
        <v>827</v>
      </c>
      <c r="BC136" s="322" t="s">
        <v>827</v>
      </c>
      <c r="BD136" s="322" t="s">
        <v>828</v>
      </c>
      <c r="BE136" s="322" t="s">
        <v>829</v>
      </c>
      <c r="BF136" s="322" t="s">
        <v>830</v>
      </c>
      <c r="BG136" s="322" t="s">
        <v>830</v>
      </c>
      <c r="BH136" s="322" t="s">
        <v>831</v>
      </c>
      <c r="BI136" s="352" t="s">
        <v>832</v>
      </c>
      <c r="BJ136" s="106"/>
      <c r="BK136" s="107"/>
    </row>
    <row r="137" spans="1:63">
      <c r="A137" s="364" t="s">
        <v>918</v>
      </c>
      <c r="B137" s="330">
        <f>'[21]RKL CIRCLE'!C135+'[21]SBP CIRCLE'!C135+'[21]BGH CIRCLE'!C135+'[21]BGR CIRCLE'!C135+'[21]BPT CIRCLE'!C135</f>
        <v>0</v>
      </c>
      <c r="C137" s="330">
        <f>'[21]RKL CIRCLE'!D135+'[21]SBP CIRCLE'!D135+'[21]BGH CIRCLE'!D135+'[21]BGR CIRCLE'!D135+'[21]BPT CIRCLE'!D135</f>
        <v>0</v>
      </c>
      <c r="D137" s="330">
        <f>'[21]RKL CIRCLE'!E135+'[21]SBP CIRCLE'!E135+'[21]BGH CIRCLE'!E135+'[21]BGR CIRCLE'!E135+'[21]BPT CIRCLE'!E135</f>
        <v>10811</v>
      </c>
      <c r="E137" s="330">
        <f>'[21]RKL CIRCLE'!F135+'[21]SBP CIRCLE'!F135+'[21]BGH CIRCLE'!F135+'[21]BGR CIRCLE'!F135+'[21]BPT CIRCLE'!F135</f>
        <v>113</v>
      </c>
      <c r="F137" s="330">
        <f>'[21]RKL CIRCLE'!G135+'[21]SBP CIRCLE'!G135+'[21]BGH CIRCLE'!G135+'[21]BGR CIRCLE'!G135+'[21]BPT CIRCLE'!G135</f>
        <v>12235</v>
      </c>
      <c r="G137" s="330">
        <f>'[21]RKL CIRCLE'!H135+'[21]SBP CIRCLE'!H135+'[21]BGH CIRCLE'!H135+'[21]BGR CIRCLE'!H135+'[21]BPT CIRCLE'!H135</f>
        <v>5121</v>
      </c>
      <c r="H137" s="330">
        <f>'[21]RKL CIRCLE'!I135+'[21]SBP CIRCLE'!I135+'[21]BGH CIRCLE'!I135+'[21]BGR CIRCLE'!I135+'[21]BPT CIRCLE'!I135</f>
        <v>5780</v>
      </c>
      <c r="I137" s="330">
        <f>'[21]RKL CIRCLE'!J135+'[21]SBP CIRCLE'!J135+'[21]BGH CIRCLE'!J135+'[21]BGR CIRCLE'!J135+'[21]BPT CIRCLE'!J135</f>
        <v>23204</v>
      </c>
      <c r="J137" s="330">
        <f>'[21]RKL CIRCLE'!K135+'[21]SBP CIRCLE'!K135+'[21]BGH CIRCLE'!K135+'[21]BGR CIRCLE'!K135+'[21]BPT CIRCLE'!K135</f>
        <v>6541</v>
      </c>
      <c r="K137" s="330">
        <f>'[21]RKL CIRCLE'!L135+'[21]SBP CIRCLE'!L135+'[21]BGH CIRCLE'!L135+'[21]BGR CIRCLE'!L135+'[21]BPT CIRCLE'!L135</f>
        <v>9925</v>
      </c>
      <c r="L137" s="330">
        <f>'[21]RKL CIRCLE'!M135+'[21]SBP CIRCLE'!M135+'[21]BGH CIRCLE'!M135+'[21]BGR CIRCLE'!M135+'[21]BPT CIRCLE'!M135</f>
        <v>13928</v>
      </c>
      <c r="M137" s="330">
        <f>'[21]RKL CIRCLE'!N135+'[21]SBP CIRCLE'!N135+'[21]BGH CIRCLE'!N135+'[21]BGR CIRCLE'!N135+'[21]BPT CIRCLE'!N135</f>
        <v>5425</v>
      </c>
      <c r="N137" s="330">
        <f>'[21]RKL CIRCLE'!O135+'[21]SBP CIRCLE'!O135+'[21]BGH CIRCLE'!O135+'[21]BGR CIRCLE'!O135+'[21]BPT CIRCLE'!O135</f>
        <v>12020</v>
      </c>
      <c r="O137" s="330">
        <f>'[21]RKL CIRCLE'!P135+'[21]SBP CIRCLE'!P135+'[21]BGH CIRCLE'!P135+'[21]BGR CIRCLE'!P135+'[21]BPT CIRCLE'!P135</f>
        <v>10690</v>
      </c>
      <c r="P137" s="330">
        <f>'[21]RKL CIRCLE'!Q135+'[21]SBP CIRCLE'!Q135+'[21]BGH CIRCLE'!Q135+'[21]BGR CIRCLE'!Q135+'[21]BPT CIRCLE'!Q135</f>
        <v>5272</v>
      </c>
      <c r="Q137" s="330">
        <f>'[21]RKL CIRCLE'!R135+'[21]SBP CIRCLE'!R135+'[21]BGH CIRCLE'!R135+'[21]BGR CIRCLE'!R135+'[21]BPT CIRCLE'!R135</f>
        <v>4156</v>
      </c>
      <c r="R137" s="330">
        <f>'[21]RKL CIRCLE'!S135+'[21]SBP CIRCLE'!S135+'[21]BGH CIRCLE'!S135+'[21]BGR CIRCLE'!S135+'[21]BPT CIRCLE'!S135</f>
        <v>9165</v>
      </c>
      <c r="S137" s="330">
        <f>'[21]RKL CIRCLE'!T135+'[21]SBP CIRCLE'!T135+'[21]BGH CIRCLE'!T135+'[21]BGR CIRCLE'!T135+'[21]BPT CIRCLE'!T135</f>
        <v>6079</v>
      </c>
      <c r="T137" s="331">
        <f>'[21]RKL CIRCLE'!U141+'[21]SBP CIRCLE'!U141+'[21]BGH CIRCLE'!U141+'[21]BGR CIRCLE'!U141+'[21]BPT CIRCLE'!U141</f>
        <v>146</v>
      </c>
      <c r="U137" s="331">
        <f>'[21]RKL CIRCLE'!V141+'[21]SBP CIRCLE'!V141+'[21]BGH CIRCLE'!V141+'[21]BGR CIRCLE'!V141+'[21]BPT CIRCLE'!V141</f>
        <v>0</v>
      </c>
      <c r="V137" s="331">
        <f>'[21]RKL CIRCLE'!W141+'[21]SBP CIRCLE'!W141+'[21]BGH CIRCLE'!W141+'[21]BGR CIRCLE'!W141+'[21]BPT CIRCLE'!W141</f>
        <v>102</v>
      </c>
      <c r="W137" s="331">
        <v>3</v>
      </c>
      <c r="X137" s="331">
        <v>23</v>
      </c>
      <c r="Y137" s="331">
        <f>W137+X137</f>
        <v>26</v>
      </c>
      <c r="Z137" s="331">
        <v>123</v>
      </c>
      <c r="AA137" s="331">
        <f>62+30+192+127+2+11</f>
        <v>424</v>
      </c>
      <c r="AB137" s="331">
        <f>Z137+AA137</f>
        <v>547</v>
      </c>
      <c r="AC137" s="331">
        <f>'[21]RKL CIRCLE'!AD141+'[21]SBP CIRCLE'!AD141+'[21]BGH CIRCLE'!AD141+'[21]BGR CIRCLE'!AD141+'[21]BPT CIRCLE'!AD141</f>
        <v>723</v>
      </c>
      <c r="AD137" s="331">
        <f>'[21]RKL CIRCLE'!AE141+'[21]SBP CIRCLE'!AE141+'[21]BGH CIRCLE'!AE141+'[21]BGR CIRCLE'!AE141+'[21]BPT CIRCLE'!AE141</f>
        <v>2767</v>
      </c>
      <c r="AE137" s="331">
        <f t="shared" ref="AE137:AE145" si="91">AC137+AD137</f>
        <v>3490</v>
      </c>
      <c r="AF137" s="330">
        <f>35+25+28+34+42</f>
        <v>164</v>
      </c>
      <c r="AG137" s="330">
        <f>'[21]RKL CIRCLE'!AG141+'[21]SBP CIRCLE'!AG141+'[21]BGH CIRCLE'!AG141+'[21]BGR CIRCLE'!AG141+'[21]BPT CIRCLE'!AG141</f>
        <v>899</v>
      </c>
      <c r="AH137" s="330">
        <f>AG137+AF137</f>
        <v>1063</v>
      </c>
      <c r="AI137" s="330">
        <f>453+2</f>
        <v>455</v>
      </c>
      <c r="AJ137" s="330">
        <f>'[21]RKL CIRCLE'!AI141+'[21]SBP CIRCLE'!AI141+'[21]BGH CIRCLE'!AI141+'[21]BGR CIRCLE'!AI141+'[21]BPT CIRCLE'!AI141</f>
        <v>1151</v>
      </c>
      <c r="AK137" s="330">
        <f>AJ137+AI137</f>
        <v>1606</v>
      </c>
      <c r="AL137" s="330">
        <f>'[21]RKL CIRCLE'!AJ141+'[21]SBP CIRCLE'!AJ141+'[21]BGH CIRCLE'!AJ141+'[21]BGR CIRCLE'!AJ141+'[21]BPT CIRCLE'!AJ141</f>
        <v>430</v>
      </c>
      <c r="AM137" s="330">
        <f>1604+745</f>
        <v>2349</v>
      </c>
      <c r="AN137" s="330">
        <f>AM137+AL137</f>
        <v>2779</v>
      </c>
      <c r="AO137" s="330">
        <f>177+76+143</f>
        <v>396</v>
      </c>
      <c r="AP137" s="330">
        <f>1604+745</f>
        <v>2349</v>
      </c>
      <c r="AQ137" s="330">
        <f t="shared" ref="AQ137:AQ145" si="92">AO137+AP137</f>
        <v>2745</v>
      </c>
      <c r="AR137" s="330">
        <v>690</v>
      </c>
      <c r="AS137" s="330">
        <f>690+328</f>
        <v>1018</v>
      </c>
      <c r="AT137" s="330">
        <v>1066</v>
      </c>
      <c r="AU137" s="330">
        <f t="shared" ref="AU137:AU145" si="93">AS137+AT137</f>
        <v>2084</v>
      </c>
      <c r="AV137" s="330">
        <v>968</v>
      </c>
      <c r="AW137" s="330">
        <f>1121+968</f>
        <v>2089</v>
      </c>
      <c r="AX137" s="344">
        <v>1671.2</v>
      </c>
      <c r="AY137" s="331">
        <f t="shared" ref="AY137:AY145" si="94">AW137+AX137</f>
        <v>3760.2</v>
      </c>
      <c r="AZ137" s="330">
        <v>759</v>
      </c>
      <c r="BA137" s="330">
        <v>759</v>
      </c>
      <c r="BB137" s="330">
        <v>0</v>
      </c>
      <c r="BC137" s="323">
        <f t="shared" ref="BC137:BH140" si="95">BA137+BB137</f>
        <v>759</v>
      </c>
      <c r="BD137" s="330">
        <v>1483</v>
      </c>
      <c r="BE137" s="330">
        <v>1483</v>
      </c>
      <c r="BF137" s="330">
        <v>0</v>
      </c>
      <c r="BG137" s="323">
        <f t="shared" si="95"/>
        <v>1483</v>
      </c>
      <c r="BH137" s="330">
        <v>0</v>
      </c>
      <c r="BI137" s="358">
        <f>'[21]RKL CIRCLE'!BB141+'[21]SBP CIRCLE'!BB141+'[21]BGH CIRCLE'!BB141+'[21]BGR CIRCLE'!BB141+'[21]BPT CIRCLE'!BB141</f>
        <v>102</v>
      </c>
      <c r="BJ137" s="107"/>
      <c r="BK137" s="107"/>
    </row>
    <row r="138" spans="1:63">
      <c r="A138" s="364" t="s">
        <v>919</v>
      </c>
      <c r="B138" s="330">
        <f>'[21]RKL CIRCLE'!C136+'[21]SBP CIRCLE'!C136+'[21]BGH CIRCLE'!C136+'[21]BGR CIRCLE'!C136+'[21]BPT CIRCLE'!C136</f>
        <v>0</v>
      </c>
      <c r="C138" s="330">
        <f>'[21]RKL CIRCLE'!D136+'[21]SBP CIRCLE'!D136+'[21]BGH CIRCLE'!D136+'[21]BGR CIRCLE'!D136+'[21]BPT CIRCLE'!D136</f>
        <v>0</v>
      </c>
      <c r="D138" s="330">
        <f>'[21]RKL CIRCLE'!E136+'[21]SBP CIRCLE'!E136+'[21]BGH CIRCLE'!E136+'[21]BGR CIRCLE'!E136+'[21]BPT CIRCLE'!E136</f>
        <v>9516</v>
      </c>
      <c r="E138" s="330">
        <f>'[21]RKL CIRCLE'!F136+'[21]SBP CIRCLE'!F136+'[21]BGH CIRCLE'!F136+'[21]BGR CIRCLE'!F136+'[21]BPT CIRCLE'!F136</f>
        <v>11</v>
      </c>
      <c r="F138" s="330">
        <f>'[21]RKL CIRCLE'!G136+'[21]SBP CIRCLE'!G136+'[21]BGH CIRCLE'!G136+'[21]BGR CIRCLE'!G136+'[21]BPT CIRCLE'!G136</f>
        <v>10938</v>
      </c>
      <c r="G138" s="330">
        <f>'[21]RKL CIRCLE'!H136+'[21]SBP CIRCLE'!H136+'[21]BGH CIRCLE'!H136+'[21]BGR CIRCLE'!H136+'[21]BPT CIRCLE'!H136</f>
        <v>4371</v>
      </c>
      <c r="H138" s="330">
        <f>'[21]RKL CIRCLE'!I136+'[21]SBP CIRCLE'!I136+'[21]BGH CIRCLE'!I136+'[21]BGR CIRCLE'!I136+'[21]BPT CIRCLE'!I136</f>
        <v>4544</v>
      </c>
      <c r="I138" s="330">
        <f>'[21]RKL CIRCLE'!J136+'[21]SBP CIRCLE'!J136+'[21]BGH CIRCLE'!J136+'[21]BGR CIRCLE'!J136+'[21]BPT CIRCLE'!J136</f>
        <v>19835</v>
      </c>
      <c r="J138" s="330">
        <f>'[21]RKL CIRCLE'!K136+'[21]SBP CIRCLE'!K136+'[21]BGH CIRCLE'!K136+'[21]BGR CIRCLE'!K136+'[21]BPT CIRCLE'!K136</f>
        <v>5161</v>
      </c>
      <c r="K138" s="330">
        <f>'[21]RKL CIRCLE'!L136+'[21]SBP CIRCLE'!L136+'[21]BGH CIRCLE'!L136+'[21]BGR CIRCLE'!L136+'[21]BPT CIRCLE'!L136</f>
        <v>7853</v>
      </c>
      <c r="L138" s="330">
        <f>'[21]RKL CIRCLE'!M136+'[21]SBP CIRCLE'!M136+'[21]BGH CIRCLE'!M136+'[21]BGR CIRCLE'!M136+'[21]BPT CIRCLE'!M136</f>
        <v>10018</v>
      </c>
      <c r="M138" s="330">
        <f>'[21]RKL CIRCLE'!N136+'[21]SBP CIRCLE'!N136+'[21]BGH CIRCLE'!N136+'[21]BGR CIRCLE'!N136+'[21]BPT CIRCLE'!N136</f>
        <v>4227</v>
      </c>
      <c r="N138" s="330">
        <f>'[21]RKL CIRCLE'!O136+'[21]SBP CIRCLE'!O136+'[21]BGH CIRCLE'!O136+'[21]BGR CIRCLE'!O136+'[21]BPT CIRCLE'!O136</f>
        <v>8704</v>
      </c>
      <c r="O138" s="330">
        <f>'[21]RKL CIRCLE'!P136+'[21]SBP CIRCLE'!P136+'[21]BGH CIRCLE'!P136+'[21]BGR CIRCLE'!P136+'[21]BPT CIRCLE'!P136</f>
        <v>7967</v>
      </c>
      <c r="P138" s="330">
        <f>'[21]RKL CIRCLE'!Q136+'[21]SBP CIRCLE'!Q136+'[21]BGH CIRCLE'!Q136+'[21]BGR CIRCLE'!Q136+'[21]BPT CIRCLE'!Q136</f>
        <v>4266</v>
      </c>
      <c r="Q138" s="330">
        <f>'[21]RKL CIRCLE'!R136+'[21]SBP CIRCLE'!R136+'[21]BGH CIRCLE'!R136+'[21]BGR CIRCLE'!R136+'[21]BPT CIRCLE'!R136</f>
        <v>3149</v>
      </c>
      <c r="R138" s="330">
        <f>'[21]RKL CIRCLE'!S136+'[21]SBP CIRCLE'!S136+'[21]BGH CIRCLE'!S136+'[21]BGR CIRCLE'!S136+'[21]BPT CIRCLE'!S136</f>
        <v>7303</v>
      </c>
      <c r="S138" s="330">
        <f>'[21]RKL CIRCLE'!T136+'[21]SBP CIRCLE'!T136+'[21]BGH CIRCLE'!T136+'[21]BGR CIRCLE'!T136+'[21]BPT CIRCLE'!T136</f>
        <v>4624</v>
      </c>
      <c r="T138" s="331">
        <f>'[21]RKL CIRCLE'!U142+'[21]SBP CIRCLE'!U142+'[21]BGH CIRCLE'!U142+'[21]BGR CIRCLE'!U142+'[21]BPT CIRCLE'!U142</f>
        <v>170</v>
      </c>
      <c r="U138" s="331">
        <f>'[21]RKL CIRCLE'!V142+'[21]SBP CIRCLE'!V142+'[21]BGH CIRCLE'!V142+'[21]BGR CIRCLE'!V142+'[21]BPT CIRCLE'!V142</f>
        <v>0</v>
      </c>
      <c r="V138" s="331">
        <f>'[21]RKL CIRCLE'!W142+'[21]SBP CIRCLE'!W142+'[21]BGH CIRCLE'!W142+'[21]BGR CIRCLE'!W142+'[21]BPT CIRCLE'!W142</f>
        <v>93</v>
      </c>
      <c r="W138" s="331">
        <v>26</v>
      </c>
      <c r="X138" s="331">
        <v>3</v>
      </c>
      <c r="Y138" s="331">
        <f t="shared" ref="Y138:Y150" si="96">W138+X138</f>
        <v>29</v>
      </c>
      <c r="Z138" s="331">
        <v>21</v>
      </c>
      <c r="AA138" s="331">
        <f>62+62+30+192+127+127+2+2+11+11</f>
        <v>626</v>
      </c>
      <c r="AB138" s="331">
        <f t="shared" ref="AB138:AB145" si="97">Z138+AA138</f>
        <v>647</v>
      </c>
      <c r="AC138" s="331">
        <f>93+320</f>
        <v>413</v>
      </c>
      <c r="AD138" s="331">
        <f>'[21]RKL CIRCLE'!AE142+'[21]SBP CIRCLE'!AE142+'[21]BGH CIRCLE'!AE142+'[21]BGR CIRCLE'!AE142+'[21]BPT CIRCLE'!AE142</f>
        <v>263</v>
      </c>
      <c r="AE138" s="331">
        <f t="shared" si="91"/>
        <v>676</v>
      </c>
      <c r="AF138" s="330">
        <f>2+41+25+9+41</f>
        <v>118</v>
      </c>
      <c r="AG138" s="330">
        <f>'[21]RKL CIRCLE'!AG142+'[21]SBP CIRCLE'!AG142+'[21]BGH CIRCLE'!AG142+'[21]BGR CIRCLE'!AG142+'[21]BPT CIRCLE'!AG142</f>
        <v>23</v>
      </c>
      <c r="AH138" s="330">
        <f>AG138+AF138</f>
        <v>141</v>
      </c>
      <c r="AI138" s="330">
        <f>29+7</f>
        <v>36</v>
      </c>
      <c r="AJ138" s="330">
        <f>'[21]RKL CIRCLE'!AI142+'[21]SBP CIRCLE'!AI142+'[21]BGH CIRCLE'!AI142+'[21]BGR CIRCLE'!AI142+'[21]BPT CIRCLE'!AI142</f>
        <v>351</v>
      </c>
      <c r="AK138" s="330">
        <f>AJ138+AI138</f>
        <v>387</v>
      </c>
      <c r="AL138" s="330">
        <f>'[21]RKL CIRCLE'!AJ142+'[21]SBP CIRCLE'!AJ142+'[21]BGH CIRCLE'!AJ142+'[21]BGR CIRCLE'!AJ142+'[21]BPT CIRCLE'!AJ142</f>
        <v>7</v>
      </c>
      <c r="AM138" s="330">
        <f>'[21]RKL CIRCLE'!AL142+'[21]SBP CIRCLE'!AL142+'[21]BGH CIRCLE'!AL142+'[21]BGR CIRCLE'!AL142+'[21]BPT CIRCLE'!AL142</f>
        <v>16</v>
      </c>
      <c r="AN138" s="330">
        <f>AM138+AL138</f>
        <v>23</v>
      </c>
      <c r="AO138" s="330">
        <f>'[21]RKL CIRCLE'!AM142+'[21]SBP CIRCLE'!AM142+'[21]BGH CIRCLE'!AM142+'[21]BGR CIRCLE'!AM142+'[21]BPT CIRCLE'!AM142</f>
        <v>0</v>
      </c>
      <c r="AP138" s="330">
        <f>'[21]RKL CIRCLE'!AN142+'[21]SBP CIRCLE'!AN142+'[21]BGH CIRCLE'!AN142+'[21]BGR CIRCLE'!AN142+'[21]BPT CIRCLE'!AN142</f>
        <v>0</v>
      </c>
      <c r="AQ138" s="330">
        <f t="shared" si="92"/>
        <v>0</v>
      </c>
      <c r="AR138" s="330">
        <v>37</v>
      </c>
      <c r="AS138" s="330">
        <v>0</v>
      </c>
      <c r="AT138" s="330">
        <v>1</v>
      </c>
      <c r="AU138" s="330">
        <f t="shared" si="93"/>
        <v>1</v>
      </c>
      <c r="AV138" s="330">
        <v>1</v>
      </c>
      <c r="AW138" s="330">
        <v>1</v>
      </c>
      <c r="AX138" s="330">
        <v>0</v>
      </c>
      <c r="AY138" s="330">
        <f t="shared" si="94"/>
        <v>1</v>
      </c>
      <c r="AZ138" s="330">
        <v>0</v>
      </c>
      <c r="BA138" s="330">
        <v>0</v>
      </c>
      <c r="BB138" s="330">
        <v>0</v>
      </c>
      <c r="BC138" s="323">
        <f t="shared" si="95"/>
        <v>0</v>
      </c>
      <c r="BD138" s="330">
        <f t="shared" si="95"/>
        <v>0</v>
      </c>
      <c r="BE138" s="330">
        <f t="shared" si="95"/>
        <v>0</v>
      </c>
      <c r="BF138" s="330">
        <f t="shared" si="95"/>
        <v>0</v>
      </c>
      <c r="BG138" s="323">
        <f t="shared" si="95"/>
        <v>0</v>
      </c>
      <c r="BH138" s="330">
        <f t="shared" si="95"/>
        <v>0</v>
      </c>
      <c r="BI138" s="358">
        <f>'[21]RKL CIRCLE'!BB142+'[21]SBP CIRCLE'!BB142+'[21]BGH CIRCLE'!BB142+'[21]BGR CIRCLE'!BB142+'[21]BPT CIRCLE'!BB142</f>
        <v>72</v>
      </c>
      <c r="BJ138" s="107"/>
      <c r="BK138" s="107"/>
    </row>
    <row r="139" spans="1:63">
      <c r="A139" s="364" t="s">
        <v>920</v>
      </c>
      <c r="B139" s="330"/>
      <c r="C139" s="330"/>
      <c r="D139" s="330"/>
      <c r="E139" s="330"/>
      <c r="F139" s="330"/>
      <c r="G139" s="330"/>
      <c r="H139" s="330"/>
      <c r="I139" s="330"/>
      <c r="J139" s="330"/>
      <c r="K139" s="330"/>
      <c r="L139" s="330"/>
      <c r="M139" s="330"/>
      <c r="N139" s="330"/>
      <c r="O139" s="330"/>
      <c r="P139" s="330"/>
      <c r="Q139" s="330"/>
      <c r="R139" s="330"/>
      <c r="S139" s="330"/>
      <c r="T139" s="331">
        <f>'[21]RKL CIRCLE'!U143+'[21]SBP CIRCLE'!U143+'[21]BGH CIRCLE'!U143+'[21]BGR CIRCLE'!U143+'[21]BPT CIRCLE'!U143</f>
        <v>63</v>
      </c>
      <c r="U139" s="331">
        <f>'[21]RKL CIRCLE'!V143+'[21]SBP CIRCLE'!V143+'[21]BGH CIRCLE'!V143+'[21]BGR CIRCLE'!V143+'[21]BPT CIRCLE'!V143</f>
        <v>0</v>
      </c>
      <c r="V139" s="331">
        <f>'[21]RKL CIRCLE'!W143+'[21]SBP CIRCLE'!W143+'[21]BGH CIRCLE'!W143+'[21]BGR CIRCLE'!W143+'[21]BPT CIRCLE'!W143</f>
        <v>21</v>
      </c>
      <c r="W139" s="331">
        <v>0</v>
      </c>
      <c r="X139" s="331">
        <v>0</v>
      </c>
      <c r="Y139" s="331">
        <f t="shared" si="96"/>
        <v>0</v>
      </c>
      <c r="Z139" s="331">
        <v>0</v>
      </c>
      <c r="AA139" s="331">
        <f>'[21]RKL CIRCLE'!AC143+'[21]SBP CIRCLE'!AC143+'[21]BGH CIRCLE'!AC143+'[21]BGR CIRCLE'!AC143+'[21]BPT CIRCLE'!AC143</f>
        <v>0</v>
      </c>
      <c r="AB139" s="331">
        <f t="shared" si="97"/>
        <v>0</v>
      </c>
      <c r="AC139" s="331">
        <f>'[21]RKL CIRCLE'!AD143+'[21]SBP CIRCLE'!AD143+'[21]BGH CIRCLE'!AD143+'[21]BGR CIRCLE'!AD143+'[21]BPT CIRCLE'!AD143</f>
        <v>0</v>
      </c>
      <c r="AD139" s="331">
        <f>'[21]RKL CIRCLE'!AE143+'[21]SBP CIRCLE'!AE143+'[21]BGH CIRCLE'!AE143+'[21]BGR CIRCLE'!AE143+'[21]BPT CIRCLE'!AE143</f>
        <v>0</v>
      </c>
      <c r="AE139" s="331">
        <f t="shared" si="91"/>
        <v>0</v>
      </c>
      <c r="AF139" s="330">
        <f>'[21]RKL CIRCLE'!AF143+'[21]SBP CIRCLE'!AF143+'[21]BGH CIRCLE'!AF143+'[21]BGR CIRCLE'!AF143+'[21]BPT CIRCLE'!AF143</f>
        <v>0</v>
      </c>
      <c r="AG139" s="330">
        <f>'[21]RKL CIRCLE'!AG143+'[21]SBP CIRCLE'!AG143+'[21]BGH CIRCLE'!AG143+'[21]BGR CIRCLE'!AG143+'[21]BPT CIRCLE'!AG143</f>
        <v>0</v>
      </c>
      <c r="AH139" s="330">
        <f>AG139+AF139</f>
        <v>0</v>
      </c>
      <c r="AI139" s="330">
        <f>'[21]RKL CIRCLE'!AH143+'[21]SBP CIRCLE'!AH143+'[21]BGH CIRCLE'!AH143+'[21]BGR CIRCLE'!AH143+'[21]BPT CIRCLE'!AH143</f>
        <v>0</v>
      </c>
      <c r="AJ139" s="330">
        <f>'[21]RKL CIRCLE'!AI143+'[21]SBP CIRCLE'!AI143+'[21]BGH CIRCLE'!AI143+'[21]BGR CIRCLE'!AI143+'[21]BPT CIRCLE'!AI143</f>
        <v>0</v>
      </c>
      <c r="AK139" s="330">
        <f>AJ139+AI139</f>
        <v>0</v>
      </c>
      <c r="AL139" s="330">
        <f>'[21]RKL CIRCLE'!AJ143+'[21]SBP CIRCLE'!AJ143+'[21]BGH CIRCLE'!AJ143+'[21]BGR CIRCLE'!AJ143+'[21]BPT CIRCLE'!AJ143</f>
        <v>0</v>
      </c>
      <c r="AM139" s="330">
        <f>'[21]RKL CIRCLE'!AL143+'[21]SBP CIRCLE'!AL143+'[21]BGH CIRCLE'!AL143+'[21]BGR CIRCLE'!AL143+'[21]BPT CIRCLE'!AL143</f>
        <v>0</v>
      </c>
      <c r="AN139" s="330">
        <f>AM139+AL139</f>
        <v>0</v>
      </c>
      <c r="AO139" s="330">
        <f>'[21]RKL CIRCLE'!AM143+'[21]SBP CIRCLE'!AM143+'[21]BGH CIRCLE'!AM143+'[21]BGR CIRCLE'!AM143+'[21]BPT CIRCLE'!AM143</f>
        <v>0</v>
      </c>
      <c r="AP139" s="330">
        <f>'[21]RKL CIRCLE'!AN143+'[21]SBP CIRCLE'!AN143+'[21]BGH CIRCLE'!AN143+'[21]BGR CIRCLE'!AN143+'[21]BPT CIRCLE'!AN143</f>
        <v>0</v>
      </c>
      <c r="AQ139" s="330">
        <f t="shared" si="92"/>
        <v>0</v>
      </c>
      <c r="AR139" s="330">
        <f>'[21]RKL CIRCLE'!AO143+'[21]SBP CIRCLE'!AO143+'[21]BGH CIRCLE'!AO143+'[21]BGR CIRCLE'!AO143+'[21]BPT CIRCLE'!AO143</f>
        <v>0</v>
      </c>
      <c r="AS139" s="330">
        <f>'[21]RKL CIRCLE'!AP143+'[21]SBP CIRCLE'!AP143+'[21]BGH CIRCLE'!AP143+'[21]BGR CIRCLE'!AP143+'[21]BPT CIRCLE'!AP143</f>
        <v>0</v>
      </c>
      <c r="AT139" s="330">
        <f>'[21]RKL CIRCLE'!AQ143+'[21]SBP CIRCLE'!AQ143+'[21]BGH CIRCLE'!AQ143+'[21]BGR CIRCLE'!AQ143+'[21]BPT CIRCLE'!AQ143</f>
        <v>0</v>
      </c>
      <c r="AU139" s="330">
        <f t="shared" si="93"/>
        <v>0</v>
      </c>
      <c r="AV139" s="330">
        <v>0</v>
      </c>
      <c r="AW139" s="330">
        <v>0</v>
      </c>
      <c r="AX139" s="330">
        <v>0</v>
      </c>
      <c r="AY139" s="330">
        <f t="shared" si="94"/>
        <v>0</v>
      </c>
      <c r="AZ139" s="330">
        <v>0</v>
      </c>
      <c r="BA139" s="330">
        <v>0</v>
      </c>
      <c r="BB139" s="330">
        <v>0</v>
      </c>
      <c r="BC139" s="323">
        <f t="shared" si="95"/>
        <v>0</v>
      </c>
      <c r="BD139" s="330">
        <f t="shared" si="95"/>
        <v>0</v>
      </c>
      <c r="BE139" s="330">
        <f t="shared" si="95"/>
        <v>0</v>
      </c>
      <c r="BF139" s="330">
        <f t="shared" si="95"/>
        <v>0</v>
      </c>
      <c r="BG139" s="323">
        <f t="shared" si="95"/>
        <v>0</v>
      </c>
      <c r="BH139" s="330">
        <f t="shared" si="95"/>
        <v>0</v>
      </c>
      <c r="BI139" s="358">
        <f>'[21]RKL CIRCLE'!BB143+'[21]SBP CIRCLE'!BB143+'[21]BGH CIRCLE'!BB143+'[21]BGR CIRCLE'!BB143+'[21]BPT CIRCLE'!BB143</f>
        <v>0</v>
      </c>
      <c r="BJ139" s="107"/>
      <c r="BK139" s="107"/>
    </row>
    <row r="140" spans="1:63">
      <c r="A140" s="364" t="s">
        <v>921</v>
      </c>
      <c r="B140" s="330">
        <f>'[21]RKL CIRCLE'!C140+'[21]SBP CIRCLE'!C140+'[21]BGH CIRCLE'!C140+'[21]BGR CIRCLE'!C140+'[21]BPT CIRCLE'!C140</f>
        <v>0</v>
      </c>
      <c r="C140" s="330">
        <f>'[21]RKL CIRCLE'!D140+'[21]SBP CIRCLE'!D140+'[21]BGH CIRCLE'!D140+'[21]BGR CIRCLE'!D140+'[21]BPT CIRCLE'!D140</f>
        <v>0</v>
      </c>
      <c r="D140" s="330">
        <f>'[21]RKL CIRCLE'!E140+'[21]SBP CIRCLE'!E140+'[21]BGH CIRCLE'!E140+'[21]BGR CIRCLE'!E140+'[21]BPT CIRCLE'!E140</f>
        <v>0</v>
      </c>
      <c r="E140" s="330">
        <f>'[21]RKL CIRCLE'!F140+'[21]SBP CIRCLE'!F140+'[21]BGH CIRCLE'!F140+'[21]BGR CIRCLE'!F140+'[21]BPT CIRCLE'!F140</f>
        <v>0</v>
      </c>
      <c r="F140" s="330">
        <f>'[21]RKL CIRCLE'!G140+'[21]SBP CIRCLE'!G140+'[21]BGH CIRCLE'!G140+'[21]BGR CIRCLE'!G140+'[21]BPT CIRCLE'!G140</f>
        <v>0</v>
      </c>
      <c r="G140" s="330">
        <f>'[21]RKL CIRCLE'!H140+'[21]SBP CIRCLE'!H140+'[21]BGH CIRCLE'!H140+'[21]BGR CIRCLE'!H140+'[21]BPT CIRCLE'!H140</f>
        <v>0</v>
      </c>
      <c r="H140" s="330">
        <f>'[21]RKL CIRCLE'!I140+'[21]SBP CIRCLE'!I140+'[21]BGH CIRCLE'!I140+'[21]BGR CIRCLE'!I140+'[21]BPT CIRCLE'!I140</f>
        <v>0</v>
      </c>
      <c r="I140" s="330">
        <f>'[21]RKL CIRCLE'!J140+'[21]SBP CIRCLE'!J140+'[21]BGH CIRCLE'!J140+'[21]BGR CIRCLE'!J140+'[21]BPT CIRCLE'!J140</f>
        <v>0</v>
      </c>
      <c r="J140" s="330">
        <f>'[21]RKL CIRCLE'!K140+'[21]SBP CIRCLE'!K140+'[21]BGH CIRCLE'!K140+'[21]BGR CIRCLE'!K140+'[21]BPT CIRCLE'!K140</f>
        <v>0</v>
      </c>
      <c r="K140" s="330">
        <f>'[21]RKL CIRCLE'!L140+'[21]SBP CIRCLE'!L140+'[21]BGH CIRCLE'!L140+'[21]BGR CIRCLE'!L140+'[21]BPT CIRCLE'!L140</f>
        <v>0</v>
      </c>
      <c r="L140" s="330">
        <f>'[21]RKL CIRCLE'!M140+'[21]SBP CIRCLE'!M140+'[21]BGH CIRCLE'!M140+'[21]BGR CIRCLE'!M140+'[21]BPT CIRCLE'!M140</f>
        <v>0</v>
      </c>
      <c r="M140" s="330">
        <f>'[21]RKL CIRCLE'!N140+'[21]SBP CIRCLE'!N140+'[21]BGH CIRCLE'!N140+'[21]BGR CIRCLE'!N140+'[21]BPT CIRCLE'!N140</f>
        <v>0</v>
      </c>
      <c r="N140" s="330">
        <f>'[21]RKL CIRCLE'!O140+'[21]SBP CIRCLE'!O140+'[21]BGH CIRCLE'!O140+'[21]BGR CIRCLE'!O140+'[21]BPT CIRCLE'!O140</f>
        <v>0</v>
      </c>
      <c r="O140" s="330">
        <f>'[21]RKL CIRCLE'!P140+'[21]SBP CIRCLE'!P140+'[21]BGH CIRCLE'!P140+'[21]BGR CIRCLE'!P140+'[21]BPT CIRCLE'!P140</f>
        <v>0</v>
      </c>
      <c r="P140" s="330">
        <f>'[21]RKL CIRCLE'!Q140+'[21]SBP CIRCLE'!Q140+'[21]BGH CIRCLE'!Q140+'[21]BGR CIRCLE'!Q140+'[21]BPT CIRCLE'!Q140</f>
        <v>0</v>
      </c>
      <c r="Q140" s="330">
        <f>'[21]RKL CIRCLE'!R140+'[21]SBP CIRCLE'!R140+'[21]BGH CIRCLE'!R140+'[21]BGR CIRCLE'!R140+'[21]BPT CIRCLE'!R140</f>
        <v>0</v>
      </c>
      <c r="R140" s="330">
        <f>'[21]RKL CIRCLE'!S140+'[21]SBP CIRCLE'!S140+'[21]BGH CIRCLE'!S140+'[21]BGR CIRCLE'!S140+'[21]BPT CIRCLE'!S140</f>
        <v>0</v>
      </c>
      <c r="S140" s="330">
        <f>'[21]RKL CIRCLE'!T140+'[21]SBP CIRCLE'!T140+'[21]BGH CIRCLE'!T140+'[21]BGR CIRCLE'!T140+'[21]BPT CIRCLE'!T140</f>
        <v>0</v>
      </c>
      <c r="T140" s="331">
        <v>28.83</v>
      </c>
      <c r="U140" s="331">
        <f>'[21]RKL CIRCLE'!V144+'[21]SBP CIRCLE'!V144+'[21]BGH CIRCLE'!V144+'[21]BGR CIRCLE'!V144+'[21]BPT CIRCLE'!V144</f>
        <v>0</v>
      </c>
      <c r="V140" s="331">
        <v>11.65</v>
      </c>
      <c r="W140" s="331">
        <v>21</v>
      </c>
      <c r="X140" s="331">
        <v>10</v>
      </c>
      <c r="Y140" s="331">
        <f t="shared" si="96"/>
        <v>31</v>
      </c>
      <c r="Z140" s="331">
        <v>0</v>
      </c>
      <c r="AA140" s="331">
        <v>257</v>
      </c>
      <c r="AB140" s="331">
        <f t="shared" si="97"/>
        <v>257</v>
      </c>
      <c r="AC140" s="331">
        <v>65.983999999999995</v>
      </c>
      <c r="AD140" s="331">
        <v>82</v>
      </c>
      <c r="AE140" s="331">
        <f t="shared" si="91"/>
        <v>147.98399999999998</v>
      </c>
      <c r="AF140" s="331">
        <f>'[21]RKL CIRCLE'!AF144+'[21]SBP CIRCLE'!AF144+'[21]BGH CIRCLE'!AF144+'[21]BGR CIRCLE'!AF144+'[21]BPT CIRCLE'!AF144</f>
        <v>290.07100000000003</v>
      </c>
      <c r="AG140" s="330">
        <f>'[21]RKL CIRCLE'!AG144+'[21]SBP CIRCLE'!AG144+'[21]BGH CIRCLE'!AG144+'[21]BGR CIRCLE'!AG144+'[21]BPT CIRCLE'!AG144</f>
        <v>0</v>
      </c>
      <c r="AH140" s="331">
        <f>AG140+AF140</f>
        <v>290.07100000000003</v>
      </c>
      <c r="AI140" s="330">
        <v>53.95</v>
      </c>
      <c r="AJ140" s="333">
        <f>'[21]RKL CIRCLE'!AI144+'[21]SBP CIRCLE'!AI144+'[21]BGH CIRCLE'!AI144+'[21]BGR CIRCLE'!AI144+'[21]BPT CIRCLE'!AI144</f>
        <v>768.30900000000008</v>
      </c>
      <c r="AK140" s="331">
        <f>AJ140+AI140</f>
        <v>822.25900000000013</v>
      </c>
      <c r="AL140" s="330">
        <v>81.42</v>
      </c>
      <c r="AM140" s="330">
        <v>383.83</v>
      </c>
      <c r="AN140" s="331">
        <f>AM140+AL140</f>
        <v>465.25</v>
      </c>
      <c r="AO140" s="330">
        <v>92.14</v>
      </c>
      <c r="AP140" s="330">
        <v>383.83</v>
      </c>
      <c r="AQ140" s="330">
        <f t="shared" si="92"/>
        <v>475.96999999999997</v>
      </c>
      <c r="AR140" s="330">
        <v>718.11</v>
      </c>
      <c r="AS140" s="330">
        <f>718.11+148.83</f>
        <v>866.94</v>
      </c>
      <c r="AT140" s="330">
        <v>1111.6500000000001</v>
      </c>
      <c r="AU140" s="330">
        <f t="shared" si="93"/>
        <v>1978.5900000000001</v>
      </c>
      <c r="AV140" s="330">
        <v>1263.0900000000001</v>
      </c>
      <c r="AW140" s="333">
        <f>1263.09+1171.295</f>
        <v>2434.3850000000002</v>
      </c>
      <c r="AX140" s="333">
        <v>2360.19</v>
      </c>
      <c r="AY140" s="330">
        <f t="shared" si="94"/>
        <v>4794.5750000000007</v>
      </c>
      <c r="AZ140" s="333">
        <f>2+0+17+8.5+1+5.2+21+244.5+10.6+5.29+51.41+46.62+10+22.6+48.5+76.21+17.92+62.75</f>
        <v>651.1</v>
      </c>
      <c r="BA140" s="333">
        <f>2+11.5+64.258+56.5+1.2+8.5+2.1+5.4+31.027+30.9+160.8+25.03+35.677+125.94+39.36+55.56+166.05</f>
        <v>821.80199999999991</v>
      </c>
      <c r="BB140" s="333">
        <v>378.02</v>
      </c>
      <c r="BC140" s="335">
        <f t="shared" si="95"/>
        <v>1199.8219999999999</v>
      </c>
      <c r="BD140" s="333">
        <v>394.15</v>
      </c>
      <c r="BE140" s="333">
        <v>394.15</v>
      </c>
      <c r="BF140" s="333">
        <v>9454.51</v>
      </c>
      <c r="BG140" s="335">
        <f t="shared" si="95"/>
        <v>9848.66</v>
      </c>
      <c r="BH140" s="333">
        <v>0</v>
      </c>
      <c r="BI140" s="358">
        <f>'[21]RKL CIRCLE'!BB144+'[21]SBP CIRCLE'!BB144+'[21]BGH CIRCLE'!BB144+'[21]BGR CIRCLE'!BB144+'[21]BPT CIRCLE'!BB144</f>
        <v>218.14999999999998</v>
      </c>
      <c r="BJ140" s="114"/>
      <c r="BK140" s="107"/>
    </row>
    <row r="141" spans="1:63">
      <c r="A141" s="364" t="s">
        <v>922</v>
      </c>
      <c r="B141" s="330">
        <f>'[21]RKL CIRCLE'!C141+'[21]SBP CIRCLE'!C141+'[21]BGH CIRCLE'!C141+'[21]BGR CIRCLE'!C141+'[21]BPT CIRCLE'!C141</f>
        <v>0</v>
      </c>
      <c r="C141" s="330">
        <f>'[21]RKL CIRCLE'!D141+'[21]SBP CIRCLE'!D141+'[21]BGH CIRCLE'!D141+'[21]BGR CIRCLE'!D141+'[21]BPT CIRCLE'!D141</f>
        <v>0</v>
      </c>
      <c r="D141" s="330">
        <f>'[21]RKL CIRCLE'!E141+'[21]SBP CIRCLE'!E141+'[21]BGH CIRCLE'!E141+'[21]BGR CIRCLE'!E141+'[21]BPT CIRCLE'!E141</f>
        <v>0</v>
      </c>
      <c r="E141" s="330">
        <f>'[21]RKL CIRCLE'!F141+'[21]SBP CIRCLE'!F141+'[21]BGH CIRCLE'!F141+'[21]BGR CIRCLE'!F141+'[21]BPT CIRCLE'!F141</f>
        <v>0</v>
      </c>
      <c r="F141" s="330">
        <f>'[21]RKL CIRCLE'!G141+'[21]SBP CIRCLE'!G141+'[21]BGH CIRCLE'!G141+'[21]BGR CIRCLE'!G141+'[21]BPT CIRCLE'!G141</f>
        <v>0</v>
      </c>
      <c r="G141" s="330">
        <f>'[21]RKL CIRCLE'!H141+'[21]SBP CIRCLE'!H141+'[21]BGH CIRCLE'!H141+'[21]BGR CIRCLE'!H141+'[21]BPT CIRCLE'!H141</f>
        <v>0</v>
      </c>
      <c r="H141" s="330">
        <f>'[21]RKL CIRCLE'!I141+'[21]SBP CIRCLE'!I141+'[21]BGH CIRCLE'!I141+'[21]BGR CIRCLE'!I141+'[21]BPT CIRCLE'!I141</f>
        <v>0</v>
      </c>
      <c r="I141" s="330">
        <f>'[21]RKL CIRCLE'!J141+'[21]SBP CIRCLE'!J141+'[21]BGH CIRCLE'!J141+'[21]BGR CIRCLE'!J141+'[21]BPT CIRCLE'!J141</f>
        <v>0</v>
      </c>
      <c r="J141" s="330">
        <f>'[21]RKL CIRCLE'!K141+'[21]SBP CIRCLE'!K141+'[21]BGH CIRCLE'!K141+'[21]BGR CIRCLE'!K141+'[21]BPT CIRCLE'!K141</f>
        <v>0</v>
      </c>
      <c r="K141" s="330">
        <f>'[21]RKL CIRCLE'!L141+'[21]SBP CIRCLE'!L141+'[21]BGH CIRCLE'!L141+'[21]BGR CIRCLE'!L141+'[21]BPT CIRCLE'!L141</f>
        <v>0</v>
      </c>
      <c r="L141" s="330">
        <f>'[21]RKL CIRCLE'!M141+'[21]SBP CIRCLE'!M141+'[21]BGH CIRCLE'!M141+'[21]BGR CIRCLE'!M141+'[21]BPT CIRCLE'!M141</f>
        <v>0</v>
      </c>
      <c r="M141" s="330">
        <f>'[21]RKL CIRCLE'!N141+'[21]SBP CIRCLE'!N141+'[21]BGH CIRCLE'!N141+'[21]BGR CIRCLE'!N141+'[21]BPT CIRCLE'!N141</f>
        <v>0</v>
      </c>
      <c r="N141" s="330">
        <f>'[21]RKL CIRCLE'!O141+'[21]SBP CIRCLE'!O141+'[21]BGH CIRCLE'!O141+'[21]BGR CIRCLE'!O141+'[21]BPT CIRCLE'!O141</f>
        <v>0</v>
      </c>
      <c r="O141" s="330">
        <f>'[21]RKL CIRCLE'!P141+'[21]SBP CIRCLE'!P141+'[21]BGH CIRCLE'!P141+'[21]BGR CIRCLE'!P141+'[21]BPT CIRCLE'!P141</f>
        <v>0</v>
      </c>
      <c r="P141" s="330">
        <f>'[21]RKL CIRCLE'!Q141+'[21]SBP CIRCLE'!Q141+'[21]BGH CIRCLE'!Q141+'[21]BGR CIRCLE'!Q141+'[21]BPT CIRCLE'!Q141</f>
        <v>0</v>
      </c>
      <c r="Q141" s="330">
        <f>'[21]RKL CIRCLE'!R141+'[21]SBP CIRCLE'!R141+'[21]BGH CIRCLE'!R141+'[21]BGR CIRCLE'!R141+'[21]BPT CIRCLE'!R141</f>
        <v>0</v>
      </c>
      <c r="R141" s="330">
        <f>'[21]RKL CIRCLE'!S141+'[21]SBP CIRCLE'!S141+'[21]BGH CIRCLE'!S141+'[21]BGR CIRCLE'!S141+'[21]BPT CIRCLE'!S141</f>
        <v>0</v>
      </c>
      <c r="S141" s="330">
        <f>'[21]RKL CIRCLE'!T141+'[21]SBP CIRCLE'!T141+'[21]BGH CIRCLE'!T141+'[21]BGR CIRCLE'!T141+'[21]BPT CIRCLE'!T141</f>
        <v>0</v>
      </c>
      <c r="T141" s="331">
        <f>'[21]RKL CIRCLE'!U145+'[21]SBP CIRCLE'!U145+'[21]BGH CIRCLE'!U145+'[21]BGR CIRCLE'!U145+'[21]BPT CIRCLE'!U145</f>
        <v>29</v>
      </c>
      <c r="U141" s="331">
        <f>'[21]RKL CIRCLE'!V145+'[21]SBP CIRCLE'!V145+'[21]BGH CIRCLE'!V145+'[21]BGR CIRCLE'!V145+'[21]BPT CIRCLE'!V145</f>
        <v>0</v>
      </c>
      <c r="V141" s="331">
        <f>'[21]RKL CIRCLE'!W145+'[21]SBP CIRCLE'!W145+'[21]BGH CIRCLE'!W145+'[21]BGR CIRCLE'!W145+'[21]BPT CIRCLE'!W145</f>
        <v>20</v>
      </c>
      <c r="W141" s="331">
        <v>467</v>
      </c>
      <c r="X141" s="331">
        <v>2</v>
      </c>
      <c r="Y141" s="331">
        <f t="shared" si="96"/>
        <v>469</v>
      </c>
      <c r="Z141" s="331">
        <v>0</v>
      </c>
      <c r="AA141" s="331">
        <v>3</v>
      </c>
      <c r="AB141" s="331">
        <f t="shared" si="97"/>
        <v>3</v>
      </c>
      <c r="AC141" s="331">
        <f>'[21]RKL CIRCLE'!AD145+'[21]SBP CIRCLE'!AD145+'[21]BGH CIRCLE'!AD145+'[21]BGR CIRCLE'!AD145+'[21]BPT CIRCLE'!AD145</f>
        <v>0</v>
      </c>
      <c r="AD141" s="331">
        <v>4</v>
      </c>
      <c r="AE141" s="331">
        <f t="shared" si="91"/>
        <v>4</v>
      </c>
      <c r="AF141" s="330">
        <f>'[21]RKL CIRCLE'!AF145+'[21]SBP CIRCLE'!AF145+'[21]BGH CIRCLE'!AF145+'[21]BGR CIRCLE'!AF145+'[21]BPT CIRCLE'!AF145</f>
        <v>0</v>
      </c>
      <c r="AG141" s="330">
        <f>'[21]RKL CIRCLE'!AG145+'[21]SBP CIRCLE'!AG145+'[21]BGH CIRCLE'!AG145+'[21]BGR CIRCLE'!AG145+'[21]BPT CIRCLE'!AG145</f>
        <v>0</v>
      </c>
      <c r="AH141" s="330">
        <f>AG141+AF141</f>
        <v>0</v>
      </c>
      <c r="AI141" s="330">
        <f>'[21]RKL CIRCLE'!AH145+'[21]SBP CIRCLE'!AH145+'[21]BGH CIRCLE'!AH145+'[21]BGR CIRCLE'!AH145+'[21]BPT CIRCLE'!AH145</f>
        <v>0</v>
      </c>
      <c r="AJ141" s="330">
        <f>'[21]RKL CIRCLE'!AI145+'[21]SBP CIRCLE'!AI145+'[21]BGH CIRCLE'!AI145+'[21]BGR CIRCLE'!AI145+'[21]BPT CIRCLE'!AI145</f>
        <v>0</v>
      </c>
      <c r="AK141" s="330">
        <f>AJ141+AI141</f>
        <v>0</v>
      </c>
      <c r="AL141" s="330">
        <f>'[21]RKL CIRCLE'!AJ145+'[21]SBP CIRCLE'!AJ145+'[21]BGH CIRCLE'!AJ145+'[21]BGR CIRCLE'!AJ145+'[21]BPT CIRCLE'!AJ145</f>
        <v>0</v>
      </c>
      <c r="AM141" s="330">
        <f>'[21]RKL CIRCLE'!AL145+'[21]SBP CIRCLE'!AL145+'[21]BGH CIRCLE'!AL145+'[21]BGR CIRCLE'!AL145+'[21]BPT CIRCLE'!AL145</f>
        <v>0</v>
      </c>
      <c r="AN141" s="330">
        <f>AM141+AL141</f>
        <v>0</v>
      </c>
      <c r="AO141" s="330">
        <f>'[21]RKL CIRCLE'!AM145+'[21]SBP CIRCLE'!AM145+'[21]BGH CIRCLE'!AM145+'[21]BGR CIRCLE'!AM145+'[21]BPT CIRCLE'!AM145</f>
        <v>0</v>
      </c>
      <c r="AP141" s="330">
        <f>'[21]RKL CIRCLE'!AN145+'[21]SBP CIRCLE'!AN145+'[21]BGH CIRCLE'!AN145+'[21]BGR CIRCLE'!AN145+'[21]BPT CIRCLE'!AN145</f>
        <v>0</v>
      </c>
      <c r="AQ141" s="330">
        <f t="shared" si="92"/>
        <v>0</v>
      </c>
      <c r="AR141" s="330">
        <f>'[21]RKL CIRCLE'!AO145+'[21]SBP CIRCLE'!AO145+'[21]BGH CIRCLE'!AO145+'[21]BGR CIRCLE'!AO145+'[21]BPT CIRCLE'!AO145</f>
        <v>0</v>
      </c>
      <c r="AS141" s="330">
        <f>'[21]RKL CIRCLE'!AP145+'[21]SBP CIRCLE'!AP145+'[21]BGH CIRCLE'!AP145+'[21]BGR CIRCLE'!AP145+'[21]BPT CIRCLE'!AP145</f>
        <v>0</v>
      </c>
      <c r="AT141" s="330">
        <f>'[21]RKL CIRCLE'!AQ145+'[21]SBP CIRCLE'!AQ145+'[21]BGH CIRCLE'!AQ145+'[21]BGR CIRCLE'!AQ145+'[21]BPT CIRCLE'!AQ145</f>
        <v>23</v>
      </c>
      <c r="AU141" s="330">
        <f t="shared" si="93"/>
        <v>23</v>
      </c>
      <c r="AV141" s="330">
        <v>0</v>
      </c>
      <c r="AW141" s="330">
        <v>0</v>
      </c>
      <c r="AX141" s="330">
        <v>0</v>
      </c>
      <c r="AY141" s="330">
        <f t="shared" si="94"/>
        <v>0</v>
      </c>
      <c r="AZ141" s="330">
        <v>0</v>
      </c>
      <c r="BA141" s="330">
        <v>0</v>
      </c>
      <c r="BB141" s="330">
        <v>0</v>
      </c>
      <c r="BC141" s="323">
        <v>0</v>
      </c>
      <c r="BD141" s="330">
        <v>0</v>
      </c>
      <c r="BE141" s="330">
        <v>0</v>
      </c>
      <c r="BF141" s="330">
        <v>0</v>
      </c>
      <c r="BG141" s="323">
        <v>0</v>
      </c>
      <c r="BH141" s="330">
        <v>0</v>
      </c>
      <c r="BI141" s="358">
        <f>'[21]RKL CIRCLE'!BB145+'[21]SBP CIRCLE'!BB145+'[21]BGH CIRCLE'!BB145+'[21]BGR CIRCLE'!BB145+'[21]BPT CIRCLE'!BB145</f>
        <v>62.47</v>
      </c>
      <c r="BJ141" s="115"/>
      <c r="BK141" s="107"/>
    </row>
    <row r="142" spans="1:63">
      <c r="A142" s="353" t="s">
        <v>923</v>
      </c>
      <c r="B142" s="332"/>
      <c r="C142" s="336"/>
      <c r="D142" s="336"/>
      <c r="E142" s="336"/>
      <c r="F142" s="336"/>
      <c r="G142" s="336"/>
      <c r="H142" s="336"/>
      <c r="I142" s="336"/>
      <c r="J142" s="336"/>
      <c r="K142" s="336"/>
      <c r="L142" s="336"/>
      <c r="M142" s="336"/>
      <c r="N142" s="336"/>
      <c r="O142" s="336"/>
      <c r="P142" s="336"/>
      <c r="Q142" s="336"/>
      <c r="R142" s="336"/>
      <c r="S142" s="337"/>
      <c r="T142" s="331">
        <f>'[21]RKL CIRCLE'!U146+'[21]SBP CIRCLE'!U146+'[21]BGH CIRCLE'!U146+'[21]BGR CIRCLE'!U146+'[21]BPT CIRCLE'!U146</f>
        <v>2062</v>
      </c>
      <c r="U142" s="331">
        <f>'[21]RKL CIRCLE'!V146+'[21]SBP CIRCLE'!V146+'[21]BGH CIRCLE'!V146+'[21]BGR CIRCLE'!V146+'[21]BPT CIRCLE'!V146</f>
        <v>1427</v>
      </c>
      <c r="V142" s="331">
        <f>'[21]RKL CIRCLE'!W146+'[21]SBP CIRCLE'!W146+'[21]BGH CIRCLE'!W146+'[21]BGR CIRCLE'!W146+'[21]BPT CIRCLE'!W146</f>
        <v>5003</v>
      </c>
      <c r="W142" s="331">
        <f>'[21]RKL CIRCLE'!X146+'[21]SBP CIRCLE'!X146+'[21]BGH CIRCLE'!X146+'[21]BGR CIRCLE'!X146+'[21]BPT CIRCLE'!X146</f>
        <v>23549</v>
      </c>
      <c r="X142" s="331">
        <f>'[21]RKL CIRCLE'!Y146+'[21]SBP CIRCLE'!Y146+'[21]BGH CIRCLE'!Y146+'[21]BGR CIRCLE'!Y146+'[21]BPT CIRCLE'!Y146</f>
        <v>26230</v>
      </c>
      <c r="Y142" s="331">
        <f t="shared" si="96"/>
        <v>49779</v>
      </c>
      <c r="Z142" s="331">
        <f>'[21]RKL CIRCLE'!AA146+'[21]SBP CIRCLE'!AA146+'[21]BGH CIRCLE'!AA146+'[21]BGR CIRCLE'!AA146+'[21]BPT CIRCLE'!AA146</f>
        <v>15915</v>
      </c>
      <c r="AA142" s="331">
        <f>'[21]RKL CIRCLE'!AC146+'[21]SBP CIRCLE'!AC146+'[21]BGH CIRCLE'!AC146+'[21]BGR CIRCLE'!AC146+'[21]BPT CIRCLE'!AC146</f>
        <v>20501</v>
      </c>
      <c r="AB142" s="331">
        <f t="shared" si="97"/>
        <v>36416</v>
      </c>
      <c r="AC142" s="331">
        <f>'[21]RKL CIRCLE'!AD146+'[21]SBP CIRCLE'!AD146+'[21]BGH CIRCLE'!AD146+'[21]BGR CIRCLE'!AD146+'[21]BPT CIRCLE'!AD146</f>
        <v>23503</v>
      </c>
      <c r="AD142" s="331">
        <f>'[21]RKL CIRCLE'!AE146+'[21]SBP CIRCLE'!AE146+'[21]BGH CIRCLE'!AE146+'[21]BGR CIRCLE'!AE146+'[21]BPT CIRCLE'!AE146</f>
        <v>17770</v>
      </c>
      <c r="AE142" s="331">
        <f t="shared" si="91"/>
        <v>41273</v>
      </c>
      <c r="AF142" s="330">
        <f>'[21]RKL CIRCLE'!AF146+'[21]SBP CIRCLE'!AF146+'[21]BGH CIRCLE'!AF146+'[21]BGR CIRCLE'!AF146+'[21]BPT CIRCLE'!AF146</f>
        <v>58202</v>
      </c>
      <c r="AG142" s="330">
        <f>'[21]RKL CIRCLE'!AG146+'[21]SBP CIRCLE'!AG146+'[21]BGH CIRCLE'!AG146+'[21]BGR CIRCLE'!AG146+'[21]BPT CIRCLE'!AG146</f>
        <v>48178</v>
      </c>
      <c r="AH142" s="330">
        <f>AF142+AG142</f>
        <v>106380</v>
      </c>
      <c r="AI142" s="330">
        <f>'[21]RKL CIRCLE'!AH146+'[21]SBP CIRCLE'!AH146+'[21]BGH CIRCLE'!AH146+'[21]BGR CIRCLE'!AH146+'[21]BPT CIRCLE'!AH146</f>
        <v>27222</v>
      </c>
      <c r="AJ142" s="330">
        <f>'[21]RKL CIRCLE'!AI146+'[21]SBP CIRCLE'!AI146+'[21]BGH CIRCLE'!AI146+'[21]BGR CIRCLE'!AI146+'[21]BPT CIRCLE'!AI146</f>
        <v>23103</v>
      </c>
      <c r="AK142" s="330">
        <f>AI142+AJ142</f>
        <v>50325</v>
      </c>
      <c r="AL142" s="330">
        <f>'[21]RKL CIRCLE'!AJ146+'[21]SBP CIRCLE'!AJ146+'[21]BGH CIRCLE'!AJ146+'[21]BGR CIRCLE'!AJ146+'[21]BPT CIRCLE'!AJ146</f>
        <v>24260</v>
      </c>
      <c r="AM142" s="330">
        <f>'[21]RKL CIRCLE'!AL146+'[21]SBP CIRCLE'!AL146+'[21]BGH CIRCLE'!AL146+'[21]BGR CIRCLE'!AL146+'[21]BPT CIRCLE'!AL146</f>
        <v>22326</v>
      </c>
      <c r="AN142" s="330">
        <f>AL142+AM142</f>
        <v>46586</v>
      </c>
      <c r="AO142" s="330">
        <f>'[21]RKL CIRCLE'!AM146+'[21]SBP CIRCLE'!AM146+'[21]BGH CIRCLE'!AM146+'[21]BGR CIRCLE'!AM146+'[21]BPT CIRCLE'!AM146</f>
        <v>14127</v>
      </c>
      <c r="AP142" s="330">
        <f>'[21]RKL CIRCLE'!AN146+'[21]SBP CIRCLE'!AN146+'[21]BGH CIRCLE'!AN146+'[21]BGR CIRCLE'!AN146+'[21]BPT CIRCLE'!AN146</f>
        <v>11498</v>
      </c>
      <c r="AQ142" s="330">
        <f t="shared" si="92"/>
        <v>25625</v>
      </c>
      <c r="AR142" s="330">
        <f>'[21]RKL CIRCLE'!AO146+'[21]SBP CIRCLE'!AO146+'[21]BGH CIRCLE'!AO146+'[21]BGR CIRCLE'!AO146+'[21]BPT CIRCLE'!AO146</f>
        <v>15158</v>
      </c>
      <c r="AS142" s="330">
        <f>'[21]RKL CIRCLE'!AP146+'[21]SBP CIRCLE'!AP146+'[21]BGH CIRCLE'!AP146+'[21]BGR CIRCLE'!AP146+'[21]BPT CIRCLE'!AP146</f>
        <v>32070</v>
      </c>
      <c r="AT142" s="330">
        <f>'[21]RKL CIRCLE'!AQ146+'[21]SBP CIRCLE'!AQ146+'[21]BGH CIRCLE'!AQ146+'[21]BGR CIRCLE'!AQ146+'[21]BPT CIRCLE'!AQ146</f>
        <v>25299</v>
      </c>
      <c r="AU142" s="330">
        <f t="shared" si="93"/>
        <v>57369</v>
      </c>
      <c r="AV142" s="330">
        <f>'[21]RKL CIRCLE'!AR146+'[21]SBP CIRCLE'!AR146+'[21]BGH CIRCLE'!AR146+'[21]BGR CIRCLE'!AR146+'[21]BPT CIRCLE'!AR146</f>
        <v>5537</v>
      </c>
      <c r="AW142" s="330">
        <f>'[21]RKL CIRCLE'!AS146+'[21]SBP CIRCLE'!AS146+'[21]BGH CIRCLE'!AS146+'[21]BGR CIRCLE'!AS146+'[21]BPT CIRCLE'!AS146</f>
        <v>6592</v>
      </c>
      <c r="AX142" s="330">
        <f>'[21]RKL CIRCLE'!AT146+'[21]SBP CIRCLE'!AT146+'[21]BGH CIRCLE'!AT146+'[21]BGR CIRCLE'!AT146+'[21]BPT CIRCLE'!AT146</f>
        <v>3129</v>
      </c>
      <c r="AY142" s="330">
        <f t="shared" si="94"/>
        <v>9721</v>
      </c>
      <c r="AZ142" s="331">
        <f>'[21]RKL CIRCLE'!AU146+'[21]SBP CIRCLE'!AU146+'[21]BGH CIRCLE'!AU146+'[21]BGR CIRCLE'!AU146+'[21]BPT CIRCLE'!AU146</f>
        <v>524</v>
      </c>
      <c r="BA142" s="331">
        <f>'[21]RKL CIRCLE'!AV146+'[21]SBP CIRCLE'!AV146+'[21]BGH CIRCLE'!AV146+'[21]BGR CIRCLE'!AV146+'[21]BPT CIRCLE'!AV146</f>
        <v>997</v>
      </c>
      <c r="BB142" s="331">
        <f>'[21]RKL CIRCLE'!AW146+'[21]SBP CIRCLE'!AW146+'[21]BGH CIRCLE'!AW146+'[21]BGR CIRCLE'!AW146+'[21]BPT CIRCLE'!AW146</f>
        <v>1252</v>
      </c>
      <c r="BC142" s="323">
        <f t="shared" ref="BC142:BH145" si="98">BA142+BB142</f>
        <v>2249</v>
      </c>
      <c r="BD142" s="331">
        <f>'[21]RKL CIRCLE'!AX146+'[21]SBP CIRCLE'!AX146+'[21]BGH CIRCLE'!AX146+'[21]BGR CIRCLE'!AX146+'[21]BPT CIRCLE'!AX146</f>
        <v>907</v>
      </c>
      <c r="BE142" s="331">
        <f>'[21]RKL CIRCLE'!AY146+'[21]SBP CIRCLE'!AY146+'[21]BGH CIRCLE'!AY146+'[21]BGR CIRCLE'!AY146+'[21]BPT CIRCLE'!AY146</f>
        <v>1880</v>
      </c>
      <c r="BF142" s="331">
        <f>'[21]RKL CIRCLE'!AZ146+'[21]SBP CIRCLE'!AZ146+'[21]BGH CIRCLE'!AZ146+'[21]BGR CIRCLE'!AZ146+'[21]BPT CIRCLE'!AZ146</f>
        <v>2556</v>
      </c>
      <c r="BG142" s="323">
        <f t="shared" si="98"/>
        <v>4436</v>
      </c>
      <c r="BH142" s="330">
        <v>0</v>
      </c>
      <c r="BI142" s="358">
        <f>'[21]RKL CIRCLE'!BB146+'[21]SBP CIRCLE'!BB146+'[21]BGH CIRCLE'!BB146+'[21]BGR CIRCLE'!BB146+'[21]BPT CIRCLE'!BB146</f>
        <v>3302</v>
      </c>
      <c r="BJ142" s="115"/>
      <c r="BK142" s="107"/>
    </row>
    <row r="143" spans="1:63">
      <c r="A143" s="353" t="s">
        <v>924</v>
      </c>
      <c r="B143" s="330">
        <f>'[21]RKL CIRCLE'!C146+'[21]SBP CIRCLE'!C146+'[21]BGH CIRCLE'!C146+'[21]BGR CIRCLE'!C146+'[21]BPT CIRCLE'!C146</f>
        <v>10819</v>
      </c>
      <c r="C143" s="330">
        <f>'[21]RKL CIRCLE'!D146+'[21]SBP CIRCLE'!D146+'[21]BGH CIRCLE'!D146+'[21]BGR CIRCLE'!D146+'[21]BPT CIRCLE'!D146</f>
        <v>0</v>
      </c>
      <c r="D143" s="330">
        <f>'[21]RKL CIRCLE'!E146+'[21]SBP CIRCLE'!E146+'[21]BGH CIRCLE'!E146+'[21]BGR CIRCLE'!E146+'[21]BPT CIRCLE'!E146</f>
        <v>39278</v>
      </c>
      <c r="E143" s="330">
        <f>'[21]RKL CIRCLE'!F146+'[21]SBP CIRCLE'!F146+'[21]BGH CIRCLE'!F146+'[21]BGR CIRCLE'!F146+'[21]BPT CIRCLE'!F146</f>
        <v>13747</v>
      </c>
      <c r="F143" s="330">
        <f>'[21]RKL CIRCLE'!G146+'[21]SBP CIRCLE'!G146+'[21]BGH CIRCLE'!G146+'[21]BGR CIRCLE'!G146+'[21]BPT CIRCLE'!G146</f>
        <v>11920</v>
      </c>
      <c r="G143" s="330">
        <f>'[21]RKL CIRCLE'!H146+'[21]SBP CIRCLE'!H146+'[21]BGH CIRCLE'!H146+'[21]BGR CIRCLE'!H146+'[21]BPT CIRCLE'!H146</f>
        <v>18814</v>
      </c>
      <c r="H143" s="330">
        <f>'[21]RKL CIRCLE'!I146+'[21]SBP CIRCLE'!I146+'[21]BGH CIRCLE'!I146+'[21]BGR CIRCLE'!I146+'[21]BPT CIRCLE'!I146</f>
        <v>26061</v>
      </c>
      <c r="I143" s="330">
        <f>'[21]RKL CIRCLE'!J146+'[21]SBP CIRCLE'!J146+'[21]BGH CIRCLE'!J146+'[21]BGR CIRCLE'!J146+'[21]BPT CIRCLE'!J146</f>
        <v>24847</v>
      </c>
      <c r="J143" s="330">
        <f>'[21]RKL CIRCLE'!K146+'[21]SBP CIRCLE'!K146+'[21]BGH CIRCLE'!K146+'[21]BGR CIRCLE'!K146+'[21]BPT CIRCLE'!K146</f>
        <v>9777</v>
      </c>
      <c r="K143" s="330">
        <f>'[21]RKL CIRCLE'!L146+'[21]SBP CIRCLE'!L146+'[21]BGH CIRCLE'!L146+'[21]BGR CIRCLE'!L146+'[21]BPT CIRCLE'!L146</f>
        <v>10597</v>
      </c>
      <c r="L143" s="330">
        <f>'[21]RKL CIRCLE'!M146+'[21]SBP CIRCLE'!M146+'[21]BGH CIRCLE'!M146+'[21]BGR CIRCLE'!M146+'[21]BPT CIRCLE'!M146</f>
        <v>10581</v>
      </c>
      <c r="M143" s="330">
        <f>'[21]RKL CIRCLE'!N146+'[21]SBP CIRCLE'!N146+'[21]BGH CIRCLE'!N146+'[21]BGR CIRCLE'!N146+'[21]BPT CIRCLE'!N146</f>
        <v>7431</v>
      </c>
      <c r="N143" s="330">
        <f>'[21]RKL CIRCLE'!O146+'[21]SBP CIRCLE'!O146+'[21]BGH CIRCLE'!O146+'[21]BGR CIRCLE'!O146+'[21]BPT CIRCLE'!O146</f>
        <v>13135</v>
      </c>
      <c r="O143" s="330">
        <f>'[21]RKL CIRCLE'!P146+'[21]SBP CIRCLE'!P146+'[21]BGH CIRCLE'!P146+'[21]BGR CIRCLE'!P146+'[21]BPT CIRCLE'!P146</f>
        <v>14752</v>
      </c>
      <c r="P143" s="330">
        <f>'[21]RKL CIRCLE'!Q146+'[21]SBP CIRCLE'!Q146+'[21]BGH CIRCLE'!Q146+'[21]BGR CIRCLE'!Q146+'[21]BPT CIRCLE'!Q146</f>
        <v>9875</v>
      </c>
      <c r="Q143" s="330">
        <f>'[21]RKL CIRCLE'!R146+'[21]SBP CIRCLE'!R146+'[21]BGH CIRCLE'!R146+'[21]BGR CIRCLE'!R146+'[21]BPT CIRCLE'!R146</f>
        <v>4454</v>
      </c>
      <c r="R143" s="330">
        <f>'[21]RKL CIRCLE'!S146+'[21]SBP CIRCLE'!S146+'[21]BGH CIRCLE'!S146+'[21]BGR CIRCLE'!S146+'[21]BPT CIRCLE'!S146</f>
        <v>4633</v>
      </c>
      <c r="S143" s="330">
        <f>'[21]RKL CIRCLE'!T146+'[21]SBP CIRCLE'!T146+'[21]BGH CIRCLE'!T146+'[21]BGR CIRCLE'!T146+'[21]BPT CIRCLE'!T146</f>
        <v>2587</v>
      </c>
      <c r="T143" s="331">
        <f>'[21]RKL CIRCLE'!U147+'[21]SBP CIRCLE'!U147+'[21]BGH CIRCLE'!U147+'[21]BGR CIRCLE'!U147+'[21]BPT CIRCLE'!U147</f>
        <v>0</v>
      </c>
      <c r="U143" s="331">
        <f>'[21]RKL CIRCLE'!V147+'[21]SBP CIRCLE'!V147+'[21]BGH CIRCLE'!V147+'[21]BGR CIRCLE'!V147+'[21]BPT CIRCLE'!V147</f>
        <v>0</v>
      </c>
      <c r="V143" s="331">
        <f>'[21]RKL CIRCLE'!W147+'[21]SBP CIRCLE'!W147+'[21]BGH CIRCLE'!W147+'[21]BGR CIRCLE'!W147+'[21]BPT CIRCLE'!W147</f>
        <v>0</v>
      </c>
      <c r="W143" s="331">
        <f>'[21]RKL CIRCLE'!X147+'[21]SBP CIRCLE'!X147+'[21]BGH CIRCLE'!X147+'[21]BGR CIRCLE'!X147+'[21]BPT CIRCLE'!X147</f>
        <v>0</v>
      </c>
      <c r="X143" s="331">
        <v>0</v>
      </c>
      <c r="Y143" s="331">
        <f t="shared" si="96"/>
        <v>0</v>
      </c>
      <c r="Z143" s="331">
        <v>0</v>
      </c>
      <c r="AA143" s="331">
        <f>'[21]RKL CIRCLE'!AC147+'[21]SBP CIRCLE'!AC147+'[21]BGH CIRCLE'!AC147+'[21]BGR CIRCLE'!AC147+'[21]BPT CIRCLE'!AC147</f>
        <v>0</v>
      </c>
      <c r="AB143" s="331">
        <f t="shared" si="97"/>
        <v>0</v>
      </c>
      <c r="AC143" s="331">
        <f>'[21]RKL CIRCLE'!AD147+'[21]SBP CIRCLE'!AD147+'[21]BGH CIRCLE'!AD147+'[21]BGR CIRCLE'!AD147+'[21]BPT CIRCLE'!AD147</f>
        <v>0</v>
      </c>
      <c r="AD143" s="331">
        <f>'[21]RKL CIRCLE'!AE147+'[21]SBP CIRCLE'!AE147+'[21]BGH CIRCLE'!AE147+'[21]BGR CIRCLE'!AE147+'[21]BPT CIRCLE'!AE147</f>
        <v>0</v>
      </c>
      <c r="AE143" s="331">
        <f t="shared" si="91"/>
        <v>0</v>
      </c>
      <c r="AF143" s="330">
        <f>'[21]RKL CIRCLE'!AF147+'[21]SBP CIRCLE'!AF147+'[21]BGH CIRCLE'!AF147+'[21]BGR CIRCLE'!AF147+'[21]BPT CIRCLE'!AF147</f>
        <v>0</v>
      </c>
      <c r="AG143" s="330">
        <f>'[21]RKL CIRCLE'!AG147+'[21]SBP CIRCLE'!AG147+'[21]BGH CIRCLE'!AG147+'[21]BGR CIRCLE'!AG147+'[21]BPT CIRCLE'!AG147</f>
        <v>0</v>
      </c>
      <c r="AH143" s="330">
        <f>AG143</f>
        <v>0</v>
      </c>
      <c r="AI143" s="330">
        <f>'[21]RKL CIRCLE'!AH147+'[21]SBP CIRCLE'!AH147+'[21]BGH CIRCLE'!AH147+'[21]BGR CIRCLE'!AH147+'[21]BPT CIRCLE'!AH147</f>
        <v>0</v>
      </c>
      <c r="AJ143" s="330">
        <f>'[21]RKL CIRCLE'!AI147+'[21]SBP CIRCLE'!AI147+'[21]BGH CIRCLE'!AI147+'[21]BGR CIRCLE'!AI147+'[21]BPT CIRCLE'!AI147</f>
        <v>0</v>
      </c>
      <c r="AK143" s="330">
        <f>AJ143</f>
        <v>0</v>
      </c>
      <c r="AL143" s="330">
        <f>'[21]RKL CIRCLE'!AJ147+'[21]SBP CIRCLE'!AJ147+'[21]BGH CIRCLE'!AJ147+'[21]BGR CIRCLE'!AJ147+'[21]BPT CIRCLE'!AJ147</f>
        <v>0</v>
      </c>
      <c r="AM143" s="330">
        <f>'[21]RKL CIRCLE'!AL147+'[21]SBP CIRCLE'!AL147+'[21]BGH CIRCLE'!AL147+'[21]BGR CIRCLE'!AL147+'[21]BPT CIRCLE'!AL147</f>
        <v>0</v>
      </c>
      <c r="AN143" s="330">
        <f>AM143</f>
        <v>0</v>
      </c>
      <c r="AO143" s="330">
        <f>'[21]RKL CIRCLE'!AM147+'[21]SBP CIRCLE'!AM147+'[21]BGH CIRCLE'!AM147+'[21]BGR CIRCLE'!AM147+'[21]BPT CIRCLE'!AM147</f>
        <v>0</v>
      </c>
      <c r="AP143" s="330">
        <f>'[21]RKL CIRCLE'!AN147+'[21]SBP CIRCLE'!AN147+'[21]BGH CIRCLE'!AN147+'[21]BGR CIRCLE'!AN147+'[21]BPT CIRCLE'!AN147</f>
        <v>0</v>
      </c>
      <c r="AQ143" s="330">
        <f t="shared" si="92"/>
        <v>0</v>
      </c>
      <c r="AR143" s="330">
        <f>'[21]RKL CIRCLE'!AO147+'[21]SBP CIRCLE'!AO147+'[21]BGH CIRCLE'!AO147+'[21]BGR CIRCLE'!AO147+'[21]BPT CIRCLE'!AO147</f>
        <v>0</v>
      </c>
      <c r="AS143" s="330">
        <f>'[21]RKL CIRCLE'!AP147+'[21]SBP CIRCLE'!AP147+'[21]BGH CIRCLE'!AP147+'[21]BGR CIRCLE'!AP147+'[21]BPT CIRCLE'!AP147</f>
        <v>0</v>
      </c>
      <c r="AT143" s="330">
        <f>'[21]RKL CIRCLE'!AQ147+'[21]SBP CIRCLE'!AQ147+'[21]BGH CIRCLE'!AQ147+'[21]BGR CIRCLE'!AQ147+'[21]BPT CIRCLE'!AQ147</f>
        <v>0</v>
      </c>
      <c r="AU143" s="330">
        <f t="shared" si="93"/>
        <v>0</v>
      </c>
      <c r="AV143" s="330">
        <f>'[21]RKL CIRCLE'!AR147+'[21]SBP CIRCLE'!AR147+'[21]BGH CIRCLE'!AR147+'[21]BGR CIRCLE'!AR147+'[21]BPT CIRCLE'!AR147</f>
        <v>0</v>
      </c>
      <c r="AW143" s="330">
        <f>'[21]RKL CIRCLE'!AS147+'[21]SBP CIRCLE'!AS147+'[21]BGH CIRCLE'!AS147+'[21]BGR CIRCLE'!AS147+'[21]BPT CIRCLE'!AS147</f>
        <v>0</v>
      </c>
      <c r="AX143" s="330">
        <f>'[21]RKL CIRCLE'!AT147+'[21]SBP CIRCLE'!AT147+'[21]BGH CIRCLE'!AT147+'[21]BGR CIRCLE'!AT147+'[21]BPT CIRCLE'!AT147</f>
        <v>0</v>
      </c>
      <c r="AY143" s="330">
        <f t="shared" si="94"/>
        <v>0</v>
      </c>
      <c r="AZ143" s="331">
        <f>'[21]RKL CIRCLE'!AU147+'[21]SBP CIRCLE'!AU147+'[21]BGH CIRCLE'!AU147+'[21]BGR CIRCLE'!AU147+'[21]BPT CIRCLE'!AU147</f>
        <v>0</v>
      </c>
      <c r="BA143" s="331">
        <f>'[21]RKL CIRCLE'!AV147+'[21]SBP CIRCLE'!AV147+'[21]BGH CIRCLE'!AV147+'[21]BGR CIRCLE'!AV147+'[21]BPT CIRCLE'!AV147</f>
        <v>0</v>
      </c>
      <c r="BB143" s="331">
        <f>'[21]RKL CIRCLE'!AW147+'[21]SBP CIRCLE'!AW147+'[21]BGH CIRCLE'!AW147+'[21]BGR CIRCLE'!AW147+'[21]BPT CIRCLE'!AW147</f>
        <v>0</v>
      </c>
      <c r="BC143" s="323">
        <f t="shared" si="98"/>
        <v>0</v>
      </c>
      <c r="BD143" s="330">
        <f t="shared" si="98"/>
        <v>0</v>
      </c>
      <c r="BE143" s="330">
        <f t="shared" si="98"/>
        <v>0</v>
      </c>
      <c r="BF143" s="330">
        <f t="shared" si="98"/>
        <v>0</v>
      </c>
      <c r="BG143" s="323">
        <f t="shared" si="98"/>
        <v>0</v>
      </c>
      <c r="BH143" s="330">
        <f t="shared" si="98"/>
        <v>0</v>
      </c>
      <c r="BI143" s="358">
        <f>'[21]RKL CIRCLE'!BB147+'[21]SBP CIRCLE'!BB147+'[21]BGH CIRCLE'!BB147+'[21]BGR CIRCLE'!BB147+'[21]BPT CIRCLE'!BB147</f>
        <v>0</v>
      </c>
      <c r="BJ143" s="115"/>
      <c r="BK143" s="107"/>
    </row>
    <row r="144" spans="1:63">
      <c r="A144" s="353" t="s">
        <v>925</v>
      </c>
      <c r="B144" s="330"/>
      <c r="C144" s="330"/>
      <c r="D144" s="330"/>
      <c r="E144" s="330"/>
      <c r="F144" s="330"/>
      <c r="G144" s="330"/>
      <c r="H144" s="330"/>
      <c r="I144" s="330"/>
      <c r="J144" s="330"/>
      <c r="K144" s="330"/>
      <c r="L144" s="330"/>
      <c r="M144" s="330"/>
      <c r="N144" s="330"/>
      <c r="O144" s="330"/>
      <c r="P144" s="330"/>
      <c r="Q144" s="330"/>
      <c r="R144" s="330"/>
      <c r="S144" s="330"/>
      <c r="T144" s="331"/>
      <c r="U144" s="331"/>
      <c r="V144" s="331"/>
      <c r="W144" s="331"/>
      <c r="X144" s="339">
        <f>3704.3167+3860.553</f>
        <v>7564.8696999999993</v>
      </c>
      <c r="Y144" s="333">
        <f t="shared" si="96"/>
        <v>7564.8696999999993</v>
      </c>
      <c r="Z144" s="333">
        <f>'[21]RKL CIRCLE'!AA148+'[21]SBP CIRCLE'!AA148+'[21]BGH CIRCLE'!AA148+'[21]BGR CIRCLE'!AA148+'[21]BPT CIRCLE'!AA148</f>
        <v>832.44804999999997</v>
      </c>
      <c r="AA144" s="333">
        <f>10447.36-832.45</f>
        <v>9614.91</v>
      </c>
      <c r="AB144" s="333">
        <f t="shared" si="97"/>
        <v>10447.358049999999</v>
      </c>
      <c r="AC144" s="333">
        <v>21753.193230000001</v>
      </c>
      <c r="AD144" s="333">
        <v>3423.4350778999997</v>
      </c>
      <c r="AE144" s="333">
        <f t="shared" si="91"/>
        <v>25176.628307899999</v>
      </c>
      <c r="AF144" s="333">
        <v>7388.8130799999999</v>
      </c>
      <c r="AG144" s="333">
        <v>6544.8869299999997</v>
      </c>
      <c r="AH144" s="333">
        <f>AG144+AF144</f>
        <v>13933.70001</v>
      </c>
      <c r="AI144" s="333">
        <v>2665.7066799999998</v>
      </c>
      <c r="AJ144" s="330">
        <f>15866.68-2665.71</f>
        <v>13200.970000000001</v>
      </c>
      <c r="AK144" s="333">
        <f>AJ144+AI144</f>
        <v>15866.67668</v>
      </c>
      <c r="AL144" s="333">
        <v>9148.1078199999993</v>
      </c>
      <c r="AM144" s="333">
        <f>12981.20597</f>
        <v>12981.205970000001</v>
      </c>
      <c r="AN144" s="333">
        <f>AM144+AL144</f>
        <v>22129.31379</v>
      </c>
      <c r="AO144" s="333">
        <v>5238.09303</v>
      </c>
      <c r="AP144" s="333">
        <f>12981.20597</f>
        <v>12981.205970000001</v>
      </c>
      <c r="AQ144" s="333">
        <f t="shared" si="92"/>
        <v>18219.298999999999</v>
      </c>
      <c r="AR144" s="330">
        <v>8183.4784200000004</v>
      </c>
      <c r="AS144" s="330">
        <f>8183.478+2958.53</f>
        <v>11142.008</v>
      </c>
      <c r="AT144" s="330">
        <v>2218.96</v>
      </c>
      <c r="AU144" s="333">
        <f t="shared" si="93"/>
        <v>13360.968000000001</v>
      </c>
      <c r="AV144" s="330">
        <v>3037.26</v>
      </c>
      <c r="AW144" s="330">
        <f>3037.26+53.41</f>
        <v>3090.67</v>
      </c>
      <c r="AX144" s="330">
        <v>10653.84</v>
      </c>
      <c r="AY144" s="333">
        <f t="shared" si="94"/>
        <v>13744.51</v>
      </c>
      <c r="AZ144" s="333">
        <v>4129.99</v>
      </c>
      <c r="BA144" s="333">
        <f>4129.99+2948.04</f>
        <v>7078.03</v>
      </c>
      <c r="BB144" s="333">
        <v>4968.1899999999996</v>
      </c>
      <c r="BC144" s="335">
        <f t="shared" si="98"/>
        <v>12046.22</v>
      </c>
      <c r="BD144" s="345">
        <v>4209.26</v>
      </c>
      <c r="BE144" s="345">
        <f>4209.26+5996.97</f>
        <v>10206.23</v>
      </c>
      <c r="BF144" s="345">
        <v>0</v>
      </c>
      <c r="BG144" s="335">
        <f t="shared" si="98"/>
        <v>10206.23</v>
      </c>
      <c r="BH144" s="333">
        <v>0</v>
      </c>
      <c r="BI144" s="363">
        <f>'[21]RKL CIRCLE'!BB148+'[21]SBP CIRCLE'!BB148+'[21]BGH CIRCLE'!BB148+'[21]BGR CIRCLE'!BB148+'[21]BPT CIRCLE'!BB148</f>
        <v>1061.47</v>
      </c>
      <c r="BJ144" s="114"/>
      <c r="BK144" s="107"/>
    </row>
    <row r="145" spans="1:63">
      <c r="A145" s="353" t="s">
        <v>926</v>
      </c>
      <c r="B145" s="330"/>
      <c r="C145" s="330"/>
      <c r="D145" s="330"/>
      <c r="E145" s="330"/>
      <c r="F145" s="330"/>
      <c r="G145" s="330"/>
      <c r="H145" s="330"/>
      <c r="I145" s="330"/>
      <c r="J145" s="330"/>
      <c r="K145" s="330"/>
      <c r="L145" s="330"/>
      <c r="M145" s="330"/>
      <c r="N145" s="330"/>
      <c r="O145" s="330"/>
      <c r="P145" s="330"/>
      <c r="Q145" s="330"/>
      <c r="R145" s="330"/>
      <c r="S145" s="330"/>
      <c r="T145" s="331"/>
      <c r="U145" s="331"/>
      <c r="V145" s="331"/>
      <c r="W145" s="331"/>
      <c r="X145" s="333">
        <f>3920.22884-3704.31672</f>
        <v>215.91212000000041</v>
      </c>
      <c r="Y145" s="333">
        <f t="shared" si="96"/>
        <v>215.91212000000041</v>
      </c>
      <c r="Z145" s="333">
        <f>'[21]RKL CIRCLE'!AA149+'[21]SBP CIRCLE'!AA149+'[21]BGH CIRCLE'!AA149+'[21]BGR CIRCLE'!AA149+'[21]BPT CIRCLE'!AA149</f>
        <v>202.27068</v>
      </c>
      <c r="AA145" s="333">
        <f>382.22-202.27</f>
        <v>179.95000000000002</v>
      </c>
      <c r="AB145" s="333">
        <f t="shared" si="97"/>
        <v>382.22068000000002</v>
      </c>
      <c r="AC145" s="333">
        <v>226.09618</v>
      </c>
      <c r="AD145" s="333">
        <v>167.08310539999999</v>
      </c>
      <c r="AE145" s="333">
        <f t="shared" si="91"/>
        <v>393.17928540000003</v>
      </c>
      <c r="AF145" s="333">
        <v>143.04757000000001</v>
      </c>
      <c r="AG145" s="333">
        <v>349.63830999999999</v>
      </c>
      <c r="AH145" s="333">
        <f>AG145+AF145</f>
        <v>492.68588</v>
      </c>
      <c r="AI145" s="333">
        <v>144.66065</v>
      </c>
      <c r="AJ145" s="330">
        <f>688.94-144.66</f>
        <v>544.28000000000009</v>
      </c>
      <c r="AK145" s="333">
        <f>AJ145+AI145</f>
        <v>688.94065000000012</v>
      </c>
      <c r="AL145" s="333">
        <v>360.43288999999999</v>
      </c>
      <c r="AM145" s="333">
        <f>617.92014</f>
        <v>617.92013999999995</v>
      </c>
      <c r="AN145" s="333">
        <f>AM145+AL145</f>
        <v>978.35302999999999</v>
      </c>
      <c r="AO145" s="333">
        <v>537.37237000000005</v>
      </c>
      <c r="AP145" s="333">
        <f>617.92014</f>
        <v>617.92013999999995</v>
      </c>
      <c r="AQ145" s="330">
        <f t="shared" si="92"/>
        <v>1155.29251</v>
      </c>
      <c r="AR145" s="330">
        <v>331.31610000000001</v>
      </c>
      <c r="AS145" s="330">
        <f>331.3161+107.56</f>
        <v>438.87610000000001</v>
      </c>
      <c r="AT145" s="330">
        <v>147.52000000000001</v>
      </c>
      <c r="AU145" s="330">
        <f t="shared" si="93"/>
        <v>586.39610000000005</v>
      </c>
      <c r="AV145" s="330">
        <v>214.82</v>
      </c>
      <c r="AW145" s="330">
        <f>214.82+3.57</f>
        <v>218.39</v>
      </c>
      <c r="AX145" s="330">
        <v>706.38</v>
      </c>
      <c r="AY145" s="330">
        <f t="shared" si="94"/>
        <v>924.77</v>
      </c>
      <c r="AZ145" s="333">
        <v>258.452</v>
      </c>
      <c r="BA145" s="333">
        <f>258.452+208.28</f>
        <v>466.73199999999997</v>
      </c>
      <c r="BB145" s="333">
        <v>340.31</v>
      </c>
      <c r="BC145" s="323">
        <f t="shared" si="98"/>
        <v>807.04199999999992</v>
      </c>
      <c r="BD145" s="346">
        <v>211.77</v>
      </c>
      <c r="BE145" s="345">
        <f>211.77+380.83</f>
        <v>592.6</v>
      </c>
      <c r="BF145" s="345">
        <v>0</v>
      </c>
      <c r="BG145" s="323">
        <f t="shared" si="98"/>
        <v>592.6</v>
      </c>
      <c r="BH145" s="330">
        <v>0</v>
      </c>
      <c r="BI145" s="363">
        <f>'[21]RKL CIRCLE'!BB149+'[21]SBP CIRCLE'!BB149+'[21]BGH CIRCLE'!BB149+'[21]BGR CIRCLE'!BB149+'[21]BPT CIRCLE'!BB149</f>
        <v>111.85</v>
      </c>
      <c r="BJ145" s="115"/>
      <c r="BK145" s="107"/>
    </row>
    <row r="146" spans="1:63" ht="24.75" customHeight="1">
      <c r="A146" s="357" t="s">
        <v>927</v>
      </c>
      <c r="B146" s="329"/>
      <c r="C146" s="329"/>
      <c r="D146" s="329"/>
      <c r="E146" s="329"/>
      <c r="F146" s="329"/>
      <c r="G146" s="329"/>
      <c r="H146" s="328"/>
      <c r="I146" s="328"/>
      <c r="J146" s="328"/>
      <c r="K146" s="328"/>
      <c r="L146" s="328"/>
      <c r="M146" s="329"/>
      <c r="N146" s="329"/>
      <c r="O146" s="329"/>
      <c r="P146" s="329"/>
      <c r="Q146" s="329"/>
      <c r="R146" s="329"/>
      <c r="S146" s="329"/>
      <c r="T146" s="329"/>
      <c r="U146" s="322" t="s">
        <v>882</v>
      </c>
      <c r="V146" s="322" t="s">
        <v>883</v>
      </c>
      <c r="W146" s="322" t="s">
        <v>884</v>
      </c>
      <c r="X146" s="322" t="s">
        <v>885</v>
      </c>
      <c r="Y146" s="322" t="s">
        <v>805</v>
      </c>
      <c r="Z146" s="322" t="s">
        <v>886</v>
      </c>
      <c r="AA146" s="322" t="s">
        <v>887</v>
      </c>
      <c r="AB146" s="322" t="s">
        <v>807</v>
      </c>
      <c r="AC146" s="322" t="s">
        <v>888</v>
      </c>
      <c r="AD146" s="322" t="s">
        <v>889</v>
      </c>
      <c r="AE146" s="322" t="s">
        <v>809</v>
      </c>
      <c r="AF146" s="322" t="s">
        <v>810</v>
      </c>
      <c r="AG146" s="322" t="s">
        <v>811</v>
      </c>
      <c r="AH146" s="322" t="s">
        <v>811</v>
      </c>
      <c r="AI146" s="322" t="s">
        <v>812</v>
      </c>
      <c r="AJ146" s="322" t="s">
        <v>813</v>
      </c>
      <c r="AK146" s="322" t="s">
        <v>813</v>
      </c>
      <c r="AL146" s="322" t="s">
        <v>814</v>
      </c>
      <c r="AM146" s="322" t="s">
        <v>815</v>
      </c>
      <c r="AN146" s="322" t="s">
        <v>815</v>
      </c>
      <c r="AO146" s="322" t="s">
        <v>816</v>
      </c>
      <c r="AP146" s="322" t="s">
        <v>817</v>
      </c>
      <c r="AQ146" s="322" t="s">
        <v>817</v>
      </c>
      <c r="AR146" s="322" t="s">
        <v>819</v>
      </c>
      <c r="AS146" s="322" t="s">
        <v>820</v>
      </c>
      <c r="AT146" s="322" t="s">
        <v>821</v>
      </c>
      <c r="AU146" s="322" t="s">
        <v>821</v>
      </c>
      <c r="AV146" s="322" t="s">
        <v>822</v>
      </c>
      <c r="AW146" s="322" t="s">
        <v>822</v>
      </c>
      <c r="AX146" s="322" t="s">
        <v>824</v>
      </c>
      <c r="AY146" s="322" t="s">
        <v>824</v>
      </c>
      <c r="AZ146" s="322" t="s">
        <v>825</v>
      </c>
      <c r="BA146" s="322" t="s">
        <v>826</v>
      </c>
      <c r="BB146" s="322" t="s">
        <v>827</v>
      </c>
      <c r="BC146" s="322" t="s">
        <v>827</v>
      </c>
      <c r="BD146" s="322" t="s">
        <v>828</v>
      </c>
      <c r="BE146" s="322" t="s">
        <v>829</v>
      </c>
      <c r="BF146" s="322" t="s">
        <v>830</v>
      </c>
      <c r="BG146" s="322" t="s">
        <v>830</v>
      </c>
      <c r="BH146" s="322" t="s">
        <v>831</v>
      </c>
      <c r="BI146" s="352" t="s">
        <v>832</v>
      </c>
      <c r="BJ146" s="106"/>
      <c r="BK146" s="107"/>
    </row>
    <row r="147" spans="1:63">
      <c r="A147" s="353" t="s">
        <v>928</v>
      </c>
      <c r="B147" s="323">
        <f>'[21]RKL CIRCLE'!C151+'[21]SBP CIRCLE'!C151+'[21]BGH CIRCLE'!C151+'[21]BGR CIRCLE'!C151+'[21]BPT CIRCLE'!C151</f>
        <v>24596</v>
      </c>
      <c r="C147" s="323">
        <f>'[21]RKL CIRCLE'!D151+'[21]SBP CIRCLE'!D151+'[21]BGH CIRCLE'!D151+'[21]BGR CIRCLE'!D151+'[21]BPT CIRCLE'!D151</f>
        <v>30426.257426375079</v>
      </c>
      <c r="D147" s="323">
        <f>'[21]RKL CIRCLE'!E151+'[21]SBP CIRCLE'!E151+'[21]BGH CIRCLE'!E151+'[21]BGR CIRCLE'!E151+'[21]BPT CIRCLE'!E151</f>
        <v>20640</v>
      </c>
      <c r="E147" s="323">
        <f>'[21]RKL CIRCLE'!F151+'[21]SBP CIRCLE'!F151+'[21]BGH CIRCLE'!F151+'[21]BGR CIRCLE'!F151+'[21]BPT CIRCLE'!F151</f>
        <v>17659</v>
      </c>
      <c r="F147" s="323">
        <f>'[21]RKL CIRCLE'!G151+'[21]SBP CIRCLE'!G151+'[21]BGH CIRCLE'!G151+'[21]BGR CIRCLE'!G151+'[21]BPT CIRCLE'!G151</f>
        <v>13999</v>
      </c>
      <c r="G147" s="323">
        <f>'[21]RKL CIRCLE'!H151+'[21]SBP CIRCLE'!H151+'[21]BGH CIRCLE'!H151+'[21]BGR CIRCLE'!H151+'[21]BPT CIRCLE'!H151</f>
        <v>13559</v>
      </c>
      <c r="H147" s="323">
        <f>'[21]RKL CIRCLE'!I151+'[21]SBP CIRCLE'!I151+'[21]BGH CIRCLE'!I151+'[21]BGR CIRCLE'!I151+'[21]BPT CIRCLE'!I151</f>
        <v>9451</v>
      </c>
      <c r="I147" s="323">
        <f>'[21]RKL CIRCLE'!J151+'[21]SBP CIRCLE'!J151+'[21]BGH CIRCLE'!J151+'[21]BGR CIRCLE'!J151+'[21]BPT CIRCLE'!J151</f>
        <v>9451</v>
      </c>
      <c r="J147" s="323">
        <f>'[21]RKL CIRCLE'!K151+'[21]SBP CIRCLE'!K151+'[21]BGH CIRCLE'!K151+'[21]BGR CIRCLE'!K151+'[21]BPT CIRCLE'!K151</f>
        <v>11410</v>
      </c>
      <c r="K147" s="323">
        <f>'[21]RKL CIRCLE'!L151+'[21]SBP CIRCLE'!L151+'[21]BGH CIRCLE'!L151+'[21]BGR CIRCLE'!L151+'[21]BPT CIRCLE'!L151</f>
        <v>10774</v>
      </c>
      <c r="L147" s="323">
        <f>'[21]RKL CIRCLE'!M151+'[21]SBP CIRCLE'!M151+'[21]BGH CIRCLE'!M151+'[21]BGR CIRCLE'!M151+'[21]BPT CIRCLE'!M151</f>
        <v>10487</v>
      </c>
      <c r="M147" s="323">
        <f>'[21]RKL CIRCLE'!N151+'[21]SBP CIRCLE'!N151+'[21]BGH CIRCLE'!N151+'[21]BGR CIRCLE'!N151+'[21]BPT CIRCLE'!N151</f>
        <v>7498</v>
      </c>
      <c r="N147" s="323">
        <f>'[21]RKL CIRCLE'!O151+'[21]SBP CIRCLE'!O151+'[21]BGH CIRCLE'!O151+'[21]BGR CIRCLE'!O151+'[21]BPT CIRCLE'!O151</f>
        <v>10021</v>
      </c>
      <c r="O147" s="323">
        <f>'[21]RKL CIRCLE'!P151+'[21]SBP CIRCLE'!P151+'[21]BGH CIRCLE'!P151+'[21]BGR CIRCLE'!P151+'[21]BPT CIRCLE'!P151</f>
        <v>22254</v>
      </c>
      <c r="P147" s="323">
        <f>'[21]RKL CIRCLE'!Q151+'[21]SBP CIRCLE'!Q151+'[21]BGH CIRCLE'!Q151+'[21]BGR CIRCLE'!Q151+'[21]BPT CIRCLE'!Q151</f>
        <v>22470</v>
      </c>
      <c r="Q147" s="323">
        <f>'[21]RKL CIRCLE'!R151+'[21]SBP CIRCLE'!R151+'[21]BGH CIRCLE'!R151+'[21]BGR CIRCLE'!R151+'[21]BPT CIRCLE'!R151</f>
        <v>22006</v>
      </c>
      <c r="R147" s="323">
        <f>'[21]RKL CIRCLE'!S151+'[21]SBP CIRCLE'!S151+'[21]BGH CIRCLE'!S151+'[21]BGR CIRCLE'!S151+'[21]BPT CIRCLE'!S151</f>
        <v>16172</v>
      </c>
      <c r="S147" s="323">
        <f>'[21]RKL CIRCLE'!T151+'[21]SBP CIRCLE'!T151+'[21]BGH CIRCLE'!T151+'[21]BGR CIRCLE'!T151+'[21]BPT CIRCLE'!T151</f>
        <v>20650</v>
      </c>
      <c r="T147" s="324">
        <f>'[21]RKL CIRCLE'!U151+'[21]SBP CIRCLE'!U151+'[21]BGH CIRCLE'!U151+'[21]BGR CIRCLE'!U151+'[21]BPT CIRCLE'!U151</f>
        <v>10534</v>
      </c>
      <c r="U147" s="324">
        <f>'[21]RKL CIRCLE'!V151+'[21]SBP CIRCLE'!V151+'[21]BGH CIRCLE'!V151+'[21]BGR CIRCLE'!V151+'[21]BPT CIRCLE'!V151</f>
        <v>45664</v>
      </c>
      <c r="V147" s="324">
        <f>'[21]RKL CIRCLE'!W151+'[21]SBP CIRCLE'!W151+'[21]BGH CIRCLE'!W151+'[21]BGR CIRCLE'!W151+'[21]BPT CIRCLE'!W151</f>
        <v>62323</v>
      </c>
      <c r="W147" s="324">
        <f>'[21]RKL CIRCLE'!X151+'[21]SBP CIRCLE'!X151+'[21]BGH CIRCLE'!X151+'[21]BGR CIRCLE'!X151+'[21]BPT CIRCLE'!X151</f>
        <v>55142</v>
      </c>
      <c r="X147" s="324">
        <f>'[21]RKL CIRCLE'!Y151+'[21]SBP CIRCLE'!Y151+'[21]BGH CIRCLE'!Y151+'[21]BGR CIRCLE'!Y151+'[21]BPT CIRCLE'!Y151</f>
        <v>82370</v>
      </c>
      <c r="Y147" s="324">
        <f t="shared" si="96"/>
        <v>137512</v>
      </c>
      <c r="Z147" s="324">
        <f>'[21]RKL CIRCLE'!AA151+'[21]SBP CIRCLE'!AA151+'[21]BGH CIRCLE'!AA151+'[21]BGR CIRCLE'!AA151+'[21]BPT CIRCLE'!AA151</f>
        <v>84079</v>
      </c>
      <c r="AA147" s="324">
        <f>'[21]RKL CIRCLE'!AC151+'[21]SBP CIRCLE'!AC151+'[21]BGH CIRCLE'!AC151+'[21]BGR CIRCLE'!AC151+'[21]BPT CIRCLE'!AC151</f>
        <v>137890</v>
      </c>
      <c r="AB147" s="324">
        <f>AA147</f>
        <v>137890</v>
      </c>
      <c r="AC147" s="324">
        <f>'[21]RKL CIRCLE'!AD151+'[21]SBP CIRCLE'!AD151+'[21]BGH CIRCLE'!AD151+'[21]BGR CIRCLE'!AD151+'[21]BPT CIRCLE'!AD151</f>
        <v>186164</v>
      </c>
      <c r="AD147" s="324">
        <f>'[21]RKL CIRCLE'!AE151+'[21]SBP CIRCLE'!AE151+'[21]BGH CIRCLE'!AE151+'[21]BGR CIRCLE'!AE151+'[21]BPT CIRCLE'!AE151</f>
        <v>196215</v>
      </c>
      <c r="AE147" s="324">
        <f>AD147</f>
        <v>196215</v>
      </c>
      <c r="AF147" s="323">
        <f>'[21]RKL CIRCLE'!AF151+'[21]SBP CIRCLE'!AF151+'[21]BGH CIRCLE'!AF151+'[21]BGR CIRCLE'!AF151+'[21]BPT CIRCLE'!AF151</f>
        <v>175818</v>
      </c>
      <c r="AG147" s="323">
        <f>'[21]RKL CIRCLE'!AG151+'[21]SBP CIRCLE'!AG151+'[21]BGH CIRCLE'!AG151+'[21]BGR CIRCLE'!AG151+'[21]BPT CIRCLE'!AG151</f>
        <v>208077</v>
      </c>
      <c r="AH147" s="323">
        <f>AG147</f>
        <v>208077</v>
      </c>
      <c r="AI147" s="323">
        <f>'[21]RKL CIRCLE'!AH151+'[21]SBP CIRCLE'!AH151+'[21]BGH CIRCLE'!AH151+'[21]BGR CIRCLE'!AH151+'[21]BPT CIRCLE'!AH151</f>
        <v>253336</v>
      </c>
      <c r="AJ147" s="323">
        <f>'[21]RKL CIRCLE'!AI151+'[21]SBP CIRCLE'!AI151+'[21]BGH CIRCLE'!AI151+'[21]BGR CIRCLE'!AI151+'[21]BPT CIRCLE'!AI151</f>
        <v>298100</v>
      </c>
      <c r="AK147" s="323">
        <f>AJ147</f>
        <v>298100</v>
      </c>
      <c r="AL147" s="323">
        <f>'[21]RKL CIRCLE'!AJ151+'[21]SBP CIRCLE'!AJ151+'[21]BGH CIRCLE'!AJ151+'[21]BGR CIRCLE'!AJ151+'[21]BPT CIRCLE'!AJ151</f>
        <v>364853</v>
      </c>
      <c r="AM147" s="323">
        <f>'[21]RKL CIRCLE'!AL151+'[21]SBP CIRCLE'!AL151+'[21]BGH CIRCLE'!AL151+'[21]BGR CIRCLE'!AL151+'[21]BPT CIRCLE'!AL151</f>
        <v>368144</v>
      </c>
      <c r="AN147" s="323">
        <f>AM147</f>
        <v>368144</v>
      </c>
      <c r="AO147" s="323">
        <f>'[21]RKL CIRCLE'!AM151+'[21]SBP CIRCLE'!AM151+'[21]BGH CIRCLE'!AM151+'[21]BGR CIRCLE'!AM151+'[21]BPT CIRCLE'!AM151</f>
        <v>390975</v>
      </c>
      <c r="AP147" s="323">
        <f>'[21]RKL CIRCLE'!AN151+'[21]SBP CIRCLE'!AN151+'[21]BGH CIRCLE'!AN151+'[21]BGR CIRCLE'!AN151+'[21]BPT CIRCLE'!AN151</f>
        <v>398956</v>
      </c>
      <c r="AQ147" s="323">
        <f>AP147</f>
        <v>398956</v>
      </c>
      <c r="AR147" s="323">
        <f>'[21]RKL CIRCLE'!AO151+'[21]SBP CIRCLE'!AO151+'[21]BGH CIRCLE'!AO151+'[21]BGR CIRCLE'!AO151+'[21]BPT CIRCLE'!AO151</f>
        <v>410610</v>
      </c>
      <c r="AS147" s="323">
        <f>'[21]RKL CIRCLE'!AP151+'[21]SBP CIRCLE'!AP151+'[21]BGH CIRCLE'!AP151+'[21]BGR CIRCLE'!AP151+'[21]BPT CIRCLE'!AP151</f>
        <v>438802</v>
      </c>
      <c r="AT147" s="323">
        <f>'[21]RKL CIRCLE'!AQ151+'[21]SBP CIRCLE'!AQ151+'[21]BGH CIRCLE'!AQ151+'[21]BGR CIRCLE'!AQ151+'[21]BPT CIRCLE'!AQ151</f>
        <v>433897</v>
      </c>
      <c r="AU147" s="323">
        <f>AT147</f>
        <v>433897</v>
      </c>
      <c r="AV147" s="323">
        <f>'[21]RKL CIRCLE'!AR151+'[21]SBP CIRCLE'!AR151+'[21]BGH CIRCLE'!AR151+'[21]BGR CIRCLE'!AR151+'[21]BPT CIRCLE'!AR151</f>
        <v>413644</v>
      </c>
      <c r="AW147" s="323">
        <f>'[21]RKL CIRCLE'!AS151+'[21]SBP CIRCLE'!AS151+'[21]BGH CIRCLE'!AS151+'[21]BGR CIRCLE'!AS151+'[21]BPT CIRCLE'!AS151</f>
        <v>385643</v>
      </c>
      <c r="AX147" s="323">
        <f>'[21]RKL CIRCLE'!AT151+'[21]SBP CIRCLE'!AT151+'[21]BGH CIRCLE'!AT151+'[21]BGR CIRCLE'!AT151+'[21]BPT CIRCLE'!AT151</f>
        <v>276416</v>
      </c>
      <c r="AY147" s="323">
        <f>AX147</f>
        <v>276416</v>
      </c>
      <c r="AZ147" s="324">
        <f>'[21]RKL CIRCLE'!AU151+'[21]SBP CIRCLE'!AU151+'[21]BGH CIRCLE'!AU151+'[21]BGR CIRCLE'!AU151+'[21]BPT CIRCLE'!AU151</f>
        <v>271985</v>
      </c>
      <c r="BA147" s="324">
        <f>'[21]RKL CIRCLE'!AV151+'[21]SBP CIRCLE'!AV151+'[21]BGH CIRCLE'!AV151+'[21]BGR CIRCLE'!AV151+'[21]BPT CIRCLE'!AV151</f>
        <v>261835</v>
      </c>
      <c r="BB147" s="324">
        <f>'[21]RKL CIRCLE'!AW151+'[21]SBP CIRCLE'!AW151+'[21]BGH CIRCLE'!AW151+'[21]BGR CIRCLE'!AW151+'[21]BPT CIRCLE'!AW151</f>
        <v>227027</v>
      </c>
      <c r="BC147" s="323">
        <f>BB147</f>
        <v>227027</v>
      </c>
      <c r="BD147" s="324">
        <f>'[21]RKL CIRCLE'!AX151+'[21]SBP CIRCLE'!AX151+'[21]BGH CIRCLE'!AX151+'[21]BGR CIRCLE'!AX151+'[21]BPT CIRCLE'!AX151</f>
        <v>234458</v>
      </c>
      <c r="BE147" s="324">
        <f>'[21]RKL CIRCLE'!AY151+'[21]SBP CIRCLE'!AY151+'[21]BGH CIRCLE'!AY151+'[21]BGR CIRCLE'!AY151+'[21]BPT CIRCLE'!AY151</f>
        <v>217932</v>
      </c>
      <c r="BF147" s="324">
        <f>'[21]RKL CIRCLE'!AZ151+'[21]SBP CIRCLE'!AZ151+'[21]BGH CIRCLE'!AZ151+'[21]BGR CIRCLE'!AZ151+'[21]BPT CIRCLE'!AZ151</f>
        <v>269593</v>
      </c>
      <c r="BG147" s="323">
        <f>BF147</f>
        <v>269593</v>
      </c>
      <c r="BH147" s="323">
        <f>BG147</f>
        <v>269593</v>
      </c>
      <c r="BI147" s="363">
        <f>'[21]RKL CIRCLE'!BB151+'[21]SBP CIRCLE'!BB151+'[21]BGH CIRCLE'!BB151+'[21]BGR CIRCLE'!BB151+'[21]BPT CIRCLE'!BB151</f>
        <v>310386</v>
      </c>
      <c r="BJ147" s="107"/>
      <c r="BK147" s="107"/>
    </row>
    <row r="148" spans="1:63">
      <c r="A148" s="353" t="s">
        <v>929</v>
      </c>
      <c r="B148" s="323">
        <f>'[21]RKL CIRCLE'!C152+'[21]SBP CIRCLE'!C152+'[21]BGH CIRCLE'!C152+'[21]BGR CIRCLE'!C152+'[21]BPT CIRCLE'!C152</f>
        <v>15423</v>
      </c>
      <c r="C148" s="323">
        <f>'[21]RKL CIRCLE'!D152+'[21]SBP CIRCLE'!D152+'[21]BGH CIRCLE'!D152+'[21]BGR CIRCLE'!D152+'[21]BPT CIRCLE'!D152</f>
        <v>16483</v>
      </c>
      <c r="D148" s="323">
        <f>'[21]RKL CIRCLE'!E152+'[21]SBP CIRCLE'!E152+'[21]BGH CIRCLE'!E152+'[21]BGR CIRCLE'!E152+'[21]BPT CIRCLE'!E152</f>
        <v>50893</v>
      </c>
      <c r="E148" s="323">
        <f>'[21]RKL CIRCLE'!F152+'[21]SBP CIRCLE'!F152+'[21]BGH CIRCLE'!F152+'[21]BGR CIRCLE'!F152+'[21]BPT CIRCLE'!F152</f>
        <v>3763</v>
      </c>
      <c r="F148" s="323">
        <f>'[21]RKL CIRCLE'!G152+'[21]SBP CIRCLE'!G152+'[21]BGH CIRCLE'!G152+'[21]BGR CIRCLE'!G152+'[21]BPT CIRCLE'!G152</f>
        <v>5296</v>
      </c>
      <c r="G148" s="323">
        <f>'[21]RKL CIRCLE'!H152+'[21]SBP CIRCLE'!H152+'[21]BGH CIRCLE'!H152+'[21]BGR CIRCLE'!H152+'[21]BPT CIRCLE'!H152</f>
        <v>5151</v>
      </c>
      <c r="H148" s="323">
        <f>'[21]RKL CIRCLE'!I152+'[21]SBP CIRCLE'!I152+'[21]BGH CIRCLE'!I152+'[21]BGR CIRCLE'!I152+'[21]BPT CIRCLE'!I152</f>
        <v>2968</v>
      </c>
      <c r="I148" s="323">
        <f>'[21]RKL CIRCLE'!J152+'[21]SBP CIRCLE'!J152+'[21]BGH CIRCLE'!J152+'[21]BGR CIRCLE'!J152+'[21]BPT CIRCLE'!J152</f>
        <v>18658</v>
      </c>
      <c r="J148" s="323">
        <f>'[21]RKL CIRCLE'!K152+'[21]SBP CIRCLE'!K152+'[21]BGH CIRCLE'!K152+'[21]BGR CIRCLE'!K152+'[21]BPT CIRCLE'!K152</f>
        <v>5089</v>
      </c>
      <c r="K148" s="323">
        <f>'[21]RKL CIRCLE'!L152+'[21]SBP CIRCLE'!L152+'[21]BGH CIRCLE'!L152+'[21]BGR CIRCLE'!L152+'[21]BPT CIRCLE'!L152</f>
        <v>4624</v>
      </c>
      <c r="L148" s="323">
        <f>'[21]RKL CIRCLE'!M152+'[21]SBP CIRCLE'!M152+'[21]BGH CIRCLE'!M152+'[21]BGR CIRCLE'!M152+'[21]BPT CIRCLE'!M152</f>
        <v>1762</v>
      </c>
      <c r="M148" s="323">
        <f>'[21]RKL CIRCLE'!N152+'[21]SBP CIRCLE'!N152+'[21]BGH CIRCLE'!N152+'[21]BGR CIRCLE'!N152+'[21]BPT CIRCLE'!N152</f>
        <v>2990</v>
      </c>
      <c r="N148" s="323">
        <f>'[21]RKL CIRCLE'!O152+'[21]SBP CIRCLE'!O152+'[21]BGH CIRCLE'!O152+'[21]BGR CIRCLE'!O152+'[21]BPT CIRCLE'!O152</f>
        <v>1611</v>
      </c>
      <c r="O148" s="323">
        <f>'[21]RKL CIRCLE'!P152+'[21]SBP CIRCLE'!P152+'[21]BGH CIRCLE'!P152+'[21]BGR CIRCLE'!P152+'[21]BPT CIRCLE'!P152</f>
        <v>1992</v>
      </c>
      <c r="P148" s="323">
        <f>'[21]RKL CIRCLE'!Q152+'[21]SBP CIRCLE'!Q152+'[21]BGH CIRCLE'!Q152+'[21]BGR CIRCLE'!Q152+'[21]BPT CIRCLE'!Q152</f>
        <v>1260</v>
      </c>
      <c r="Q148" s="323">
        <f>'[21]RKL CIRCLE'!R152+'[21]SBP CIRCLE'!R152+'[21]BGH CIRCLE'!R152+'[21]BGR CIRCLE'!R152+'[21]BPT CIRCLE'!R152</f>
        <v>976</v>
      </c>
      <c r="R148" s="323">
        <f>'[21]RKL CIRCLE'!S152+'[21]SBP CIRCLE'!S152+'[21]BGH CIRCLE'!S152+'[21]BGR CIRCLE'!S152+'[21]BPT CIRCLE'!S152</f>
        <v>5991</v>
      </c>
      <c r="S148" s="323">
        <f>'[21]RKL CIRCLE'!T152+'[21]SBP CIRCLE'!T152+'[21]BGH CIRCLE'!T152+'[21]BGR CIRCLE'!T152+'[21]BPT CIRCLE'!T152</f>
        <v>7402</v>
      </c>
      <c r="T148" s="324">
        <f>'[21]RKL CIRCLE'!U152+'[21]SBP CIRCLE'!U152+'[21]BGH CIRCLE'!U152+'[21]BGR CIRCLE'!U152+'[21]BPT CIRCLE'!U152</f>
        <v>14712</v>
      </c>
      <c r="U148" s="324">
        <f>'[21]RKL CIRCLE'!V152+'[21]SBP CIRCLE'!V152+'[21]BGH CIRCLE'!V152+'[21]BGR CIRCLE'!V152+'[21]BPT CIRCLE'!V152</f>
        <v>23366</v>
      </c>
      <c r="V148" s="324">
        <f>'[21]RKL CIRCLE'!W152+'[21]SBP CIRCLE'!W152+'[21]BGH CIRCLE'!W152+'[21]BGR CIRCLE'!W152+'[21]BPT CIRCLE'!W152</f>
        <v>30179</v>
      </c>
      <c r="W148" s="324">
        <f>'[21]RKL CIRCLE'!X152+'[21]SBP CIRCLE'!X152+'[21]BGH CIRCLE'!X152+'[21]BGR CIRCLE'!X152+'[21]BPT CIRCLE'!X152</f>
        <v>29216</v>
      </c>
      <c r="X148" s="324">
        <f>'[21]RKL CIRCLE'!Y152+'[21]SBP CIRCLE'!Y152+'[21]BGH CIRCLE'!Y152+'[21]BGR CIRCLE'!Y152+'[21]BPT CIRCLE'!Y152</f>
        <v>20430</v>
      </c>
      <c r="Y148" s="324">
        <f t="shared" si="96"/>
        <v>49646</v>
      </c>
      <c r="Z148" s="324">
        <f>'[21]RKL CIRCLE'!AA152+'[21]SBP CIRCLE'!AA152+'[21]BGH CIRCLE'!AA152+'[21]BGR CIRCLE'!AA152+'[21]BPT CIRCLE'!AA152</f>
        <v>33983</v>
      </c>
      <c r="AA148" s="324">
        <f>'[21]RKL CIRCLE'!AC152+'[21]SBP CIRCLE'!AC152+'[21]BGH CIRCLE'!AC152+'[21]BGR CIRCLE'!AC152+'[21]BPT CIRCLE'!AC152</f>
        <v>17768</v>
      </c>
      <c r="AB148" s="324">
        <f>Z148+AA148</f>
        <v>51751</v>
      </c>
      <c r="AC148" s="324">
        <f>'[21]RKL CIRCLE'!AD152+'[21]SBP CIRCLE'!AD152+'[21]BGH CIRCLE'!AD152+'[21]BGR CIRCLE'!AD152+'[21]BPT CIRCLE'!AD152</f>
        <v>29174</v>
      </c>
      <c r="AD148" s="324">
        <f>'[21]RKL CIRCLE'!AE152+'[21]SBP CIRCLE'!AE152+'[21]BGH CIRCLE'!AE152+'[21]BGR CIRCLE'!AE152+'[21]BPT CIRCLE'!AE152</f>
        <v>35406</v>
      </c>
      <c r="AE148" s="324">
        <f>AD148+AC148</f>
        <v>64580</v>
      </c>
      <c r="AF148" s="323">
        <f>'[21]RKL CIRCLE'!AF152+'[21]SBP CIRCLE'!AF152+'[21]BGH CIRCLE'!AF152+'[21]BGR CIRCLE'!AF152+'[21]BPT CIRCLE'!AF152</f>
        <v>23813</v>
      </c>
      <c r="AG148" s="323">
        <f>'[21]RKL CIRCLE'!AG152+'[21]SBP CIRCLE'!AG152+'[21]BGH CIRCLE'!AG152+'[21]BGR CIRCLE'!AG152+'[21]BPT CIRCLE'!AG152</f>
        <v>58126</v>
      </c>
      <c r="AH148" s="323">
        <f>AG148+AF148</f>
        <v>81939</v>
      </c>
      <c r="AI148" s="323">
        <f>'[21]RKL CIRCLE'!AH152+'[21]SBP CIRCLE'!AH152+'[21]BGH CIRCLE'!AH152+'[21]BGR CIRCLE'!AH152+'[21]BPT CIRCLE'!AH152</f>
        <v>44404</v>
      </c>
      <c r="AJ148" s="323">
        <f>'[21]RKL CIRCLE'!AI152+'[21]SBP CIRCLE'!AI152+'[21]BGH CIRCLE'!AI152+'[21]BGR CIRCLE'!AI152+'[21]BPT CIRCLE'!AI152</f>
        <v>27540</v>
      </c>
      <c r="AK148" s="323">
        <f>AJ148+AI148</f>
        <v>71944</v>
      </c>
      <c r="AL148" s="323">
        <f>'[21]RKL CIRCLE'!AJ152+'[21]SBP CIRCLE'!AJ152+'[21]BGH CIRCLE'!AJ152+'[21]BGR CIRCLE'!AJ152+'[21]BPT CIRCLE'!AJ152</f>
        <v>18976</v>
      </c>
      <c r="AM148" s="323">
        <f>'[21]RKL CIRCLE'!AL152+'[21]SBP CIRCLE'!AL152+'[21]BGH CIRCLE'!AL152+'[21]BGR CIRCLE'!AL152+'[21]BPT CIRCLE'!AL152</f>
        <v>21387</v>
      </c>
      <c r="AN148" s="323">
        <f>AM148+AL148</f>
        <v>40363</v>
      </c>
      <c r="AO148" s="323">
        <f>'[21]RKL CIRCLE'!AM152+'[21]SBP CIRCLE'!AM152+'[21]BGH CIRCLE'!AM152+'[21]BGR CIRCLE'!AM152+'[21]BPT CIRCLE'!AM152</f>
        <v>23569</v>
      </c>
      <c r="AP148" s="323">
        <f>'[21]RKL CIRCLE'!AN152+'[21]SBP CIRCLE'!AN152+'[21]BGH CIRCLE'!AN152+'[21]BGR CIRCLE'!AN152+'[21]BPT CIRCLE'!AN152</f>
        <v>29976</v>
      </c>
      <c r="AQ148" s="323">
        <f>AO148+AP148</f>
        <v>53545</v>
      </c>
      <c r="AR148" s="323">
        <f>'[21]RKL CIRCLE'!AO152+'[21]SBP CIRCLE'!AO152+'[21]BGH CIRCLE'!AO152+'[21]BGR CIRCLE'!AO152+'[21]BPT CIRCLE'!AO152</f>
        <v>8431</v>
      </c>
      <c r="AS148" s="323">
        <f>'[21]RKL CIRCLE'!AP152+'[21]SBP CIRCLE'!AP152+'[21]BGH CIRCLE'!AP152+'[21]BGR CIRCLE'!AP152+'[21]BPT CIRCLE'!AP152</f>
        <v>14272</v>
      </c>
      <c r="AT148" s="323">
        <f>'[21]RKL CIRCLE'!AQ152+'[21]SBP CIRCLE'!AQ152+'[21]BGH CIRCLE'!AQ152+'[21]BGR CIRCLE'!AQ152+'[21]BPT CIRCLE'!AQ152</f>
        <v>101897</v>
      </c>
      <c r="AU148" s="323">
        <f>AS148+AT148</f>
        <v>116169</v>
      </c>
      <c r="AV148" s="323">
        <f>'[21]RKL CIRCLE'!AR152+'[21]SBP CIRCLE'!AR152+'[21]BGH CIRCLE'!AR152+'[21]BGR CIRCLE'!AR152+'[21]BPT CIRCLE'!AR152</f>
        <v>51192</v>
      </c>
      <c r="AW148" s="323">
        <f>'[21]RKL CIRCLE'!AS152+'[21]SBP CIRCLE'!AS152+'[21]BGH CIRCLE'!AS152+'[21]BGR CIRCLE'!AS152+'[21]BPT CIRCLE'!AS152</f>
        <v>106446</v>
      </c>
      <c r="AX148" s="323">
        <f>'[21]RKL CIRCLE'!AT152+'[21]SBP CIRCLE'!AT152+'[21]BGH CIRCLE'!AT152+'[21]BGR CIRCLE'!AT152+'[21]BPT CIRCLE'!AT152</f>
        <v>138022</v>
      </c>
      <c r="AY148" s="323">
        <f t="shared" ref="AY148:AY150" si="99">AW148+AX148</f>
        <v>244468</v>
      </c>
      <c r="AZ148" s="324">
        <f>'[21]RKL CIRCLE'!AU152+'[21]SBP CIRCLE'!AU152+'[21]BGH CIRCLE'!AU152+'[21]BGR CIRCLE'!AU152+'[21]BPT CIRCLE'!AU152</f>
        <v>21516</v>
      </c>
      <c r="BA148" s="324">
        <f>'[21]RKL CIRCLE'!AV152+'[21]SBP CIRCLE'!AV152+'[21]BGH CIRCLE'!AV152+'[21]BGR CIRCLE'!AV152+'[21]BPT CIRCLE'!AV152</f>
        <v>68399</v>
      </c>
      <c r="BB148" s="324">
        <f>'[21]RKL CIRCLE'!AW152+'[21]SBP CIRCLE'!AW152+'[21]BGH CIRCLE'!AW152+'[21]BGR CIRCLE'!AW152+'[21]BPT CIRCLE'!AW152</f>
        <v>96969</v>
      </c>
      <c r="BC148" s="323">
        <f t="shared" ref="BC148:BC150" si="100">BA148+BB148</f>
        <v>165368</v>
      </c>
      <c r="BD148" s="324">
        <f>'[21]RKL CIRCLE'!AX152+'[21]SBP CIRCLE'!AX152+'[21]BGH CIRCLE'!AX152+'[21]BGR CIRCLE'!AX152+'[21]BPT CIRCLE'!AX152</f>
        <v>20237</v>
      </c>
      <c r="BE148" s="324">
        <f>'[21]RKL CIRCLE'!AY152+'[21]SBP CIRCLE'!AY152+'[21]BGH CIRCLE'!AY152+'[21]BGR CIRCLE'!AY152+'[21]BPT CIRCLE'!AY152</f>
        <v>73135</v>
      </c>
      <c r="BF148" s="324">
        <f>'[21]RKL CIRCLE'!AZ152+'[21]SBP CIRCLE'!AZ152+'[21]BGH CIRCLE'!AZ152+'[21]BGR CIRCLE'!AZ152+'[21]BPT CIRCLE'!AZ152</f>
        <v>78395</v>
      </c>
      <c r="BG148" s="323">
        <f t="shared" ref="BG148:BG150" si="101">BE148+BF148</f>
        <v>151530</v>
      </c>
      <c r="BH148" s="324">
        <f>'[21]RKL CIRCLE'!BA152+'[21]SBP CIRCLE'!BA152+'[21]BGH CIRCLE'!BA152+'[21]BGR CIRCLE'!BA152+'[21]BPT CIRCLE'!BA152</f>
        <v>24356</v>
      </c>
      <c r="BI148" s="363">
        <f>'[21]RKL CIRCLE'!BB152+'[21]SBP CIRCLE'!BB152+'[21]BGH CIRCLE'!BB152+'[21]BGR CIRCLE'!BB152+'[21]BPT CIRCLE'!BB152</f>
        <v>82053</v>
      </c>
      <c r="BJ148" s="107"/>
      <c r="BK148" s="107"/>
    </row>
    <row r="149" spans="1:63">
      <c r="A149" s="353" t="s">
        <v>930</v>
      </c>
      <c r="B149" s="347">
        <v>13</v>
      </c>
      <c r="C149" s="347">
        <f>B149+2</f>
        <v>15</v>
      </c>
      <c r="D149" s="347">
        <v>21</v>
      </c>
      <c r="E149" s="347">
        <f>[21]RRKL!F153+[21]RAJ!F153+[21]SND!F153+[21]SBP!F153+'[21]SBP(E)'!F153+[21]JGH!F153+[21]BGH!F153+[21]BGHW!F153+[21]DGH!F153+[21]BED!F153+[21]SNP!F153+[21]TED!F153+[21]KEED!F153+[21]KWED!F153+[21]NUAPADA!F153</f>
        <v>6</v>
      </c>
      <c r="F149" s="347">
        <f>[21]RRKL!G153+[21]RAJ!G153+[21]SND!G153+[21]SBP!G153+'[21]SBP(E)'!G153+[21]JGH!G153+[21]BGH!G153+[21]BGHW!G153+[21]DGH!G153+[21]BED!G153+[21]SNP!G153+[21]TED!G153+[21]KEED!G153+[21]KWED!G153+[21]NUAPADA!G153</f>
        <v>1</v>
      </c>
      <c r="G149" s="347">
        <f>[21]RRKL!H153+[21]RAJ!H153+[21]SND!H153+[21]SBP!H153+'[21]SBP(E)'!H153+[21]JGH!H153+[21]BGH!H153+[21]BGHW!H153+[21]DGH!H153+[21]BED!H153+[21]SNP!H153+[21]TED!H153+[21]KEED!H153+[21]KWED!H153+[21]NUAPADA!H153</f>
        <v>2</v>
      </c>
      <c r="H149" s="347">
        <f>[21]RRKL!I153+[21]RAJ!I153+[21]SND!I153+[21]SBP!I153+'[21]SBP(E)'!I153+[21]JGH!I153+[21]BGH!I153+[21]BGHW!I153+[21]DGH!I153+[21]BED!I153+[21]SNP!I153+[21]TED!I153+[21]KEED!I153+[21]KWED!I153+[21]NUAPADA!I153</f>
        <v>5</v>
      </c>
      <c r="I149" s="347">
        <f>'[21]RKL CIRCLE'!J153+'[21]SBP CIRCLE'!J153+'[21]BPT CIRCLE'!J153</f>
        <v>9</v>
      </c>
      <c r="J149" s="347">
        <f>'[21]RKL CIRCLE'!K153+'[21]SBP CIRCLE'!K153+'[21]BPT CIRCLE'!K153</f>
        <v>12</v>
      </c>
      <c r="K149" s="347">
        <f>'[21]RKL CIRCLE'!L153+'[21]SBP CIRCLE'!L153+'[21]BPT CIRCLE'!L153</f>
        <v>3</v>
      </c>
      <c r="L149" s="347">
        <f>'[21]RKL CIRCLE'!M153+'[21]SBP CIRCLE'!M153+'[21]BPT CIRCLE'!M153</f>
        <v>11</v>
      </c>
      <c r="M149" s="347">
        <f>'[21]RKL CIRCLE'!N153+'[21]SBP CIRCLE'!N153+'[21]BPT CIRCLE'!N153</f>
        <v>5</v>
      </c>
      <c r="N149" s="347">
        <v>5</v>
      </c>
      <c r="O149" s="347">
        <f>'[21]RKL CIRCLE'!P153+'[21]SBP CIRCLE'!P153+'[21]BPT CIRCLE'!P153</f>
        <v>26</v>
      </c>
      <c r="P149" s="347">
        <f>'[21]RKL CIRCLE'!Q153+'[21]SBP CIRCLE'!Q153+'[21]BPT CIRCLE'!Q153</f>
        <v>16</v>
      </c>
      <c r="Q149" s="347">
        <f>'[21]RKL CIRCLE'!R153+'[21]SBP CIRCLE'!R153+'[21]BPT CIRCLE'!R153</f>
        <v>5</v>
      </c>
      <c r="R149" s="347">
        <f>'[21]RKL CIRCLE'!S153+'[21]SBP CIRCLE'!S153+'[21]BGR CIRCLE'!S153</f>
        <v>19</v>
      </c>
      <c r="S149" s="347">
        <f>'[21]RKL CIRCLE'!T153+'[21]SBP CIRCLE'!T153+'[21]BGR CIRCLE'!T153</f>
        <v>10</v>
      </c>
      <c r="T149" s="324">
        <f>'[21]RKL CIRCLE'!U153+'[21]SBP CIRCLE'!U153+'[21]BGH CIRCLE'!U153+'[21]BGR CIRCLE'!U153+'[21]BPT CIRCLE'!U153</f>
        <v>20</v>
      </c>
      <c r="U149" s="324">
        <f>'[21]RKL CIRCLE'!V153+'[21]SBP CIRCLE'!V153+'[21]BGH CIRCLE'!V153+'[21]BGR CIRCLE'!V153+'[21]BPT CIRCLE'!V153</f>
        <v>10</v>
      </c>
      <c r="V149" s="324">
        <f>'[21]RKL CIRCLE'!W153+'[21]SBP CIRCLE'!W153+'[21]BGH CIRCLE'!W153+'[21]BGR CIRCLE'!W153+'[21]BPT CIRCLE'!W153</f>
        <v>16</v>
      </c>
      <c r="W149" s="324">
        <f>'[21]RKL CIRCLE'!X153+'[21]SBP CIRCLE'!X153+'[21]BGH CIRCLE'!X153+'[21]BGR CIRCLE'!X153+'[21]BPT CIRCLE'!X153</f>
        <v>15</v>
      </c>
      <c r="X149" s="324">
        <f>'[21]RKL CIRCLE'!Y153+'[21]SBP CIRCLE'!Y153+'[21]BGH CIRCLE'!Y153+'[21]BGR CIRCLE'!Y153+'[21]BPT CIRCLE'!Y153</f>
        <v>19</v>
      </c>
      <c r="Y149" s="324">
        <f t="shared" si="96"/>
        <v>34</v>
      </c>
      <c r="Z149" s="324">
        <f>'[21]RKL CIRCLE'!AA153+'[21]SBP CIRCLE'!AA153+'[21]BGH CIRCLE'!AA153+'[21]BGR CIRCLE'!AA153+'[21]BPT CIRCLE'!AA153</f>
        <v>7</v>
      </c>
      <c r="AA149" s="324">
        <f>'[21]RKL CIRCLE'!AC153+'[21]SBP CIRCLE'!AC153+'[21]BGH CIRCLE'!AC153+'[21]BGR CIRCLE'!AC153+'[21]BPT CIRCLE'!AC153</f>
        <v>31</v>
      </c>
      <c r="AB149" s="324">
        <f>Z149+AA149</f>
        <v>38</v>
      </c>
      <c r="AC149" s="324">
        <f>'[21]RKL CIRCLE'!AD153+'[21]SBP CIRCLE'!AD153+'[21]BGH CIRCLE'!AD153+'[21]BGR CIRCLE'!AD153+'[21]BPT CIRCLE'!AD153</f>
        <v>18</v>
      </c>
      <c r="AD149" s="324">
        <f>'[21]RKL CIRCLE'!AE153+'[21]SBP CIRCLE'!AE153+'[21]BGH CIRCLE'!AE153+'[21]BGR CIRCLE'!AE153+'[21]BPT CIRCLE'!AE153</f>
        <v>17</v>
      </c>
      <c r="AE149" s="324">
        <f>AD149+AC149</f>
        <v>35</v>
      </c>
      <c r="AF149" s="323">
        <f>'[21]RKL CIRCLE'!AF153+'[21]SBP CIRCLE'!AF153+'[21]BGH CIRCLE'!AF153+'[21]BGR CIRCLE'!AF153+'[21]BPT CIRCLE'!AF153</f>
        <v>15</v>
      </c>
      <c r="AG149" s="323">
        <f>'[21]RKL CIRCLE'!AG153+'[21]SBP CIRCLE'!AG153+'[21]BGH CIRCLE'!AG153+'[21]BGR CIRCLE'!AG153+'[21]BPT CIRCLE'!AG153</f>
        <v>25</v>
      </c>
      <c r="AH149" s="323">
        <f>AG149+AF149</f>
        <v>40</v>
      </c>
      <c r="AI149" s="323">
        <f>'[21]RKL CIRCLE'!AH153+'[21]SBP CIRCLE'!AH153+'[21]BGH CIRCLE'!AH153+'[21]BGR CIRCLE'!AH153+'[21]BPT CIRCLE'!AH153</f>
        <v>16</v>
      </c>
      <c r="AJ149" s="323">
        <f>'[21]RKL CIRCLE'!AI153+'[21]SBP CIRCLE'!AI153+'[21]BGH CIRCLE'!AI153+'[21]BGR CIRCLE'!AI153+'[21]BPT CIRCLE'!AI153</f>
        <v>23</v>
      </c>
      <c r="AK149" s="323">
        <f>AJ149+AI149</f>
        <v>39</v>
      </c>
      <c r="AL149" s="323">
        <f>'[21]RKL CIRCLE'!AJ153+'[21]SBP CIRCLE'!AJ153+'[21]BGH CIRCLE'!AJ153+'[21]BGR CIRCLE'!AJ153+'[21]BPT CIRCLE'!AJ153</f>
        <v>25</v>
      </c>
      <c r="AM149" s="323">
        <f>'[21]RKL CIRCLE'!AL153+'[21]SBP CIRCLE'!AL153+'[21]BGH CIRCLE'!AL153+'[21]BGR CIRCLE'!AL153+'[21]BPT CIRCLE'!AL153</f>
        <v>23</v>
      </c>
      <c r="AN149" s="323">
        <f>AM149+AL149</f>
        <v>48</v>
      </c>
      <c r="AO149" s="323">
        <f>'[21]RKL CIRCLE'!AM153+'[21]SBP CIRCLE'!AM153+'[21]BGH CIRCLE'!AM153+'[21]BGR CIRCLE'!AM153+'[21]BPT CIRCLE'!AM153</f>
        <v>14</v>
      </c>
      <c r="AP149" s="323">
        <f>'[21]RKL CIRCLE'!AN153+'[21]SBP CIRCLE'!AN153+'[21]BGH CIRCLE'!AN153+'[21]BGR CIRCLE'!AN153+'[21]BPT CIRCLE'!AN153</f>
        <v>21</v>
      </c>
      <c r="AQ149" s="323">
        <f>AO149+AP149</f>
        <v>35</v>
      </c>
      <c r="AR149" s="323">
        <f>'[21]RKL CIRCLE'!AO153+'[21]SBP CIRCLE'!AO153+'[21]BGH CIRCLE'!AO153+'[21]BGR CIRCLE'!AO153+'[21]BPT CIRCLE'!AO153</f>
        <v>8</v>
      </c>
      <c r="AS149" s="323">
        <f>'[21]RKL CIRCLE'!AP153+'[21]SBP CIRCLE'!AP153+'[21]BGH CIRCLE'!AP153+'[21]BGR CIRCLE'!AP153+'[21]BPT CIRCLE'!AP153</f>
        <v>12</v>
      </c>
      <c r="AT149" s="323">
        <f>'[21]RKL CIRCLE'!AQ153+'[21]SBP CIRCLE'!AQ153+'[21]BGH CIRCLE'!AQ153+'[21]BGR CIRCLE'!AQ153+'[21]BPT CIRCLE'!AQ153</f>
        <v>16</v>
      </c>
      <c r="AU149" s="323">
        <f>AS149+AT149</f>
        <v>28</v>
      </c>
      <c r="AV149" s="323">
        <f>'[21]RKL CIRCLE'!AR153+'[21]SBP CIRCLE'!AR153+'[21]BGH CIRCLE'!AR153+'[21]BGR CIRCLE'!AR153+'[21]BPT CIRCLE'!AR153</f>
        <v>10</v>
      </c>
      <c r="AW149" s="323">
        <f>'[21]RKL CIRCLE'!AS153+'[21]SBP CIRCLE'!AS153+'[21]BGH CIRCLE'!AS153+'[21]BGR CIRCLE'!AS153+'[21]BPT CIRCLE'!AS153</f>
        <v>14</v>
      </c>
      <c r="AX149" s="323">
        <f>'[21]RKL CIRCLE'!AT153+'[21]SBP CIRCLE'!AT153+'[21]BGH CIRCLE'!AT153+'[21]BGR CIRCLE'!AT153+'[21]BPT CIRCLE'!AT153</f>
        <v>8</v>
      </c>
      <c r="AY149" s="323">
        <f t="shared" si="99"/>
        <v>22</v>
      </c>
      <c r="AZ149" s="324">
        <f>'[21]RKL CIRCLE'!AU153+'[21]SBP CIRCLE'!AU153+'[21]BGH CIRCLE'!AU153+'[21]BGR CIRCLE'!AU153+'[21]BPT CIRCLE'!AU153</f>
        <v>1</v>
      </c>
      <c r="BA149" s="324">
        <f>'[21]RKL CIRCLE'!AV153+'[21]SBP CIRCLE'!AV153+'[21]BGH CIRCLE'!AV153+'[21]BGR CIRCLE'!AV153+'[21]BPT CIRCLE'!AV153</f>
        <v>6</v>
      </c>
      <c r="BB149" s="324">
        <f>'[21]RKL CIRCLE'!AW153+'[21]SBP CIRCLE'!AW153+'[21]BGH CIRCLE'!AW153+'[21]BGR CIRCLE'!AW153+'[21]BPT CIRCLE'!AW153</f>
        <v>14</v>
      </c>
      <c r="BC149" s="323">
        <f t="shared" si="100"/>
        <v>20</v>
      </c>
      <c r="BD149" s="324">
        <f>'[21]RKL CIRCLE'!AX153+'[21]SBP CIRCLE'!AX153+'[21]BGH CIRCLE'!AX153+'[21]BGR CIRCLE'!AX153+'[21]BPT CIRCLE'!AX153</f>
        <v>4</v>
      </c>
      <c r="BE149" s="324">
        <f>'[21]RKL CIRCLE'!AY153+'[21]SBP CIRCLE'!AY153+'[21]BGH CIRCLE'!AY153+'[21]BGR CIRCLE'!AY153+'[21]BPT CIRCLE'!AY153</f>
        <v>8</v>
      </c>
      <c r="BF149" s="324">
        <f>'[21]RKL CIRCLE'!AZ153+'[21]SBP CIRCLE'!AZ153+'[21]BGH CIRCLE'!AZ153+'[21]BGR CIRCLE'!AZ153+'[21]BPT CIRCLE'!AZ153</f>
        <v>17</v>
      </c>
      <c r="BG149" s="323">
        <f t="shared" si="101"/>
        <v>25</v>
      </c>
      <c r="BH149" s="324">
        <f>'[21]RKL CIRCLE'!BA153+'[21]SBP CIRCLE'!BA153+'[21]BGH CIRCLE'!BA153+'[21]BGR CIRCLE'!BA153+'[21]BPT CIRCLE'!BA153</f>
        <v>6</v>
      </c>
      <c r="BI149" s="363">
        <f>'[21]RKL CIRCLE'!BB153+'[21]SBP CIRCLE'!BB153+'[21]BGH CIRCLE'!BB153+'[21]BGR CIRCLE'!BB153+'[21]BPT CIRCLE'!BB153</f>
        <v>10</v>
      </c>
      <c r="BJ149" s="107"/>
      <c r="BK149" s="107"/>
    </row>
    <row r="150" spans="1:63" ht="13.5" thickBot="1">
      <c r="A150" s="366" t="s">
        <v>931</v>
      </c>
      <c r="B150" s="367">
        <f>85+52+41+33</f>
        <v>211</v>
      </c>
      <c r="C150" s="367">
        <f>B150+127</f>
        <v>338</v>
      </c>
      <c r="D150" s="367">
        <v>815</v>
      </c>
      <c r="E150" s="368">
        <f>'[21]RKL CIRCLE'!F154+'[21]SBP CIRCLE'!F154+'[21]BGH CIRCLE'!F154+'[21]BGR CIRCLE'!F154+'[21]BPT CIRCLE'!F154</f>
        <v>271</v>
      </c>
      <c r="F150" s="368">
        <f>'[21]RKL CIRCLE'!G154+'[21]SBP CIRCLE'!G154+'[21]BGH CIRCLE'!G154+'[21]BGR CIRCLE'!G154+'[21]BPT CIRCLE'!G154</f>
        <v>246</v>
      </c>
      <c r="G150" s="368">
        <f>'[21]RKL CIRCLE'!H154+'[21]SBP CIRCLE'!H154+'[21]BGH CIRCLE'!H154+'[21]BGR CIRCLE'!H154+'[21]BPT CIRCLE'!H154</f>
        <v>281</v>
      </c>
      <c r="H150" s="368">
        <f>'[21]RKL CIRCLE'!I154+'[21]SBP CIRCLE'!I154+'[21]BGH CIRCLE'!I154+'[21]BGR CIRCLE'!I154+'[21]BPT CIRCLE'!I154</f>
        <v>255</v>
      </c>
      <c r="I150" s="368">
        <f>'[21]RKL CIRCLE'!J154+'[21]SBP CIRCLE'!J154+'[21]BGH CIRCLE'!J154+'[21]BGR CIRCLE'!J154+'[21]BPT CIRCLE'!J154</f>
        <v>1027</v>
      </c>
      <c r="J150" s="368">
        <f>'[21]RKL CIRCLE'!K154+'[21]SBP CIRCLE'!K154+'[21]BGH CIRCLE'!K154+'[21]BGR CIRCLE'!K154+'[21]BPT CIRCLE'!K154</f>
        <v>276</v>
      </c>
      <c r="K150" s="368">
        <f>'[21]RKL CIRCLE'!L154+'[21]SBP CIRCLE'!L154+'[21]BGH CIRCLE'!L154+'[21]BGR CIRCLE'!L154+'[21]BPT CIRCLE'!L154</f>
        <v>174</v>
      </c>
      <c r="L150" s="368">
        <f>'[21]RKL CIRCLE'!M154+'[21]SBP CIRCLE'!M154+'[21]BGH CIRCLE'!M154+'[21]BGR CIRCLE'!M154+'[21]BPT CIRCLE'!M154</f>
        <v>436</v>
      </c>
      <c r="M150" s="368">
        <f>'[21]RKL CIRCLE'!N154+'[21]SBP CIRCLE'!N154+'[21]BGH CIRCLE'!N154+'[21]BGR CIRCLE'!N154+'[21]BPT CIRCLE'!N154</f>
        <v>183</v>
      </c>
      <c r="N150" s="368">
        <f>'[21]RKL CIRCLE'!O154+'[21]SBP CIRCLE'!O154+'[21]BGH CIRCLE'!O154+'[21]BGR CIRCLE'!O154+'[21]BPT CIRCLE'!O154</f>
        <v>0</v>
      </c>
      <c r="O150" s="368">
        <f>'[21]RKL CIRCLE'!P154+'[21]SBP CIRCLE'!P154+'[21]BGH CIRCLE'!P154+'[21]BGR CIRCLE'!P154+'[21]BPT CIRCLE'!P154</f>
        <v>770</v>
      </c>
      <c r="P150" s="368">
        <f>'[21]RKL CIRCLE'!Q154+'[21]SBP CIRCLE'!Q154+'[21]BGH CIRCLE'!Q154+'[21]BGR CIRCLE'!Q154+'[21]BPT CIRCLE'!Q154</f>
        <v>201</v>
      </c>
      <c r="Q150" s="368">
        <f>'[21]RKL CIRCLE'!R154+'[21]SBP CIRCLE'!R154+'[21]BGH CIRCLE'!R154+'[21]BGR CIRCLE'!R154+'[21]BPT CIRCLE'!R154</f>
        <v>180</v>
      </c>
      <c r="R150" s="368">
        <f>'[21]RKL CIRCLE'!S154+'[21]SBP CIRCLE'!S154+'[21]BGH CIRCLE'!S154+'[21]BGR CIRCLE'!S154+'[21]BPT CIRCLE'!S154</f>
        <v>493</v>
      </c>
      <c r="S150" s="368">
        <f>'[21]RKL CIRCLE'!T154+'[21]SBP CIRCLE'!T154+'[21]BGH CIRCLE'!T154+'[21]BGR CIRCLE'!T154+'[21]BPT CIRCLE'!T154</f>
        <v>312</v>
      </c>
      <c r="T150" s="369">
        <f>'[21]RKL CIRCLE'!U154+'[21]SBP CIRCLE'!U154+'[21]BGH CIRCLE'!U154+'[21]BGR CIRCLE'!U154+'[21]BPT CIRCLE'!U154</f>
        <v>462</v>
      </c>
      <c r="U150" s="369">
        <f>'[21]RKL CIRCLE'!V154+'[21]SBP CIRCLE'!V154+'[21]BGH CIRCLE'!V154+'[21]BGR CIRCLE'!V154+'[21]BPT CIRCLE'!V154</f>
        <v>274</v>
      </c>
      <c r="V150" s="369">
        <f>'[21]RKL CIRCLE'!W154+'[21]SBP CIRCLE'!W154+'[21]BGH CIRCLE'!W154+'[21]BGR CIRCLE'!W154+'[21]BPT CIRCLE'!W154</f>
        <v>651</v>
      </c>
      <c r="W150" s="369">
        <f>'[21]RKL CIRCLE'!X154+'[21]SBP CIRCLE'!X154+'[21]BGH CIRCLE'!X154+'[21]BGR CIRCLE'!X154+'[21]BPT CIRCLE'!X154</f>
        <v>434</v>
      </c>
      <c r="X150" s="369">
        <f>'[21]RKL CIRCLE'!Y154+'[21]SBP CIRCLE'!Y154+'[21]BGH CIRCLE'!Y154+'[21]BGR CIRCLE'!Y154+'[21]BPT CIRCLE'!Y154</f>
        <v>591</v>
      </c>
      <c r="Y150" s="369">
        <f t="shared" si="96"/>
        <v>1025</v>
      </c>
      <c r="Z150" s="369">
        <f>'[21]RKL CIRCLE'!AA154+'[21]SBP CIRCLE'!AA154+'[21]BGH CIRCLE'!AA154+'[21]BGR CIRCLE'!AA154+'[21]BPT CIRCLE'!AA154</f>
        <v>889</v>
      </c>
      <c r="AA150" s="369">
        <f>'[21]RKL CIRCLE'!AC154+'[21]SBP CIRCLE'!AC154+'[21]BGH CIRCLE'!AC154+'[21]BGR CIRCLE'!AC154+'[21]BPT CIRCLE'!AC154</f>
        <v>820</v>
      </c>
      <c r="AB150" s="369">
        <f>Z150+AA150</f>
        <v>1709</v>
      </c>
      <c r="AC150" s="369">
        <f>'[21]RKL CIRCLE'!AD154+'[21]SBP CIRCLE'!AD154+'[21]BGH CIRCLE'!AD154+'[21]BGR CIRCLE'!AD154+'[21]BPT CIRCLE'!AD154</f>
        <v>504</v>
      </c>
      <c r="AD150" s="369">
        <f>'[21]RKL CIRCLE'!AE154+'[21]SBP CIRCLE'!AE154+'[21]BGH CIRCLE'!AE154+'[21]BGR CIRCLE'!AE154+'[21]BPT CIRCLE'!AE154</f>
        <v>385</v>
      </c>
      <c r="AE150" s="369">
        <f>AD150+AC150</f>
        <v>889</v>
      </c>
      <c r="AF150" s="368">
        <f>'[21]RKL CIRCLE'!AF154+'[21]SBP CIRCLE'!AF154+'[21]BGH CIRCLE'!AF154+'[21]BGR CIRCLE'!AF154+'[21]BPT CIRCLE'!AF154</f>
        <v>528</v>
      </c>
      <c r="AG150" s="368">
        <f>'[21]RKL CIRCLE'!AG154+'[21]SBP CIRCLE'!AG154+'[21]BGH CIRCLE'!AG154+'[21]BGR CIRCLE'!AG154+'[21]BPT CIRCLE'!AG154</f>
        <v>565</v>
      </c>
      <c r="AH150" s="368">
        <f>AF150+AG150</f>
        <v>1093</v>
      </c>
      <c r="AI150" s="368">
        <f>'[21]RKL CIRCLE'!AH154+'[21]SBP CIRCLE'!AH154+'[21]BGH CIRCLE'!AH154+'[21]BGR CIRCLE'!AH154+'[21]BPT CIRCLE'!AH154</f>
        <v>524</v>
      </c>
      <c r="AJ150" s="368">
        <f>'[21]RKL CIRCLE'!AI154+'[21]SBP CIRCLE'!AI154+'[21]BGH CIRCLE'!AI154+'[21]BGR CIRCLE'!AI154+'[21]BPT CIRCLE'!AI154</f>
        <v>565</v>
      </c>
      <c r="AK150" s="368">
        <f>AI150+AJ150</f>
        <v>1089</v>
      </c>
      <c r="AL150" s="368">
        <f>'[21]RKL CIRCLE'!AJ154+'[21]SBP CIRCLE'!AJ154+'[21]BGH CIRCLE'!AJ154+'[21]BGR CIRCLE'!AJ154+'[21]BPT CIRCLE'!AJ154</f>
        <v>520</v>
      </c>
      <c r="AM150" s="368">
        <f>'[21]RKL CIRCLE'!AL154+'[21]SBP CIRCLE'!AL154+'[21]BGH CIRCLE'!AL154+'[21]BGR CIRCLE'!AL154+'[21]BPT CIRCLE'!AL154</f>
        <v>844</v>
      </c>
      <c r="AN150" s="368">
        <f>AL150+AM150</f>
        <v>1364</v>
      </c>
      <c r="AO150" s="368">
        <f>'[21]RKL CIRCLE'!AM154+'[21]SBP CIRCLE'!AM154+'[21]BGH CIRCLE'!AM154+'[21]BGR CIRCLE'!AM154+'[21]BPT CIRCLE'!AM154</f>
        <v>415</v>
      </c>
      <c r="AP150" s="368">
        <f>'[21]RKL CIRCLE'!AN154+'[21]SBP CIRCLE'!AN154+'[21]BGH CIRCLE'!AN154+'[21]BGR CIRCLE'!AN154+'[21]BPT CIRCLE'!AN154</f>
        <v>680</v>
      </c>
      <c r="AQ150" s="368">
        <f>AO150+AP150</f>
        <v>1095</v>
      </c>
      <c r="AR150" s="368">
        <f>'[21]RKL CIRCLE'!AO154+'[21]SBP CIRCLE'!AO154+'[21]BGH CIRCLE'!AO154+'[21]BGR CIRCLE'!AO154+'[21]BPT CIRCLE'!AO154</f>
        <v>261</v>
      </c>
      <c r="AS150" s="368">
        <f>'[21]RKL CIRCLE'!AP154+'[21]SBP CIRCLE'!AP154+'[21]BGH CIRCLE'!AP154+'[21]BGR CIRCLE'!AP154+'[21]BPT CIRCLE'!AP154</f>
        <v>460</v>
      </c>
      <c r="AT150" s="368">
        <f>'[21]RKL CIRCLE'!AQ154+'[21]SBP CIRCLE'!AQ154+'[21]BGH CIRCLE'!AQ154+'[21]BGR CIRCLE'!AQ154+'[21]BPT CIRCLE'!AQ154</f>
        <v>527</v>
      </c>
      <c r="AU150" s="368">
        <f>AS150+AT150</f>
        <v>987</v>
      </c>
      <c r="AV150" s="368">
        <f>'[21]RKL CIRCLE'!AR154+'[21]SBP CIRCLE'!AR154+'[21]BGH CIRCLE'!AR154+'[21]BGR CIRCLE'!AR154+'[21]BPT CIRCLE'!AR154</f>
        <v>356</v>
      </c>
      <c r="AW150" s="368">
        <f>'[21]RKL CIRCLE'!AS154+'[21]SBP CIRCLE'!AS154+'[21]BGH CIRCLE'!AS154+'[21]BGR CIRCLE'!AS154+'[21]BPT CIRCLE'!AS154</f>
        <v>485</v>
      </c>
      <c r="AX150" s="368">
        <f>'[21]RKL CIRCLE'!AT154+'[21]SBP CIRCLE'!AT154+'[21]BGH CIRCLE'!AT154+'[21]BGR CIRCLE'!AT154+'[21]BPT CIRCLE'!AT154</f>
        <v>466</v>
      </c>
      <c r="AY150" s="368">
        <f t="shared" si="99"/>
        <v>951</v>
      </c>
      <c r="AZ150" s="369">
        <f>'[21]RKL CIRCLE'!AU154+'[21]SBP CIRCLE'!AU154+'[21]BGH CIRCLE'!AU154+'[21]BGR CIRCLE'!AU154+'[21]BPT CIRCLE'!AU154</f>
        <v>108</v>
      </c>
      <c r="BA150" s="369">
        <f>'[21]RKL CIRCLE'!AV154+'[21]SBP CIRCLE'!AV154+'[21]BGH CIRCLE'!AV154+'[21]BGR CIRCLE'!AV154+'[21]BPT CIRCLE'!AV154</f>
        <v>211</v>
      </c>
      <c r="BB150" s="369">
        <f>'[21]RKL CIRCLE'!AW154+'[21]SBP CIRCLE'!AW154+'[21]BGH CIRCLE'!AW154+'[21]BGR CIRCLE'!AW154+'[21]BPT CIRCLE'!AW154</f>
        <v>483</v>
      </c>
      <c r="BC150" s="368">
        <f t="shared" si="100"/>
        <v>694</v>
      </c>
      <c r="BD150" s="369">
        <f>'[21]RKL CIRCLE'!AX154+'[21]SBP CIRCLE'!AX154+'[21]BGH CIRCLE'!AX154+'[21]BGR CIRCLE'!AX154+'[21]BPT CIRCLE'!AX154</f>
        <v>193</v>
      </c>
      <c r="BE150" s="369">
        <f>'[21]RKL CIRCLE'!AY154+'[21]SBP CIRCLE'!AY154+'[21]BGH CIRCLE'!AY154+'[21]BGR CIRCLE'!AY154+'[21]BPT CIRCLE'!AY154</f>
        <v>532</v>
      </c>
      <c r="BF150" s="369">
        <f>'[21]RKL CIRCLE'!AZ154+'[21]SBP CIRCLE'!AZ154+'[21]BGH CIRCLE'!AZ154+'[21]BGR CIRCLE'!AZ154+'[21]BPT CIRCLE'!AZ154</f>
        <v>908</v>
      </c>
      <c r="BG150" s="368">
        <f t="shared" si="101"/>
        <v>1440</v>
      </c>
      <c r="BH150" s="369">
        <f>'[21]RKL CIRCLE'!BA154+'[21]SBP CIRCLE'!BA154+'[21]BGH CIRCLE'!BA154+'[21]BGR CIRCLE'!BA154+'[21]BPT CIRCLE'!BA154</f>
        <v>662</v>
      </c>
      <c r="BI150" s="370">
        <f>'[21]RKL CIRCLE'!BB154+'[21]SBP CIRCLE'!BB154+'[21]BGH CIRCLE'!BB154+'[21]BGR CIRCLE'!BB154+'[21]BPT CIRCLE'!BB154</f>
        <v>1491</v>
      </c>
      <c r="BJ150" s="107"/>
      <c r="BK150" s="107"/>
    </row>
    <row r="151" spans="1:63">
      <c r="Y151" s="320"/>
      <c r="Z151" s="320"/>
      <c r="AA151" s="320"/>
      <c r="AB151" s="320"/>
      <c r="AC151" s="320"/>
      <c r="AD151" s="320"/>
    </row>
    <row r="152" spans="1:63">
      <c r="Y152" s="108"/>
      <c r="Z152" s="108"/>
      <c r="AA152" s="108"/>
      <c r="AB152" s="108"/>
      <c r="AC152" s="108"/>
      <c r="AD152" s="108"/>
    </row>
    <row r="255" spans="2:54">
      <c r="B255" s="76">
        <f>B245/6</f>
        <v>0</v>
      </c>
      <c r="BB255" s="76"/>
    </row>
  </sheetData>
  <mergeCells count="4">
    <mergeCell ref="A1:O2"/>
    <mergeCell ref="A50:AL50"/>
    <mergeCell ref="AM50:AO50"/>
    <mergeCell ref="BG50:BI50"/>
  </mergeCells>
  <printOptions horizontalCentered="1" verticalCentered="1" gridLines="1"/>
  <pageMargins left="0.23622047244094491" right="0.23622047244094491" top="0.23622047244094491" bottom="0.23622047244094491" header="0.23622047244094491" footer="0.23622047244094491"/>
  <pageSetup paperSize="9" fitToHeight="0" orientation="landscape" r:id="rId1"/>
  <headerFooter alignWithMargins="0"/>
  <rowBreaks count="2" manualBreakCount="2">
    <brk id="87" max="60" man="1"/>
    <brk id="115" max="60"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A6CE57-5CA8-44FC-89AD-05A798259664}">
  <sheetPr>
    <tabColor rgb="FF92D050"/>
  </sheetPr>
  <dimension ref="A1:L165"/>
  <sheetViews>
    <sheetView topLeftCell="A155" zoomScaleNormal="100" zoomScaleSheetLayoutView="100" workbookViewId="0">
      <selection activeCell="B165" sqref="B165"/>
    </sheetView>
  </sheetViews>
  <sheetFormatPr defaultColWidth="8.88671875" defaultRowHeight="15"/>
  <cols>
    <col min="1" max="1" width="11.109375" style="50" customWidth="1"/>
    <col min="2" max="2" width="12.33203125" style="58" customWidth="1"/>
    <col min="3" max="3" width="11.5546875" style="390" customWidth="1"/>
    <col min="4" max="4" width="9.88671875" style="390" customWidth="1"/>
    <col min="5" max="5" width="12.21875" style="390" customWidth="1"/>
    <col min="6" max="6" width="10.88671875" style="390" customWidth="1"/>
    <col min="7" max="8" width="11.33203125" style="390" customWidth="1"/>
    <col min="9" max="9" width="11" style="390" customWidth="1"/>
    <col min="10" max="10" width="11.33203125" style="390" customWidth="1"/>
    <col min="11" max="11" width="12" style="390" customWidth="1"/>
    <col min="12" max="16384" width="8.88671875" style="50"/>
  </cols>
  <sheetData>
    <row r="1" spans="1:12" s="48" customFormat="1" ht="24" customHeight="1">
      <c r="A1" s="585" t="s">
        <v>149</v>
      </c>
      <c r="B1" s="586"/>
      <c r="C1" s="388"/>
      <c r="D1" s="388"/>
      <c r="E1" s="388"/>
      <c r="F1" s="388"/>
      <c r="G1" s="388"/>
      <c r="H1" s="388"/>
      <c r="I1" s="586" t="s">
        <v>150</v>
      </c>
      <c r="J1" s="586"/>
      <c r="K1" s="589"/>
      <c r="L1" s="377"/>
    </row>
    <row r="2" spans="1:12" ht="28.5" customHeight="1">
      <c r="A2" s="506" t="s">
        <v>151</v>
      </c>
      <c r="B2" s="507"/>
      <c r="C2" s="507"/>
      <c r="D2" s="507"/>
      <c r="E2" s="507"/>
      <c r="F2" s="507"/>
      <c r="G2" s="507"/>
      <c r="H2" s="507"/>
      <c r="I2" s="507"/>
      <c r="J2" s="507"/>
      <c r="K2" s="508"/>
      <c r="L2" s="49"/>
    </row>
    <row r="3" spans="1:12" s="51" customFormat="1" ht="15.75">
      <c r="A3" s="380"/>
      <c r="B3" s="52"/>
      <c r="C3" s="587" t="s">
        <v>152</v>
      </c>
      <c r="D3" s="587"/>
      <c r="E3" s="587" t="s">
        <v>153</v>
      </c>
      <c r="F3" s="587"/>
      <c r="G3" s="587" t="s">
        <v>154</v>
      </c>
      <c r="H3" s="587"/>
      <c r="I3" s="587"/>
      <c r="J3" s="587" t="s">
        <v>155</v>
      </c>
      <c r="K3" s="588"/>
      <c r="L3" s="378"/>
    </row>
    <row r="4" spans="1:12" s="53" customFormat="1" ht="38.25">
      <c r="A4" s="381"/>
      <c r="B4" s="54" t="s">
        <v>156</v>
      </c>
      <c r="C4" s="54" t="s">
        <v>157</v>
      </c>
      <c r="D4" s="54" t="s">
        <v>158</v>
      </c>
      <c r="E4" s="54" t="s">
        <v>157</v>
      </c>
      <c r="F4" s="54" t="s">
        <v>158</v>
      </c>
      <c r="G4" s="54" t="s">
        <v>157</v>
      </c>
      <c r="H4" s="54" t="s">
        <v>159</v>
      </c>
      <c r="I4" s="54" t="s">
        <v>160</v>
      </c>
      <c r="J4" s="54" t="s">
        <v>157</v>
      </c>
      <c r="K4" s="382" t="s">
        <v>158</v>
      </c>
      <c r="L4" s="379"/>
    </row>
    <row r="5" spans="1:12" s="53" customFormat="1" ht="12.75">
      <c r="A5" s="383" t="s">
        <v>161</v>
      </c>
      <c r="K5" s="384"/>
      <c r="L5" s="379"/>
    </row>
    <row r="6" spans="1:12">
      <c r="A6" s="385"/>
      <c r="B6" s="58" t="s">
        <v>162</v>
      </c>
      <c r="C6" s="389">
        <v>3</v>
      </c>
      <c r="D6" s="389">
        <v>3</v>
      </c>
      <c r="E6" s="390">
        <f>47+1</f>
        <v>48</v>
      </c>
      <c r="F6" s="390">
        <f>47+1</f>
        <v>48</v>
      </c>
      <c r="G6" s="390">
        <v>74349</v>
      </c>
      <c r="H6" s="390">
        <v>70347</v>
      </c>
      <c r="I6" s="390">
        <v>0</v>
      </c>
      <c r="J6" s="390">
        <f>C6+E6+G6</f>
        <v>74400</v>
      </c>
      <c r="K6" s="393">
        <f>D6+F6+H6+I6</f>
        <v>70398</v>
      </c>
      <c r="L6" s="49"/>
    </row>
    <row r="7" spans="1:12">
      <c r="A7" s="385"/>
      <c r="B7" s="58" t="s">
        <v>163</v>
      </c>
      <c r="C7" s="389">
        <v>3</v>
      </c>
      <c r="D7" s="389">
        <v>3</v>
      </c>
      <c r="E7" s="390">
        <f>48+1</f>
        <v>49</v>
      </c>
      <c r="F7" s="390">
        <f>48+1</f>
        <v>49</v>
      </c>
      <c r="G7" s="390">
        <v>74826</v>
      </c>
      <c r="H7" s="390">
        <v>71209</v>
      </c>
      <c r="I7" s="390">
        <v>0</v>
      </c>
      <c r="J7" s="390">
        <f t="shared" ref="J7:J11" si="0">C7+E7+G7</f>
        <v>74878</v>
      </c>
      <c r="K7" s="393">
        <f t="shared" ref="K7:K11" si="1">D7+F7+H7+I7</f>
        <v>71261</v>
      </c>
      <c r="L7" s="49"/>
    </row>
    <row r="8" spans="1:12">
      <c r="A8" s="385"/>
      <c r="B8" s="58" t="s">
        <v>164</v>
      </c>
      <c r="C8" s="389">
        <v>3</v>
      </c>
      <c r="D8" s="389">
        <v>3</v>
      </c>
      <c r="E8" s="390">
        <f>48+1</f>
        <v>49</v>
      </c>
      <c r="F8" s="390">
        <f>48+1</f>
        <v>49</v>
      </c>
      <c r="G8" s="390">
        <v>74903</v>
      </c>
      <c r="H8" s="390">
        <v>71389</v>
      </c>
      <c r="I8" s="390">
        <v>0</v>
      </c>
      <c r="J8" s="390">
        <f t="shared" si="0"/>
        <v>74955</v>
      </c>
      <c r="K8" s="393">
        <f t="shared" si="1"/>
        <v>71441</v>
      </c>
      <c r="L8" s="49"/>
    </row>
    <row r="9" spans="1:12">
      <c r="A9" s="385"/>
      <c r="B9" s="58" t="s">
        <v>165</v>
      </c>
      <c r="C9" s="389">
        <v>3</v>
      </c>
      <c r="D9" s="389">
        <v>3</v>
      </c>
      <c r="E9" s="390">
        <f>49+1</f>
        <v>50</v>
      </c>
      <c r="F9" s="390">
        <f>49+1</f>
        <v>50</v>
      </c>
      <c r="G9" s="390">
        <v>75167</v>
      </c>
      <c r="H9" s="390">
        <v>71722</v>
      </c>
      <c r="I9" s="390">
        <v>0</v>
      </c>
      <c r="J9" s="390">
        <f t="shared" si="0"/>
        <v>75220</v>
      </c>
      <c r="K9" s="393">
        <f t="shared" si="1"/>
        <v>71775</v>
      </c>
      <c r="L9" s="49"/>
    </row>
    <row r="10" spans="1:12">
      <c r="A10" s="385"/>
      <c r="B10" s="58" t="s">
        <v>166</v>
      </c>
      <c r="C10" s="389">
        <v>3</v>
      </c>
      <c r="D10" s="389">
        <v>3</v>
      </c>
      <c r="E10" s="390">
        <f>48+1</f>
        <v>49</v>
      </c>
      <c r="F10" s="390">
        <f>48+1</f>
        <v>49</v>
      </c>
      <c r="G10" s="390">
        <v>75428</v>
      </c>
      <c r="H10" s="390">
        <v>72019</v>
      </c>
      <c r="I10" s="390">
        <v>0</v>
      </c>
      <c r="J10" s="390">
        <f t="shared" si="0"/>
        <v>75480</v>
      </c>
      <c r="K10" s="393">
        <f t="shared" si="1"/>
        <v>72071</v>
      </c>
      <c r="L10" s="49"/>
    </row>
    <row r="11" spans="1:12">
      <c r="A11" s="385"/>
      <c r="B11" s="58" t="s">
        <v>167</v>
      </c>
      <c r="C11" s="389">
        <v>3</v>
      </c>
      <c r="D11" s="389">
        <v>3</v>
      </c>
      <c r="E11" s="390">
        <f>48+1</f>
        <v>49</v>
      </c>
      <c r="F11" s="390">
        <f>48+1</f>
        <v>49</v>
      </c>
      <c r="G11" s="390">
        <v>74049</v>
      </c>
      <c r="H11" s="390">
        <v>67145</v>
      </c>
      <c r="I11" s="390">
        <v>0</v>
      </c>
      <c r="J11" s="390">
        <f t="shared" si="0"/>
        <v>74101</v>
      </c>
      <c r="K11" s="393">
        <f t="shared" si="1"/>
        <v>67197</v>
      </c>
      <c r="L11" s="49"/>
    </row>
    <row r="12" spans="1:12" ht="15.75">
      <c r="A12" s="380"/>
      <c r="B12" s="52"/>
      <c r="C12" s="587" t="s">
        <v>152</v>
      </c>
      <c r="D12" s="587"/>
      <c r="E12" s="587" t="s">
        <v>153</v>
      </c>
      <c r="F12" s="587"/>
      <c r="G12" s="587" t="s">
        <v>154</v>
      </c>
      <c r="H12" s="587"/>
      <c r="I12" s="587"/>
      <c r="J12" s="587" t="s">
        <v>155</v>
      </c>
      <c r="K12" s="588"/>
      <c r="L12" s="49"/>
    </row>
    <row r="13" spans="1:12" ht="38.25">
      <c r="A13" s="381"/>
      <c r="B13" s="54" t="s">
        <v>156</v>
      </c>
      <c r="C13" s="54" t="s">
        <v>157</v>
      </c>
      <c r="D13" s="54" t="s">
        <v>158</v>
      </c>
      <c r="E13" s="54" t="s">
        <v>157</v>
      </c>
      <c r="F13" s="54" t="s">
        <v>158</v>
      </c>
      <c r="G13" s="54" t="s">
        <v>157</v>
      </c>
      <c r="H13" s="54" t="s">
        <v>159</v>
      </c>
      <c r="I13" s="54" t="s">
        <v>160</v>
      </c>
      <c r="J13" s="54" t="s">
        <v>157</v>
      </c>
      <c r="K13" s="382" t="s">
        <v>158</v>
      </c>
      <c r="L13" s="49"/>
    </row>
    <row r="14" spans="1:12">
      <c r="A14" s="383" t="s">
        <v>168</v>
      </c>
      <c r="B14" s="53"/>
      <c r="C14" s="53"/>
      <c r="D14" s="53"/>
      <c r="E14" s="53"/>
      <c r="F14" s="53"/>
      <c r="G14" s="53"/>
      <c r="H14" s="53"/>
      <c r="I14" s="53"/>
      <c r="J14" s="53"/>
      <c r="K14" s="384"/>
      <c r="L14" s="49"/>
    </row>
    <row r="15" spans="1:12">
      <c r="A15" s="385"/>
      <c r="B15" s="58" t="s">
        <v>162</v>
      </c>
      <c r="C15" s="390">
        <v>2</v>
      </c>
      <c r="D15" s="390">
        <v>2</v>
      </c>
      <c r="E15" s="390">
        <f>81+2</f>
        <v>83</v>
      </c>
      <c r="F15" s="390">
        <f>81+2</f>
        <v>83</v>
      </c>
      <c r="G15" s="390">
        <v>113048</v>
      </c>
      <c r="H15" s="389">
        <v>59625</v>
      </c>
      <c r="I15" s="389">
        <v>24970</v>
      </c>
      <c r="J15" s="390">
        <f t="shared" ref="J15:J20" si="2">C15+E15+G15</f>
        <v>113133</v>
      </c>
      <c r="K15" s="393">
        <f t="shared" ref="K15:K20" si="3">D15+F15+H15+I15</f>
        <v>84680</v>
      </c>
      <c r="L15" s="49"/>
    </row>
    <row r="16" spans="1:12">
      <c r="A16" s="385"/>
      <c r="B16" s="58" t="s">
        <v>163</v>
      </c>
      <c r="C16" s="390">
        <v>2</v>
      </c>
      <c r="D16" s="390">
        <v>2</v>
      </c>
      <c r="E16" s="390">
        <f>84+2</f>
        <v>86</v>
      </c>
      <c r="F16" s="390">
        <f>84+2</f>
        <v>86</v>
      </c>
      <c r="G16" s="390">
        <v>113719</v>
      </c>
      <c r="H16" s="390">
        <v>58699</v>
      </c>
      <c r="I16" s="390">
        <v>23345</v>
      </c>
      <c r="J16" s="390">
        <f t="shared" si="2"/>
        <v>113807</v>
      </c>
      <c r="K16" s="393">
        <f t="shared" si="3"/>
        <v>82132</v>
      </c>
      <c r="L16" s="49"/>
    </row>
    <row r="17" spans="1:12">
      <c r="A17" s="385"/>
      <c r="B17" s="58" t="s">
        <v>164</v>
      </c>
      <c r="C17" s="390">
        <v>2</v>
      </c>
      <c r="D17" s="390">
        <v>2</v>
      </c>
      <c r="E17" s="390">
        <f>85+2</f>
        <v>87</v>
      </c>
      <c r="F17" s="390">
        <f>85+2</f>
        <v>87</v>
      </c>
      <c r="G17" s="390">
        <v>113903</v>
      </c>
      <c r="H17" s="390">
        <v>60561</v>
      </c>
      <c r="I17" s="390">
        <v>22551</v>
      </c>
      <c r="J17" s="390">
        <f t="shared" si="2"/>
        <v>113992</v>
      </c>
      <c r="K17" s="393">
        <f t="shared" si="3"/>
        <v>83201</v>
      </c>
      <c r="L17" s="49"/>
    </row>
    <row r="18" spans="1:12">
      <c r="A18" s="385"/>
      <c r="B18" s="58" t="s">
        <v>165</v>
      </c>
      <c r="C18" s="390">
        <v>2</v>
      </c>
      <c r="D18" s="390">
        <v>2</v>
      </c>
      <c r="E18" s="390">
        <f>87+2</f>
        <v>89</v>
      </c>
      <c r="F18" s="390">
        <f>87+2</f>
        <v>89</v>
      </c>
      <c r="G18" s="390">
        <v>114317</v>
      </c>
      <c r="H18" s="390">
        <v>60944</v>
      </c>
      <c r="I18" s="390">
        <v>23442</v>
      </c>
      <c r="J18" s="390">
        <f t="shared" si="2"/>
        <v>114408</v>
      </c>
      <c r="K18" s="393">
        <f t="shared" si="3"/>
        <v>84477</v>
      </c>
      <c r="L18" s="49"/>
    </row>
    <row r="19" spans="1:12">
      <c r="A19" s="385"/>
      <c r="B19" s="58" t="s">
        <v>166</v>
      </c>
      <c r="C19" s="390">
        <v>2</v>
      </c>
      <c r="D19" s="390">
        <v>2</v>
      </c>
      <c r="E19" s="390">
        <f>87+2</f>
        <v>89</v>
      </c>
      <c r="F19" s="390">
        <f>87+2</f>
        <v>89</v>
      </c>
      <c r="G19" s="390">
        <v>114871</v>
      </c>
      <c r="H19" s="390">
        <v>61331</v>
      </c>
      <c r="I19" s="390">
        <v>22896</v>
      </c>
      <c r="J19" s="390">
        <f t="shared" si="2"/>
        <v>114962</v>
      </c>
      <c r="K19" s="393">
        <f t="shared" si="3"/>
        <v>84318</v>
      </c>
      <c r="L19" s="49"/>
    </row>
    <row r="20" spans="1:12">
      <c r="A20" s="385"/>
      <c r="B20" s="58" t="s">
        <v>167</v>
      </c>
      <c r="C20" s="390">
        <v>2</v>
      </c>
      <c r="D20" s="390">
        <v>2</v>
      </c>
      <c r="E20" s="390">
        <f>89+2</f>
        <v>91</v>
      </c>
      <c r="F20" s="390">
        <f>89+2</f>
        <v>91</v>
      </c>
      <c r="G20" s="390">
        <v>114782</v>
      </c>
      <c r="H20" s="390">
        <v>59343</v>
      </c>
      <c r="I20" s="390">
        <v>23480</v>
      </c>
      <c r="J20" s="390">
        <f t="shared" si="2"/>
        <v>114875</v>
      </c>
      <c r="K20" s="393">
        <f t="shared" si="3"/>
        <v>82916</v>
      </c>
      <c r="L20" s="49"/>
    </row>
    <row r="21" spans="1:12" ht="15.75">
      <c r="A21" s="380"/>
      <c r="B21" s="52"/>
      <c r="C21" s="587" t="s">
        <v>152</v>
      </c>
      <c r="D21" s="587"/>
      <c r="E21" s="587" t="s">
        <v>153</v>
      </c>
      <c r="F21" s="587"/>
      <c r="G21" s="587" t="s">
        <v>154</v>
      </c>
      <c r="H21" s="587"/>
      <c r="I21" s="587"/>
      <c r="J21" s="587" t="s">
        <v>155</v>
      </c>
      <c r="K21" s="588"/>
      <c r="L21" s="49"/>
    </row>
    <row r="22" spans="1:12" ht="38.25">
      <c r="A22" s="381"/>
      <c r="B22" s="54" t="s">
        <v>156</v>
      </c>
      <c r="C22" s="54" t="s">
        <v>157</v>
      </c>
      <c r="D22" s="54" t="s">
        <v>158</v>
      </c>
      <c r="E22" s="54" t="s">
        <v>157</v>
      </c>
      <c r="F22" s="54" t="s">
        <v>158</v>
      </c>
      <c r="G22" s="54" t="s">
        <v>157</v>
      </c>
      <c r="H22" s="54" t="s">
        <v>159</v>
      </c>
      <c r="I22" s="54" t="s">
        <v>160</v>
      </c>
      <c r="J22" s="54" t="s">
        <v>157</v>
      </c>
      <c r="K22" s="382" t="s">
        <v>158</v>
      </c>
      <c r="L22" s="49"/>
    </row>
    <row r="23" spans="1:12">
      <c r="A23" s="383" t="s">
        <v>169</v>
      </c>
      <c r="B23" s="53"/>
      <c r="C23" s="53"/>
      <c r="D23" s="53"/>
      <c r="E23" s="53"/>
      <c r="F23" s="53"/>
      <c r="G23" s="53"/>
      <c r="H23" s="53"/>
      <c r="I23" s="53"/>
      <c r="J23" s="53"/>
      <c r="K23" s="384"/>
      <c r="L23" s="49"/>
    </row>
    <row r="24" spans="1:12">
      <c r="A24" s="385"/>
      <c r="B24" s="58" t="s">
        <v>162</v>
      </c>
      <c r="C24" s="390">
        <v>5</v>
      </c>
      <c r="D24" s="390">
        <v>5</v>
      </c>
      <c r="E24" s="390">
        <f>179+1</f>
        <v>180</v>
      </c>
      <c r="F24" s="390">
        <f>179+1</f>
        <v>180</v>
      </c>
      <c r="G24" s="390">
        <v>134389</v>
      </c>
      <c r="H24" s="390">
        <v>68948</v>
      </c>
      <c r="I24" s="390">
        <v>31119</v>
      </c>
      <c r="J24" s="390">
        <f t="shared" ref="J24:J29" si="4">C24+E24+G24</f>
        <v>134574</v>
      </c>
      <c r="K24" s="393">
        <f t="shared" ref="K24:K29" si="5">D24+F24+H24+I24</f>
        <v>100252</v>
      </c>
      <c r="L24" s="49"/>
    </row>
    <row r="25" spans="1:12">
      <c r="A25" s="385"/>
      <c r="B25" s="58" t="s">
        <v>163</v>
      </c>
      <c r="C25" s="390">
        <v>5</v>
      </c>
      <c r="D25" s="390">
        <v>5</v>
      </c>
      <c r="E25" s="390">
        <f>180+1</f>
        <v>181</v>
      </c>
      <c r="F25" s="390">
        <f>180+1</f>
        <v>181</v>
      </c>
      <c r="G25" s="390">
        <v>135167</v>
      </c>
      <c r="H25" s="390">
        <v>70082</v>
      </c>
      <c r="I25" s="390">
        <v>30425</v>
      </c>
      <c r="J25" s="390">
        <f t="shared" si="4"/>
        <v>135353</v>
      </c>
      <c r="K25" s="393">
        <f t="shared" si="5"/>
        <v>100693</v>
      </c>
      <c r="L25" s="49"/>
    </row>
    <row r="26" spans="1:12">
      <c r="A26" s="385"/>
      <c r="B26" s="58" t="s">
        <v>164</v>
      </c>
      <c r="C26" s="390">
        <v>5</v>
      </c>
      <c r="D26" s="390">
        <v>5</v>
      </c>
      <c r="E26" s="390">
        <f>182+1</f>
        <v>183</v>
      </c>
      <c r="F26" s="390">
        <f>182+1</f>
        <v>183</v>
      </c>
      <c r="G26" s="390">
        <v>135338</v>
      </c>
      <c r="H26" s="390">
        <v>70120</v>
      </c>
      <c r="I26" s="390">
        <v>31336</v>
      </c>
      <c r="J26" s="390">
        <f t="shared" si="4"/>
        <v>135526</v>
      </c>
      <c r="K26" s="393">
        <f t="shared" si="5"/>
        <v>101644</v>
      </c>
      <c r="L26" s="49"/>
    </row>
    <row r="27" spans="1:12">
      <c r="A27" s="385"/>
      <c r="B27" s="58" t="s">
        <v>165</v>
      </c>
      <c r="C27" s="390">
        <v>5</v>
      </c>
      <c r="D27" s="390">
        <v>5</v>
      </c>
      <c r="E27" s="390">
        <f>183+1</f>
        <v>184</v>
      </c>
      <c r="F27" s="390">
        <f>183+1</f>
        <v>184</v>
      </c>
      <c r="G27" s="390">
        <v>135671</v>
      </c>
      <c r="H27" s="390">
        <v>70467</v>
      </c>
      <c r="I27" s="390">
        <v>30600</v>
      </c>
      <c r="J27" s="390">
        <f t="shared" si="4"/>
        <v>135860</v>
      </c>
      <c r="K27" s="393">
        <f t="shared" si="5"/>
        <v>101256</v>
      </c>
      <c r="L27" s="49"/>
    </row>
    <row r="28" spans="1:12">
      <c r="A28" s="385"/>
      <c r="B28" s="58" t="s">
        <v>166</v>
      </c>
      <c r="C28" s="390">
        <v>5</v>
      </c>
      <c r="D28" s="390">
        <v>5</v>
      </c>
      <c r="E28" s="390">
        <f>181+1</f>
        <v>182</v>
      </c>
      <c r="F28" s="390">
        <f>181+1</f>
        <v>182</v>
      </c>
      <c r="G28" s="390">
        <v>136141</v>
      </c>
      <c r="H28" s="390">
        <v>72338</v>
      </c>
      <c r="I28" s="390">
        <v>29601</v>
      </c>
      <c r="J28" s="390">
        <f t="shared" si="4"/>
        <v>136328</v>
      </c>
      <c r="K28" s="393">
        <f t="shared" si="5"/>
        <v>102126</v>
      </c>
      <c r="L28" s="49"/>
    </row>
    <row r="29" spans="1:12">
      <c r="A29" s="385"/>
      <c r="B29" s="58" t="s">
        <v>167</v>
      </c>
      <c r="C29" s="390">
        <v>5</v>
      </c>
      <c r="D29" s="390">
        <v>5</v>
      </c>
      <c r="E29" s="390">
        <f>180+1</f>
        <v>181</v>
      </c>
      <c r="F29" s="390">
        <f>180+1</f>
        <v>181</v>
      </c>
      <c r="G29" s="390">
        <v>135267</v>
      </c>
      <c r="H29" s="390">
        <v>66691</v>
      </c>
      <c r="I29" s="390">
        <v>27853</v>
      </c>
      <c r="J29" s="390">
        <f t="shared" si="4"/>
        <v>135453</v>
      </c>
      <c r="K29" s="393">
        <f t="shared" si="5"/>
        <v>94730</v>
      </c>
      <c r="L29" s="49"/>
    </row>
    <row r="30" spans="1:12" ht="15.75">
      <c r="A30" s="380"/>
      <c r="B30" s="52"/>
      <c r="C30" s="587" t="s">
        <v>152</v>
      </c>
      <c r="D30" s="587"/>
      <c r="E30" s="587" t="s">
        <v>153</v>
      </c>
      <c r="F30" s="587"/>
      <c r="G30" s="587" t="s">
        <v>154</v>
      </c>
      <c r="H30" s="587"/>
      <c r="I30" s="587"/>
      <c r="J30" s="587" t="s">
        <v>155</v>
      </c>
      <c r="K30" s="588"/>
      <c r="L30" s="49"/>
    </row>
    <row r="31" spans="1:12" ht="38.25">
      <c r="A31" s="381"/>
      <c r="B31" s="54" t="s">
        <v>156</v>
      </c>
      <c r="C31" s="54" t="s">
        <v>157</v>
      </c>
      <c r="D31" s="54" t="s">
        <v>158</v>
      </c>
      <c r="E31" s="54" t="s">
        <v>157</v>
      </c>
      <c r="F31" s="54" t="s">
        <v>158</v>
      </c>
      <c r="G31" s="54" t="s">
        <v>157</v>
      </c>
      <c r="H31" s="54" t="s">
        <v>159</v>
      </c>
      <c r="I31" s="54" t="s">
        <v>160</v>
      </c>
      <c r="J31" s="54" t="s">
        <v>157</v>
      </c>
      <c r="K31" s="382" t="s">
        <v>158</v>
      </c>
      <c r="L31" s="49"/>
    </row>
    <row r="32" spans="1:12">
      <c r="A32" s="383" t="s">
        <v>170</v>
      </c>
      <c r="B32" s="53"/>
      <c r="C32" s="53"/>
      <c r="D32" s="53"/>
      <c r="E32" s="53"/>
      <c r="F32" s="53"/>
      <c r="G32" s="53"/>
      <c r="H32" s="53"/>
      <c r="I32" s="53"/>
      <c r="J32" s="53"/>
      <c r="K32" s="384"/>
      <c r="L32" s="49"/>
    </row>
    <row r="33" spans="1:12">
      <c r="A33" s="385"/>
      <c r="B33" s="58" t="s">
        <v>162</v>
      </c>
      <c r="C33" s="390">
        <v>1</v>
      </c>
      <c r="D33" s="390">
        <v>1</v>
      </c>
      <c r="E33" s="390">
        <v>36</v>
      </c>
      <c r="F33" s="390">
        <v>36</v>
      </c>
      <c r="G33" s="390">
        <v>119338</v>
      </c>
      <c r="H33" s="390">
        <v>19319</v>
      </c>
      <c r="I33" s="390">
        <v>49842</v>
      </c>
      <c r="J33" s="390">
        <f t="shared" ref="J33:J38" si="6">C33+E33+G33</f>
        <v>119375</v>
      </c>
      <c r="K33" s="393">
        <f t="shared" ref="K33:K38" si="7">D33+F33+H33+I33</f>
        <v>69198</v>
      </c>
      <c r="L33" s="49"/>
    </row>
    <row r="34" spans="1:12">
      <c r="A34" s="385"/>
      <c r="B34" s="58" t="s">
        <v>163</v>
      </c>
      <c r="C34" s="390">
        <v>1</v>
      </c>
      <c r="D34" s="390">
        <v>1</v>
      </c>
      <c r="E34" s="390">
        <v>37</v>
      </c>
      <c r="F34" s="390">
        <v>37</v>
      </c>
      <c r="G34" s="390">
        <v>119822</v>
      </c>
      <c r="H34" s="390">
        <v>19741</v>
      </c>
      <c r="I34" s="390">
        <v>44567</v>
      </c>
      <c r="J34" s="390">
        <f t="shared" si="6"/>
        <v>119860</v>
      </c>
      <c r="K34" s="393">
        <f t="shared" si="7"/>
        <v>64346</v>
      </c>
      <c r="L34" s="49"/>
    </row>
    <row r="35" spans="1:12">
      <c r="A35" s="385"/>
      <c r="B35" s="58" t="s">
        <v>164</v>
      </c>
      <c r="C35" s="390">
        <v>1</v>
      </c>
      <c r="D35" s="390">
        <v>1</v>
      </c>
      <c r="E35" s="390">
        <v>37</v>
      </c>
      <c r="F35" s="390">
        <v>37</v>
      </c>
      <c r="G35" s="390">
        <v>119727</v>
      </c>
      <c r="H35" s="390">
        <v>19733</v>
      </c>
      <c r="I35" s="390">
        <v>47146</v>
      </c>
      <c r="J35" s="390">
        <f t="shared" si="6"/>
        <v>119765</v>
      </c>
      <c r="K35" s="393">
        <f t="shared" si="7"/>
        <v>66917</v>
      </c>
      <c r="L35" s="49"/>
    </row>
    <row r="36" spans="1:12">
      <c r="A36" s="385"/>
      <c r="B36" s="58" t="s">
        <v>165</v>
      </c>
      <c r="C36" s="390">
        <v>1</v>
      </c>
      <c r="D36" s="390">
        <v>1</v>
      </c>
      <c r="E36" s="390">
        <v>38</v>
      </c>
      <c r="F36" s="390">
        <v>38</v>
      </c>
      <c r="G36" s="390">
        <v>119643</v>
      </c>
      <c r="H36" s="390">
        <v>19846</v>
      </c>
      <c r="I36" s="390">
        <v>44538</v>
      </c>
      <c r="J36" s="390">
        <f t="shared" si="6"/>
        <v>119682</v>
      </c>
      <c r="K36" s="393">
        <f t="shared" si="7"/>
        <v>64423</v>
      </c>
      <c r="L36" s="49"/>
    </row>
    <row r="37" spans="1:12">
      <c r="A37" s="385"/>
      <c r="B37" s="58" t="s">
        <v>166</v>
      </c>
      <c r="C37" s="390">
        <v>1</v>
      </c>
      <c r="D37" s="390">
        <v>1</v>
      </c>
      <c r="E37" s="390">
        <v>38</v>
      </c>
      <c r="F37" s="390">
        <v>38</v>
      </c>
      <c r="G37" s="390">
        <v>120023</v>
      </c>
      <c r="H37" s="390">
        <v>19918</v>
      </c>
      <c r="I37" s="390">
        <v>48256</v>
      </c>
      <c r="J37" s="390">
        <f t="shared" si="6"/>
        <v>120062</v>
      </c>
      <c r="K37" s="393">
        <f t="shared" si="7"/>
        <v>68213</v>
      </c>
      <c r="L37" s="49"/>
    </row>
    <row r="38" spans="1:12">
      <c r="A38" s="385"/>
      <c r="B38" s="58" t="s">
        <v>167</v>
      </c>
      <c r="C38" s="390">
        <v>1</v>
      </c>
      <c r="D38" s="390">
        <v>1</v>
      </c>
      <c r="E38" s="390">
        <v>37</v>
      </c>
      <c r="F38" s="390">
        <v>37</v>
      </c>
      <c r="G38" s="390">
        <v>112874</v>
      </c>
      <c r="H38" s="390">
        <v>17966</v>
      </c>
      <c r="I38" s="390">
        <v>42632</v>
      </c>
      <c r="J38" s="390">
        <f t="shared" si="6"/>
        <v>112912</v>
      </c>
      <c r="K38" s="393">
        <f t="shared" si="7"/>
        <v>60636</v>
      </c>
      <c r="L38" s="49"/>
    </row>
    <row r="39" spans="1:12" ht="15.75">
      <c r="A39" s="380"/>
      <c r="B39" s="52"/>
      <c r="C39" s="587" t="s">
        <v>152</v>
      </c>
      <c r="D39" s="587"/>
      <c r="E39" s="587" t="s">
        <v>153</v>
      </c>
      <c r="F39" s="587"/>
      <c r="G39" s="587" t="s">
        <v>154</v>
      </c>
      <c r="H39" s="587"/>
      <c r="I39" s="587"/>
      <c r="J39" s="587" t="s">
        <v>155</v>
      </c>
      <c r="K39" s="588"/>
      <c r="L39" s="49"/>
    </row>
    <row r="40" spans="1:12" ht="38.25">
      <c r="A40" s="381"/>
      <c r="B40" s="54" t="s">
        <v>156</v>
      </c>
      <c r="C40" s="54" t="s">
        <v>157</v>
      </c>
      <c r="D40" s="54" t="s">
        <v>158</v>
      </c>
      <c r="E40" s="54" t="s">
        <v>157</v>
      </c>
      <c r="F40" s="54" t="s">
        <v>158</v>
      </c>
      <c r="G40" s="54" t="s">
        <v>157</v>
      </c>
      <c r="H40" s="54" t="s">
        <v>159</v>
      </c>
      <c r="I40" s="54" t="s">
        <v>160</v>
      </c>
      <c r="J40" s="54" t="s">
        <v>157</v>
      </c>
      <c r="K40" s="382" t="s">
        <v>158</v>
      </c>
      <c r="L40" s="49"/>
    </row>
    <row r="41" spans="1:12">
      <c r="A41" s="383" t="s">
        <v>171</v>
      </c>
      <c r="B41" s="53"/>
      <c r="C41" s="53"/>
      <c r="D41" s="53"/>
      <c r="E41" s="53"/>
      <c r="F41" s="53"/>
      <c r="G41" s="53"/>
      <c r="H41" s="53"/>
      <c r="I41" s="53"/>
      <c r="J41" s="53"/>
      <c r="K41" s="384"/>
      <c r="L41" s="49"/>
    </row>
    <row r="42" spans="1:12">
      <c r="A42" s="385"/>
      <c r="B42" s="58" t="s">
        <v>162</v>
      </c>
      <c r="C42" s="390">
        <v>1</v>
      </c>
      <c r="D42" s="390">
        <v>1</v>
      </c>
      <c r="E42" s="390">
        <f t="shared" ref="E42:F44" si="8">89+9</f>
        <v>98</v>
      </c>
      <c r="F42" s="390">
        <f t="shared" si="8"/>
        <v>98</v>
      </c>
      <c r="G42" s="390">
        <v>65159</v>
      </c>
      <c r="H42" s="390">
        <v>62473</v>
      </c>
      <c r="I42" s="390">
        <v>0</v>
      </c>
      <c r="J42" s="390">
        <f t="shared" ref="J42:J47" si="9">C42+E42+G42</f>
        <v>65258</v>
      </c>
      <c r="K42" s="393">
        <f t="shared" ref="K42:K47" si="10">D42+F42+H42+I42</f>
        <v>62572</v>
      </c>
      <c r="L42" s="49"/>
    </row>
    <row r="43" spans="1:12">
      <c r="A43" s="385"/>
      <c r="B43" s="58" t="s">
        <v>163</v>
      </c>
      <c r="C43" s="390">
        <v>1</v>
      </c>
      <c r="D43" s="390">
        <v>1</v>
      </c>
      <c r="E43" s="390">
        <f t="shared" si="8"/>
        <v>98</v>
      </c>
      <c r="F43" s="390">
        <f t="shared" si="8"/>
        <v>98</v>
      </c>
      <c r="G43" s="390">
        <v>65866</v>
      </c>
      <c r="H43" s="390">
        <v>61259</v>
      </c>
      <c r="I43" s="390">
        <v>0</v>
      </c>
      <c r="J43" s="390">
        <f t="shared" si="9"/>
        <v>65965</v>
      </c>
      <c r="K43" s="393">
        <f t="shared" si="10"/>
        <v>61358</v>
      </c>
      <c r="L43" s="49"/>
    </row>
    <row r="44" spans="1:12">
      <c r="A44" s="385"/>
      <c r="B44" s="58" t="s">
        <v>164</v>
      </c>
      <c r="C44" s="390">
        <v>1</v>
      </c>
      <c r="D44" s="390">
        <v>1</v>
      </c>
      <c r="E44" s="390">
        <f t="shared" si="8"/>
        <v>98</v>
      </c>
      <c r="F44" s="390">
        <f t="shared" si="8"/>
        <v>98</v>
      </c>
      <c r="G44" s="390">
        <v>65961</v>
      </c>
      <c r="H44" s="390">
        <v>61428</v>
      </c>
      <c r="I44" s="390">
        <v>0</v>
      </c>
      <c r="J44" s="390">
        <f t="shared" si="9"/>
        <v>66060</v>
      </c>
      <c r="K44" s="393">
        <f t="shared" si="10"/>
        <v>61527</v>
      </c>
      <c r="L44" s="49"/>
    </row>
    <row r="45" spans="1:12">
      <c r="A45" s="385"/>
      <c r="B45" s="58" t="s">
        <v>165</v>
      </c>
      <c r="C45" s="390">
        <v>1</v>
      </c>
      <c r="D45" s="390">
        <v>1</v>
      </c>
      <c r="E45" s="390">
        <f>91+9</f>
        <v>100</v>
      </c>
      <c r="F45" s="390">
        <f>91+9</f>
        <v>100</v>
      </c>
      <c r="G45" s="390">
        <v>66301</v>
      </c>
      <c r="H45" s="390">
        <v>61822</v>
      </c>
      <c r="I45" s="390">
        <v>0</v>
      </c>
      <c r="J45" s="390">
        <f t="shared" si="9"/>
        <v>66402</v>
      </c>
      <c r="K45" s="393">
        <f t="shared" si="10"/>
        <v>61923</v>
      </c>
      <c r="L45" s="49"/>
    </row>
    <row r="46" spans="1:12">
      <c r="A46" s="385"/>
      <c r="B46" s="58" t="s">
        <v>166</v>
      </c>
      <c r="C46" s="390">
        <v>1</v>
      </c>
      <c r="D46" s="390">
        <v>1</v>
      </c>
      <c r="E46" s="390">
        <f>91+9</f>
        <v>100</v>
      </c>
      <c r="F46" s="390">
        <f>91+9</f>
        <v>100</v>
      </c>
      <c r="G46" s="390">
        <v>66689</v>
      </c>
      <c r="H46" s="390">
        <v>62196</v>
      </c>
      <c r="I46" s="390">
        <v>0</v>
      </c>
      <c r="J46" s="390">
        <f t="shared" si="9"/>
        <v>66790</v>
      </c>
      <c r="K46" s="393">
        <f t="shared" si="10"/>
        <v>62297</v>
      </c>
      <c r="L46" s="49"/>
    </row>
    <row r="47" spans="1:12">
      <c r="A47" s="385"/>
      <c r="B47" s="58" t="s">
        <v>167</v>
      </c>
      <c r="C47" s="390">
        <v>1</v>
      </c>
      <c r="D47" s="390">
        <v>1</v>
      </c>
      <c r="E47" s="390">
        <f>93+9</f>
        <v>102</v>
      </c>
      <c r="F47" s="390">
        <f>93+9</f>
        <v>102</v>
      </c>
      <c r="G47" s="390">
        <v>66124</v>
      </c>
      <c r="H47" s="390">
        <v>59719</v>
      </c>
      <c r="I47" s="390">
        <v>0</v>
      </c>
      <c r="J47" s="390">
        <f t="shared" si="9"/>
        <v>66227</v>
      </c>
      <c r="K47" s="393">
        <f t="shared" si="10"/>
        <v>59822</v>
      </c>
      <c r="L47" s="49"/>
    </row>
    <row r="48" spans="1:12" ht="15.75">
      <c r="A48" s="380"/>
      <c r="B48" s="52"/>
      <c r="C48" s="587" t="s">
        <v>152</v>
      </c>
      <c r="D48" s="587"/>
      <c r="E48" s="587" t="s">
        <v>153</v>
      </c>
      <c r="F48" s="587"/>
      <c r="G48" s="587" t="s">
        <v>154</v>
      </c>
      <c r="H48" s="587"/>
      <c r="I48" s="587"/>
      <c r="J48" s="587" t="s">
        <v>155</v>
      </c>
      <c r="K48" s="588"/>
      <c r="L48" s="49"/>
    </row>
    <row r="49" spans="1:12" ht="38.25">
      <c r="A49" s="381"/>
      <c r="B49" s="54" t="s">
        <v>156</v>
      </c>
      <c r="C49" s="54" t="s">
        <v>157</v>
      </c>
      <c r="D49" s="54" t="s">
        <v>158</v>
      </c>
      <c r="E49" s="54" t="s">
        <v>157</v>
      </c>
      <c r="F49" s="54" t="s">
        <v>158</v>
      </c>
      <c r="G49" s="54" t="s">
        <v>157</v>
      </c>
      <c r="H49" s="54" t="s">
        <v>159</v>
      </c>
      <c r="I49" s="54" t="s">
        <v>160</v>
      </c>
      <c r="J49" s="54" t="s">
        <v>157</v>
      </c>
      <c r="K49" s="382" t="s">
        <v>158</v>
      </c>
      <c r="L49" s="49"/>
    </row>
    <row r="50" spans="1:12">
      <c r="A50" s="383" t="s">
        <v>172</v>
      </c>
      <c r="B50" s="53"/>
      <c r="C50" s="53"/>
      <c r="D50" s="53"/>
      <c r="E50" s="53"/>
      <c r="F50" s="53"/>
      <c r="G50" s="53"/>
      <c r="H50" s="53"/>
      <c r="I50" s="53"/>
      <c r="J50" s="53"/>
      <c r="K50" s="384"/>
      <c r="L50" s="49"/>
    </row>
    <row r="51" spans="1:12">
      <c r="A51" s="385"/>
      <c r="B51" s="58" t="s">
        <v>162</v>
      </c>
      <c r="C51" s="390">
        <v>6</v>
      </c>
      <c r="D51" s="390">
        <v>6</v>
      </c>
      <c r="E51" s="390">
        <f>93</f>
        <v>93</v>
      </c>
      <c r="F51" s="390">
        <f>93</f>
        <v>93</v>
      </c>
      <c r="G51" s="390">
        <v>119511</v>
      </c>
      <c r="H51" s="390">
        <v>42338</v>
      </c>
      <c r="I51" s="390">
        <v>39157</v>
      </c>
      <c r="J51" s="390">
        <f t="shared" ref="J51:J56" si="11">C51+E51+G51</f>
        <v>119610</v>
      </c>
      <c r="K51" s="393">
        <f t="shared" ref="K51:K56" si="12">D51+F51+H51+I51</f>
        <v>81594</v>
      </c>
      <c r="L51" s="49"/>
    </row>
    <row r="52" spans="1:12">
      <c r="A52" s="385"/>
      <c r="B52" s="58" t="s">
        <v>163</v>
      </c>
      <c r="C52" s="390">
        <v>6</v>
      </c>
      <c r="D52" s="390">
        <v>6</v>
      </c>
      <c r="E52" s="390">
        <f>93</f>
        <v>93</v>
      </c>
      <c r="F52" s="390">
        <f>93</f>
        <v>93</v>
      </c>
      <c r="G52" s="390">
        <v>120278</v>
      </c>
      <c r="H52" s="390">
        <v>44589</v>
      </c>
      <c r="I52" s="390">
        <v>35953</v>
      </c>
      <c r="J52" s="390">
        <f t="shared" si="11"/>
        <v>120377</v>
      </c>
      <c r="K52" s="393">
        <f t="shared" si="12"/>
        <v>80641</v>
      </c>
      <c r="L52" s="49"/>
    </row>
    <row r="53" spans="1:12">
      <c r="A53" s="385"/>
      <c r="B53" s="58" t="s">
        <v>164</v>
      </c>
      <c r="C53" s="390">
        <v>6</v>
      </c>
      <c r="D53" s="390">
        <v>6</v>
      </c>
      <c r="E53" s="390">
        <v>95</v>
      </c>
      <c r="F53" s="390">
        <v>95</v>
      </c>
      <c r="G53" s="390">
        <v>120482</v>
      </c>
      <c r="H53" s="390">
        <v>44594</v>
      </c>
      <c r="I53" s="390">
        <v>39646</v>
      </c>
      <c r="J53" s="390">
        <f t="shared" si="11"/>
        <v>120583</v>
      </c>
      <c r="K53" s="393">
        <f t="shared" si="12"/>
        <v>84341</v>
      </c>
      <c r="L53" s="49"/>
    </row>
    <row r="54" spans="1:12">
      <c r="A54" s="385"/>
      <c r="B54" s="58" t="s">
        <v>165</v>
      </c>
      <c r="C54" s="390">
        <v>6</v>
      </c>
      <c r="D54" s="390">
        <v>6</v>
      </c>
      <c r="E54" s="390">
        <v>95</v>
      </c>
      <c r="F54" s="390">
        <v>95</v>
      </c>
      <c r="G54" s="390">
        <v>120720</v>
      </c>
      <c r="H54" s="390">
        <v>44722</v>
      </c>
      <c r="I54" s="390">
        <v>36023</v>
      </c>
      <c r="J54" s="390">
        <f t="shared" si="11"/>
        <v>120821</v>
      </c>
      <c r="K54" s="393">
        <f t="shared" si="12"/>
        <v>80846</v>
      </c>
      <c r="L54" s="49"/>
    </row>
    <row r="55" spans="1:12">
      <c r="A55" s="385"/>
      <c r="B55" s="58" t="s">
        <v>166</v>
      </c>
      <c r="C55" s="390">
        <v>6</v>
      </c>
      <c r="D55" s="390">
        <v>6</v>
      </c>
      <c r="E55" s="390">
        <v>96</v>
      </c>
      <c r="F55" s="390">
        <v>96</v>
      </c>
      <c r="G55" s="390">
        <v>121177</v>
      </c>
      <c r="H55" s="390">
        <v>44920</v>
      </c>
      <c r="I55" s="390">
        <v>39590</v>
      </c>
      <c r="J55" s="390">
        <f t="shared" si="11"/>
        <v>121279</v>
      </c>
      <c r="K55" s="393">
        <f t="shared" si="12"/>
        <v>84612</v>
      </c>
      <c r="L55" s="49"/>
    </row>
    <row r="56" spans="1:12">
      <c r="A56" s="385"/>
      <c r="B56" s="58" t="s">
        <v>167</v>
      </c>
      <c r="C56" s="390">
        <v>6</v>
      </c>
      <c r="D56" s="390">
        <v>6</v>
      </c>
      <c r="E56" s="390">
        <v>95</v>
      </c>
      <c r="F56" s="390">
        <v>95</v>
      </c>
      <c r="G56" s="390">
        <v>120570</v>
      </c>
      <c r="H56" s="390">
        <v>38671</v>
      </c>
      <c r="I56" s="390">
        <v>32744</v>
      </c>
      <c r="J56" s="390">
        <f t="shared" si="11"/>
        <v>120671</v>
      </c>
      <c r="K56" s="393">
        <f t="shared" si="12"/>
        <v>71516</v>
      </c>
      <c r="L56" s="49"/>
    </row>
    <row r="57" spans="1:12" ht="15.75">
      <c r="A57" s="380"/>
      <c r="B57" s="52"/>
      <c r="C57" s="587" t="s">
        <v>152</v>
      </c>
      <c r="D57" s="587"/>
      <c r="E57" s="587" t="s">
        <v>153</v>
      </c>
      <c r="F57" s="587"/>
      <c r="G57" s="587" t="s">
        <v>154</v>
      </c>
      <c r="H57" s="587"/>
      <c r="I57" s="587"/>
      <c r="J57" s="587" t="s">
        <v>155</v>
      </c>
      <c r="K57" s="588"/>
      <c r="L57" s="49"/>
    </row>
    <row r="58" spans="1:12" ht="38.25">
      <c r="A58" s="381"/>
      <c r="B58" s="54" t="s">
        <v>156</v>
      </c>
      <c r="C58" s="54" t="s">
        <v>157</v>
      </c>
      <c r="D58" s="54" t="s">
        <v>158</v>
      </c>
      <c r="E58" s="54" t="s">
        <v>157</v>
      </c>
      <c r="F58" s="54" t="s">
        <v>158</v>
      </c>
      <c r="G58" s="54" t="s">
        <v>157</v>
      </c>
      <c r="H58" s="54" t="s">
        <v>159</v>
      </c>
      <c r="I58" s="54" t="s">
        <v>160</v>
      </c>
      <c r="J58" s="54" t="s">
        <v>157</v>
      </c>
      <c r="K58" s="382" t="s">
        <v>158</v>
      </c>
      <c r="L58" s="49"/>
    </row>
    <row r="59" spans="1:12">
      <c r="A59" s="383" t="s">
        <v>173</v>
      </c>
      <c r="B59" s="53"/>
      <c r="C59" s="53"/>
      <c r="D59" s="53"/>
      <c r="E59" s="53"/>
      <c r="F59" s="53"/>
      <c r="G59" s="53"/>
      <c r="H59" s="53"/>
      <c r="I59" s="53"/>
      <c r="J59" s="53"/>
      <c r="K59" s="384"/>
      <c r="L59" s="49"/>
    </row>
    <row r="60" spans="1:12">
      <c r="A60" s="385"/>
      <c r="B60" s="58" t="s">
        <v>162</v>
      </c>
      <c r="C60" s="390">
        <v>8</v>
      </c>
      <c r="D60" s="390">
        <v>8</v>
      </c>
      <c r="E60" s="390">
        <f>67+1</f>
        <v>68</v>
      </c>
      <c r="F60" s="390">
        <f>67+1</f>
        <v>68</v>
      </c>
      <c r="G60" s="390">
        <v>132561</v>
      </c>
      <c r="H60" s="390">
        <v>129453</v>
      </c>
      <c r="J60" s="390">
        <f t="shared" ref="J60:J65" si="13">C60+E60+G60</f>
        <v>132637</v>
      </c>
      <c r="K60" s="393">
        <f t="shared" ref="K60:K65" si="14">D60+F60+H60+I60</f>
        <v>129529</v>
      </c>
      <c r="L60" s="49"/>
    </row>
    <row r="61" spans="1:12">
      <c r="A61" s="385"/>
      <c r="B61" s="58" t="s">
        <v>163</v>
      </c>
      <c r="C61" s="390">
        <v>8</v>
      </c>
      <c r="D61" s="390">
        <v>8</v>
      </c>
      <c r="E61" s="390">
        <f>69+1</f>
        <v>70</v>
      </c>
      <c r="F61" s="390">
        <f>69+1</f>
        <v>70</v>
      </c>
      <c r="G61" s="390">
        <v>133479</v>
      </c>
      <c r="H61" s="390">
        <v>123826</v>
      </c>
      <c r="J61" s="390">
        <f t="shared" si="13"/>
        <v>133557</v>
      </c>
      <c r="K61" s="393">
        <f t="shared" si="14"/>
        <v>123904</v>
      </c>
      <c r="L61" s="49"/>
    </row>
    <row r="62" spans="1:12">
      <c r="A62" s="385"/>
      <c r="B62" s="58" t="s">
        <v>164</v>
      </c>
      <c r="C62" s="390">
        <v>8</v>
      </c>
      <c r="D62" s="390">
        <v>8</v>
      </c>
      <c r="E62" s="390">
        <f>71+1</f>
        <v>72</v>
      </c>
      <c r="F62" s="390">
        <f>71+1</f>
        <v>72</v>
      </c>
      <c r="G62" s="390">
        <v>133780</v>
      </c>
      <c r="H62" s="390">
        <v>123920</v>
      </c>
      <c r="J62" s="390">
        <f t="shared" si="13"/>
        <v>133860</v>
      </c>
      <c r="K62" s="393">
        <f t="shared" si="14"/>
        <v>124000</v>
      </c>
      <c r="L62" s="49"/>
    </row>
    <row r="63" spans="1:12">
      <c r="A63" s="385"/>
      <c r="B63" s="58" t="s">
        <v>165</v>
      </c>
      <c r="C63" s="390">
        <v>8</v>
      </c>
      <c r="D63" s="390">
        <v>8</v>
      </c>
      <c r="E63" s="390">
        <f>73+1</f>
        <v>74</v>
      </c>
      <c r="F63" s="390">
        <f>73+1</f>
        <v>74</v>
      </c>
      <c r="G63" s="390">
        <v>134143</v>
      </c>
      <c r="H63" s="390">
        <v>124364</v>
      </c>
      <c r="J63" s="390">
        <f t="shared" si="13"/>
        <v>134225</v>
      </c>
      <c r="K63" s="393">
        <f t="shared" si="14"/>
        <v>124446</v>
      </c>
      <c r="L63" s="49"/>
    </row>
    <row r="64" spans="1:12">
      <c r="A64" s="385"/>
      <c r="B64" s="58" t="s">
        <v>166</v>
      </c>
      <c r="C64" s="390">
        <v>8</v>
      </c>
      <c r="D64" s="390">
        <v>8</v>
      </c>
      <c r="E64" s="390">
        <f>72+1</f>
        <v>73</v>
      </c>
      <c r="F64" s="390">
        <f>72+1</f>
        <v>73</v>
      </c>
      <c r="G64" s="390">
        <v>134577</v>
      </c>
      <c r="H64" s="390">
        <v>124672</v>
      </c>
      <c r="J64" s="390">
        <f t="shared" si="13"/>
        <v>134658</v>
      </c>
      <c r="K64" s="393">
        <f t="shared" si="14"/>
        <v>124753</v>
      </c>
      <c r="L64" s="49"/>
    </row>
    <row r="65" spans="1:12">
      <c r="A65" s="385"/>
      <c r="B65" s="58" t="s">
        <v>167</v>
      </c>
      <c r="C65" s="390">
        <v>9</v>
      </c>
      <c r="D65" s="390">
        <v>9</v>
      </c>
      <c r="E65" s="390">
        <f>71+1</f>
        <v>72</v>
      </c>
      <c r="F65" s="390">
        <f>71+1</f>
        <v>72</v>
      </c>
      <c r="G65" s="390">
        <v>134520</v>
      </c>
      <c r="H65" s="390">
        <v>114422</v>
      </c>
      <c r="J65" s="390">
        <f t="shared" si="13"/>
        <v>134601</v>
      </c>
      <c r="K65" s="393">
        <f t="shared" si="14"/>
        <v>114503</v>
      </c>
      <c r="L65" s="49"/>
    </row>
    <row r="66" spans="1:12" ht="15.75">
      <c r="A66" s="380"/>
      <c r="B66" s="52"/>
      <c r="C66" s="587" t="s">
        <v>152</v>
      </c>
      <c r="D66" s="587"/>
      <c r="E66" s="587" t="s">
        <v>153</v>
      </c>
      <c r="F66" s="587"/>
      <c r="G66" s="587" t="s">
        <v>154</v>
      </c>
      <c r="H66" s="587"/>
      <c r="I66" s="587"/>
      <c r="J66" s="587" t="s">
        <v>155</v>
      </c>
      <c r="K66" s="588"/>
      <c r="L66" s="49"/>
    </row>
    <row r="67" spans="1:12" ht="38.25">
      <c r="A67" s="381"/>
      <c r="B67" s="54" t="s">
        <v>156</v>
      </c>
      <c r="C67" s="54" t="s">
        <v>157</v>
      </c>
      <c r="D67" s="54" t="s">
        <v>158</v>
      </c>
      <c r="E67" s="54" t="s">
        <v>157</v>
      </c>
      <c r="F67" s="54" t="s">
        <v>158</v>
      </c>
      <c r="G67" s="54" t="s">
        <v>157</v>
      </c>
      <c r="H67" s="54" t="s">
        <v>159</v>
      </c>
      <c r="I67" s="54" t="s">
        <v>160</v>
      </c>
      <c r="J67" s="54" t="s">
        <v>157</v>
      </c>
      <c r="K67" s="382" t="s">
        <v>158</v>
      </c>
      <c r="L67" s="49"/>
    </row>
    <row r="68" spans="1:12">
      <c r="A68" s="383" t="s">
        <v>174</v>
      </c>
      <c r="B68" s="53"/>
      <c r="C68" s="53"/>
      <c r="D68" s="53"/>
      <c r="E68" s="53"/>
      <c r="F68" s="53"/>
      <c r="G68" s="53"/>
      <c r="H68" s="53"/>
      <c r="I68" s="53"/>
      <c r="J68" s="53"/>
      <c r="K68" s="384"/>
      <c r="L68" s="49"/>
    </row>
    <row r="69" spans="1:12">
      <c r="A69" s="385"/>
      <c r="B69" s="58" t="s">
        <v>162</v>
      </c>
      <c r="C69" s="390">
        <v>2</v>
      </c>
      <c r="D69" s="390">
        <v>2</v>
      </c>
      <c r="E69" s="390">
        <v>23</v>
      </c>
      <c r="F69" s="390">
        <v>23</v>
      </c>
      <c r="G69" s="390">
        <v>53386</v>
      </c>
      <c r="H69" s="390">
        <v>41220</v>
      </c>
      <c r="I69" s="390">
        <v>6066</v>
      </c>
      <c r="J69" s="390">
        <f t="shared" ref="J69:J74" si="15">C69+E69+G69</f>
        <v>53411</v>
      </c>
      <c r="K69" s="393">
        <f t="shared" ref="K69:K74" si="16">D69+F69+H69+I69</f>
        <v>47311</v>
      </c>
      <c r="L69" s="49"/>
    </row>
    <row r="70" spans="1:12">
      <c r="A70" s="385"/>
      <c r="B70" s="58" t="s">
        <v>163</v>
      </c>
      <c r="C70" s="390">
        <v>2</v>
      </c>
      <c r="D70" s="390">
        <v>2</v>
      </c>
      <c r="E70" s="390">
        <v>23</v>
      </c>
      <c r="F70" s="390">
        <v>23</v>
      </c>
      <c r="G70" s="390">
        <v>53592</v>
      </c>
      <c r="H70" s="390">
        <v>41122</v>
      </c>
      <c r="I70" s="390">
        <v>4415</v>
      </c>
      <c r="J70" s="390">
        <f t="shared" si="15"/>
        <v>53617</v>
      </c>
      <c r="K70" s="393">
        <f t="shared" si="16"/>
        <v>45562</v>
      </c>
      <c r="L70" s="49"/>
    </row>
    <row r="71" spans="1:12">
      <c r="A71" s="385"/>
      <c r="B71" s="58" t="s">
        <v>164</v>
      </c>
      <c r="C71" s="390">
        <v>2</v>
      </c>
      <c r="D71" s="390">
        <v>2</v>
      </c>
      <c r="E71" s="390">
        <v>23</v>
      </c>
      <c r="F71" s="390">
        <v>23</v>
      </c>
      <c r="G71" s="390">
        <v>53583</v>
      </c>
      <c r="H71" s="390">
        <v>41062</v>
      </c>
      <c r="I71" s="390">
        <v>5254</v>
      </c>
      <c r="J71" s="390">
        <f t="shared" si="15"/>
        <v>53608</v>
      </c>
      <c r="K71" s="393">
        <f t="shared" si="16"/>
        <v>46341</v>
      </c>
      <c r="L71" s="49"/>
    </row>
    <row r="72" spans="1:12">
      <c r="A72" s="385"/>
      <c r="B72" s="58" t="s">
        <v>165</v>
      </c>
      <c r="C72" s="390">
        <v>2</v>
      </c>
      <c r="D72" s="390">
        <v>2</v>
      </c>
      <c r="E72" s="390">
        <v>24</v>
      </c>
      <c r="F72" s="390">
        <v>24</v>
      </c>
      <c r="G72" s="390">
        <v>53723</v>
      </c>
      <c r="H72" s="390">
        <v>41217</v>
      </c>
      <c r="I72" s="390">
        <v>4420</v>
      </c>
      <c r="J72" s="390">
        <f t="shared" si="15"/>
        <v>53749</v>
      </c>
      <c r="K72" s="393">
        <f t="shared" si="16"/>
        <v>45663</v>
      </c>
      <c r="L72" s="49"/>
    </row>
    <row r="73" spans="1:12">
      <c r="A73" s="385"/>
      <c r="B73" s="58" t="s">
        <v>166</v>
      </c>
      <c r="C73" s="390">
        <v>2</v>
      </c>
      <c r="D73" s="390">
        <v>2</v>
      </c>
      <c r="E73" s="390">
        <v>24</v>
      </c>
      <c r="F73" s="390">
        <v>24</v>
      </c>
      <c r="G73" s="390">
        <v>53072</v>
      </c>
      <c r="H73" s="390">
        <v>41317</v>
      </c>
      <c r="I73" s="390">
        <v>5294</v>
      </c>
      <c r="J73" s="390">
        <f t="shared" si="15"/>
        <v>53098</v>
      </c>
      <c r="K73" s="393">
        <f t="shared" si="16"/>
        <v>46637</v>
      </c>
      <c r="L73" s="49"/>
    </row>
    <row r="74" spans="1:12">
      <c r="A74" s="385"/>
      <c r="B74" s="58" t="s">
        <v>167</v>
      </c>
      <c r="C74" s="390">
        <v>2</v>
      </c>
      <c r="D74" s="390">
        <v>2</v>
      </c>
      <c r="E74" s="390">
        <v>24</v>
      </c>
      <c r="F74" s="390">
        <v>24</v>
      </c>
      <c r="G74" s="390">
        <v>52860</v>
      </c>
      <c r="H74" s="390">
        <v>38787</v>
      </c>
      <c r="I74" s="390">
        <v>3991</v>
      </c>
      <c r="J74" s="390">
        <f t="shared" si="15"/>
        <v>52886</v>
      </c>
      <c r="K74" s="393">
        <f t="shared" si="16"/>
        <v>42804</v>
      </c>
      <c r="L74" s="49"/>
    </row>
    <row r="75" spans="1:12" ht="15.75">
      <c r="A75" s="380"/>
      <c r="B75" s="52"/>
      <c r="C75" s="587" t="s">
        <v>152</v>
      </c>
      <c r="D75" s="587"/>
      <c r="E75" s="587" t="s">
        <v>153</v>
      </c>
      <c r="F75" s="587"/>
      <c r="G75" s="587" t="s">
        <v>154</v>
      </c>
      <c r="H75" s="587"/>
      <c r="I75" s="587"/>
      <c r="J75" s="587" t="s">
        <v>155</v>
      </c>
      <c r="K75" s="588"/>
      <c r="L75" s="49"/>
    </row>
    <row r="76" spans="1:12" ht="38.25">
      <c r="A76" s="381"/>
      <c r="B76" s="54" t="s">
        <v>156</v>
      </c>
      <c r="C76" s="54" t="s">
        <v>157</v>
      </c>
      <c r="D76" s="54" t="s">
        <v>158</v>
      </c>
      <c r="E76" s="54" t="s">
        <v>157</v>
      </c>
      <c r="F76" s="54" t="s">
        <v>158</v>
      </c>
      <c r="G76" s="54" t="s">
        <v>157</v>
      </c>
      <c r="H76" s="54" t="s">
        <v>159</v>
      </c>
      <c r="I76" s="54" t="s">
        <v>160</v>
      </c>
      <c r="J76" s="54" t="s">
        <v>157</v>
      </c>
      <c r="K76" s="382" t="s">
        <v>158</v>
      </c>
      <c r="L76" s="49"/>
    </row>
    <row r="77" spans="1:12">
      <c r="A77" s="383" t="s">
        <v>175</v>
      </c>
      <c r="B77" s="53"/>
      <c r="C77" s="53"/>
      <c r="D77" s="53"/>
      <c r="E77" s="53"/>
      <c r="F77" s="53"/>
      <c r="G77" s="53"/>
      <c r="H77" s="53"/>
      <c r="I77" s="53"/>
      <c r="J77" s="53"/>
      <c r="K77" s="384"/>
      <c r="L77" s="49"/>
    </row>
    <row r="78" spans="1:12">
      <c r="A78" s="385"/>
      <c r="B78" s="58" t="s">
        <v>162</v>
      </c>
      <c r="E78" s="390">
        <v>15</v>
      </c>
      <c r="F78" s="390">
        <v>15</v>
      </c>
      <c r="G78" s="390">
        <v>77262</v>
      </c>
      <c r="H78" s="390">
        <v>41976</v>
      </c>
      <c r="I78" s="390">
        <v>17522</v>
      </c>
      <c r="J78" s="390">
        <f t="shared" ref="J78:J83" si="17">C78+E78+G78</f>
        <v>77277</v>
      </c>
      <c r="K78" s="393">
        <f t="shared" ref="K78:K83" si="18">D78+F78+H78+I78</f>
        <v>59513</v>
      </c>
      <c r="L78" s="49"/>
    </row>
    <row r="79" spans="1:12">
      <c r="A79" s="385"/>
      <c r="B79" s="58" t="s">
        <v>163</v>
      </c>
      <c r="E79" s="390">
        <v>15</v>
      </c>
      <c r="F79" s="390">
        <v>15</v>
      </c>
      <c r="G79" s="390">
        <v>77559</v>
      </c>
      <c r="H79" s="390">
        <v>41010</v>
      </c>
      <c r="I79" s="390">
        <v>15794</v>
      </c>
      <c r="J79" s="390">
        <f t="shared" si="17"/>
        <v>77574</v>
      </c>
      <c r="K79" s="393">
        <f t="shared" si="18"/>
        <v>56819</v>
      </c>
      <c r="L79" s="49"/>
    </row>
    <row r="80" spans="1:12">
      <c r="A80" s="385"/>
      <c r="B80" s="58" t="s">
        <v>164</v>
      </c>
      <c r="E80" s="390">
        <v>15</v>
      </c>
      <c r="F80" s="390">
        <v>15</v>
      </c>
      <c r="G80" s="390">
        <v>77616</v>
      </c>
      <c r="H80" s="390">
        <v>40983</v>
      </c>
      <c r="I80" s="390">
        <v>16856</v>
      </c>
      <c r="J80" s="390">
        <f t="shared" si="17"/>
        <v>77631</v>
      </c>
      <c r="K80" s="393">
        <f t="shared" si="18"/>
        <v>57854</v>
      </c>
      <c r="L80" s="49"/>
    </row>
    <row r="81" spans="1:12">
      <c r="A81" s="385"/>
      <c r="B81" s="58" t="s">
        <v>165</v>
      </c>
      <c r="E81" s="390">
        <v>15</v>
      </c>
      <c r="F81" s="390">
        <v>15</v>
      </c>
      <c r="G81" s="390">
        <v>77778</v>
      </c>
      <c r="H81" s="390">
        <v>41093</v>
      </c>
      <c r="I81" s="390">
        <v>15821</v>
      </c>
      <c r="J81" s="390">
        <f t="shared" si="17"/>
        <v>77793</v>
      </c>
      <c r="K81" s="393">
        <f t="shared" si="18"/>
        <v>56929</v>
      </c>
      <c r="L81" s="49"/>
    </row>
    <row r="82" spans="1:12">
      <c r="A82" s="385"/>
      <c r="B82" s="58" t="s">
        <v>166</v>
      </c>
      <c r="E82" s="390">
        <v>15</v>
      </c>
      <c r="F82" s="390">
        <v>15</v>
      </c>
      <c r="G82" s="390">
        <v>78103</v>
      </c>
      <c r="H82" s="390">
        <v>41301</v>
      </c>
      <c r="I82" s="390">
        <v>16888</v>
      </c>
      <c r="J82" s="390">
        <f t="shared" si="17"/>
        <v>78118</v>
      </c>
      <c r="K82" s="393">
        <f t="shared" si="18"/>
        <v>58204</v>
      </c>
      <c r="L82" s="49"/>
    </row>
    <row r="83" spans="1:12">
      <c r="A83" s="385"/>
      <c r="B83" s="58" t="s">
        <v>167</v>
      </c>
      <c r="E83" s="390">
        <v>15</v>
      </c>
      <c r="F83" s="390">
        <v>15</v>
      </c>
      <c r="G83" s="390">
        <v>78054</v>
      </c>
      <c r="H83" s="390">
        <v>38048</v>
      </c>
      <c r="I83" s="390">
        <v>14462</v>
      </c>
      <c r="J83" s="390">
        <f t="shared" si="17"/>
        <v>78069</v>
      </c>
      <c r="K83" s="393">
        <f t="shared" si="18"/>
        <v>52525</v>
      </c>
      <c r="L83" s="49"/>
    </row>
    <row r="84" spans="1:12" ht="15.75">
      <c r="A84" s="380"/>
      <c r="B84" s="52"/>
      <c r="C84" s="587" t="s">
        <v>152</v>
      </c>
      <c r="D84" s="587"/>
      <c r="E84" s="587" t="s">
        <v>153</v>
      </c>
      <c r="F84" s="587"/>
      <c r="G84" s="587" t="s">
        <v>154</v>
      </c>
      <c r="H84" s="587"/>
      <c r="I84" s="587"/>
      <c r="J84" s="587" t="s">
        <v>155</v>
      </c>
      <c r="K84" s="588"/>
      <c r="L84" s="49"/>
    </row>
    <row r="85" spans="1:12" ht="38.25">
      <c r="A85" s="381"/>
      <c r="B85" s="54" t="s">
        <v>156</v>
      </c>
      <c r="C85" s="54" t="s">
        <v>157</v>
      </c>
      <c r="D85" s="54" t="s">
        <v>158</v>
      </c>
      <c r="E85" s="54" t="s">
        <v>157</v>
      </c>
      <c r="F85" s="54" t="s">
        <v>158</v>
      </c>
      <c r="G85" s="54" t="s">
        <v>157</v>
      </c>
      <c r="H85" s="54" t="s">
        <v>159</v>
      </c>
      <c r="I85" s="54" t="s">
        <v>160</v>
      </c>
      <c r="J85" s="54" t="s">
        <v>157</v>
      </c>
      <c r="K85" s="382" t="s">
        <v>158</v>
      </c>
      <c r="L85" s="49"/>
    </row>
    <row r="86" spans="1:12">
      <c r="A86" s="383" t="s">
        <v>176</v>
      </c>
      <c r="B86" s="53"/>
      <c r="C86" s="53"/>
      <c r="D86" s="53"/>
      <c r="E86" s="53"/>
      <c r="F86" s="53"/>
      <c r="G86" s="53"/>
      <c r="H86" s="53"/>
      <c r="I86" s="53"/>
      <c r="J86" s="53"/>
      <c r="K86" s="384"/>
      <c r="L86" s="49"/>
    </row>
    <row r="87" spans="1:12">
      <c r="A87" s="385"/>
      <c r="B87" s="58" t="s">
        <v>162</v>
      </c>
      <c r="C87" s="390">
        <v>2</v>
      </c>
      <c r="D87" s="390">
        <v>2</v>
      </c>
      <c r="E87" s="390">
        <v>124</v>
      </c>
      <c r="F87" s="390">
        <v>124</v>
      </c>
      <c r="G87" s="390">
        <v>133677</v>
      </c>
      <c r="H87" s="390">
        <v>122859</v>
      </c>
      <c r="I87" s="390">
        <v>0</v>
      </c>
      <c r="J87" s="390">
        <f t="shared" ref="J87:J92" si="19">C87+E87+G87</f>
        <v>133803</v>
      </c>
      <c r="K87" s="393">
        <f t="shared" ref="K87:K92" si="20">D87+F87+H87+I87</f>
        <v>122985</v>
      </c>
      <c r="L87" s="49"/>
    </row>
    <row r="88" spans="1:12">
      <c r="A88" s="385"/>
      <c r="B88" s="58" t="s">
        <v>163</v>
      </c>
      <c r="C88" s="390">
        <v>2</v>
      </c>
      <c r="D88" s="390">
        <v>2</v>
      </c>
      <c r="E88" s="390">
        <v>124</v>
      </c>
      <c r="F88" s="390">
        <v>124</v>
      </c>
      <c r="G88" s="390">
        <v>134881</v>
      </c>
      <c r="H88" s="390">
        <v>124335</v>
      </c>
      <c r="I88" s="390">
        <v>0</v>
      </c>
      <c r="J88" s="390">
        <f t="shared" si="19"/>
        <v>135007</v>
      </c>
      <c r="K88" s="393">
        <f t="shared" si="20"/>
        <v>124461</v>
      </c>
      <c r="L88" s="49"/>
    </row>
    <row r="89" spans="1:12">
      <c r="A89" s="385"/>
      <c r="B89" s="58" t="s">
        <v>164</v>
      </c>
      <c r="C89" s="390">
        <v>2</v>
      </c>
      <c r="D89" s="390">
        <v>2</v>
      </c>
      <c r="E89" s="390">
        <v>124</v>
      </c>
      <c r="F89" s="390">
        <v>124</v>
      </c>
      <c r="G89" s="390">
        <v>135033</v>
      </c>
      <c r="H89" s="390">
        <v>124545</v>
      </c>
      <c r="I89" s="390">
        <v>0</v>
      </c>
      <c r="J89" s="390">
        <f t="shared" si="19"/>
        <v>135159</v>
      </c>
      <c r="K89" s="393">
        <f t="shared" si="20"/>
        <v>124671</v>
      </c>
      <c r="L89" s="49"/>
    </row>
    <row r="90" spans="1:12">
      <c r="A90" s="385"/>
      <c r="B90" s="58" t="s">
        <v>165</v>
      </c>
      <c r="C90" s="390">
        <v>2</v>
      </c>
      <c r="D90" s="390">
        <v>2</v>
      </c>
      <c r="E90" s="390">
        <v>125</v>
      </c>
      <c r="F90" s="390">
        <v>125</v>
      </c>
      <c r="G90" s="390">
        <v>135463</v>
      </c>
      <c r="H90" s="390">
        <v>125236</v>
      </c>
      <c r="I90" s="390">
        <v>0</v>
      </c>
      <c r="J90" s="390">
        <f t="shared" si="19"/>
        <v>135590</v>
      </c>
      <c r="K90" s="393">
        <f t="shared" si="20"/>
        <v>125363</v>
      </c>
      <c r="L90" s="49"/>
    </row>
    <row r="91" spans="1:12">
      <c r="A91" s="385"/>
      <c r="B91" s="58" t="s">
        <v>166</v>
      </c>
      <c r="C91" s="390">
        <v>2</v>
      </c>
      <c r="D91" s="390">
        <v>2</v>
      </c>
      <c r="E91" s="390">
        <v>124</v>
      </c>
      <c r="F91" s="390">
        <v>124</v>
      </c>
      <c r="G91" s="390">
        <v>135949</v>
      </c>
      <c r="H91" s="390">
        <v>126253</v>
      </c>
      <c r="I91" s="390">
        <v>0</v>
      </c>
      <c r="J91" s="390">
        <f t="shared" si="19"/>
        <v>136075</v>
      </c>
      <c r="K91" s="393">
        <f t="shared" si="20"/>
        <v>126379</v>
      </c>
      <c r="L91" s="49"/>
    </row>
    <row r="92" spans="1:12">
      <c r="A92" s="385"/>
      <c r="B92" s="58" t="s">
        <v>167</v>
      </c>
      <c r="C92" s="390">
        <v>2</v>
      </c>
      <c r="D92" s="390">
        <v>2</v>
      </c>
      <c r="E92" s="390">
        <v>124</v>
      </c>
      <c r="F92" s="390">
        <v>124</v>
      </c>
      <c r="G92" s="390">
        <v>135334</v>
      </c>
      <c r="H92" s="390">
        <v>135378</v>
      </c>
      <c r="I92" s="390">
        <v>0</v>
      </c>
      <c r="J92" s="390">
        <f t="shared" si="19"/>
        <v>135460</v>
      </c>
      <c r="K92" s="393">
        <f t="shared" si="20"/>
        <v>135504</v>
      </c>
      <c r="L92" s="49"/>
    </row>
    <row r="93" spans="1:12" ht="15.75">
      <c r="A93" s="380"/>
      <c r="B93" s="52"/>
      <c r="C93" s="587" t="s">
        <v>152</v>
      </c>
      <c r="D93" s="587"/>
      <c r="E93" s="587" t="s">
        <v>153</v>
      </c>
      <c r="F93" s="587"/>
      <c r="G93" s="587" t="s">
        <v>154</v>
      </c>
      <c r="H93" s="587"/>
      <c r="I93" s="587"/>
      <c r="J93" s="587" t="s">
        <v>155</v>
      </c>
      <c r="K93" s="588"/>
      <c r="L93" s="49"/>
    </row>
    <row r="94" spans="1:12" ht="38.25">
      <c r="A94" s="381"/>
      <c r="B94" s="54" t="s">
        <v>156</v>
      </c>
      <c r="C94" s="54" t="s">
        <v>157</v>
      </c>
      <c r="D94" s="54" t="s">
        <v>158</v>
      </c>
      <c r="E94" s="54" t="s">
        <v>157</v>
      </c>
      <c r="F94" s="54" t="s">
        <v>158</v>
      </c>
      <c r="G94" s="54" t="s">
        <v>157</v>
      </c>
      <c r="H94" s="54" t="s">
        <v>159</v>
      </c>
      <c r="I94" s="54" t="s">
        <v>160</v>
      </c>
      <c r="J94" s="54" t="s">
        <v>157</v>
      </c>
      <c r="K94" s="382" t="s">
        <v>158</v>
      </c>
      <c r="L94" s="49"/>
    </row>
    <row r="95" spans="1:12">
      <c r="A95" s="383" t="s">
        <v>177</v>
      </c>
      <c r="B95" s="53"/>
      <c r="C95" s="53"/>
      <c r="D95" s="53"/>
      <c r="E95" s="53"/>
      <c r="F95" s="53"/>
      <c r="G95" s="53"/>
      <c r="H95" s="53"/>
      <c r="I95" s="53"/>
      <c r="J95" s="53"/>
      <c r="K95" s="384"/>
      <c r="L95" s="49"/>
    </row>
    <row r="96" spans="1:12">
      <c r="A96" s="385"/>
      <c r="B96" s="58" t="s">
        <v>162</v>
      </c>
      <c r="E96" s="390">
        <v>45</v>
      </c>
      <c r="F96" s="390">
        <v>45</v>
      </c>
      <c r="G96" s="390">
        <v>187852</v>
      </c>
      <c r="H96" s="390">
        <v>38081</v>
      </c>
      <c r="I96" s="390">
        <v>63334</v>
      </c>
      <c r="J96" s="390">
        <f t="shared" ref="J96:J101" si="21">C96+E96+G96</f>
        <v>187897</v>
      </c>
      <c r="K96" s="393">
        <f t="shared" ref="K96:K101" si="22">D96+F96+H96+I96</f>
        <v>101460</v>
      </c>
      <c r="L96" s="49"/>
    </row>
    <row r="97" spans="1:12">
      <c r="A97" s="385"/>
      <c r="B97" s="58" t="s">
        <v>163</v>
      </c>
      <c r="E97" s="390">
        <f>44+1</f>
        <v>45</v>
      </c>
      <c r="F97" s="390">
        <f>44+1</f>
        <v>45</v>
      </c>
      <c r="G97" s="390">
        <v>189483</v>
      </c>
      <c r="H97" s="390">
        <v>43142</v>
      </c>
      <c r="I97" s="390">
        <v>67507</v>
      </c>
      <c r="J97" s="390">
        <f t="shared" si="21"/>
        <v>189528</v>
      </c>
      <c r="K97" s="393">
        <f t="shared" si="22"/>
        <v>110694</v>
      </c>
      <c r="L97" s="49"/>
    </row>
    <row r="98" spans="1:12">
      <c r="A98" s="385"/>
      <c r="B98" s="58" t="s">
        <v>164</v>
      </c>
      <c r="E98" s="390">
        <v>44</v>
      </c>
      <c r="F98" s="390">
        <v>44</v>
      </c>
      <c r="G98" s="390">
        <v>190001</v>
      </c>
      <c r="H98" s="390">
        <v>42057</v>
      </c>
      <c r="I98" s="390">
        <v>58307</v>
      </c>
      <c r="J98" s="390">
        <f t="shared" si="21"/>
        <v>190045</v>
      </c>
      <c r="K98" s="393">
        <f t="shared" si="22"/>
        <v>100408</v>
      </c>
      <c r="L98" s="49"/>
    </row>
    <row r="99" spans="1:12">
      <c r="A99" s="385"/>
      <c r="B99" s="58" t="s">
        <v>165</v>
      </c>
      <c r="E99" s="390">
        <v>44</v>
      </c>
      <c r="F99" s="390">
        <v>44</v>
      </c>
      <c r="G99" s="390">
        <v>190423</v>
      </c>
      <c r="H99" s="390">
        <v>43493</v>
      </c>
      <c r="I99" s="390">
        <v>67933</v>
      </c>
      <c r="J99" s="390">
        <f t="shared" si="21"/>
        <v>190467</v>
      </c>
      <c r="K99" s="393">
        <f t="shared" si="22"/>
        <v>111470</v>
      </c>
      <c r="L99" s="49"/>
    </row>
    <row r="100" spans="1:12">
      <c r="A100" s="385"/>
      <c r="B100" s="58" t="s">
        <v>166</v>
      </c>
      <c r="E100" s="390">
        <v>44</v>
      </c>
      <c r="F100" s="390">
        <v>44</v>
      </c>
      <c r="G100" s="390">
        <v>190652</v>
      </c>
      <c r="H100" s="390">
        <v>42912</v>
      </c>
      <c r="I100" s="390">
        <v>59009</v>
      </c>
      <c r="J100" s="390">
        <f t="shared" si="21"/>
        <v>190696</v>
      </c>
      <c r="K100" s="393">
        <f t="shared" si="22"/>
        <v>101965</v>
      </c>
      <c r="L100" s="49"/>
    </row>
    <row r="101" spans="1:12">
      <c r="A101" s="385"/>
      <c r="B101" s="58" t="s">
        <v>167</v>
      </c>
      <c r="E101" s="390">
        <v>45</v>
      </c>
      <c r="F101" s="390">
        <v>45</v>
      </c>
      <c r="G101" s="390">
        <v>190188</v>
      </c>
      <c r="H101" s="390">
        <v>61220</v>
      </c>
      <c r="I101" s="390">
        <v>58187</v>
      </c>
      <c r="J101" s="390">
        <f t="shared" si="21"/>
        <v>190233</v>
      </c>
      <c r="K101" s="393">
        <f t="shared" si="22"/>
        <v>119452</v>
      </c>
      <c r="L101" s="49"/>
    </row>
    <row r="102" spans="1:12" ht="15.75">
      <c r="A102" s="380"/>
      <c r="B102" s="52"/>
      <c r="C102" s="587" t="s">
        <v>152</v>
      </c>
      <c r="D102" s="587"/>
      <c r="E102" s="587" t="s">
        <v>153</v>
      </c>
      <c r="F102" s="587"/>
      <c r="G102" s="587" t="s">
        <v>154</v>
      </c>
      <c r="H102" s="587"/>
      <c r="I102" s="587"/>
      <c r="J102" s="587" t="s">
        <v>155</v>
      </c>
      <c r="K102" s="588"/>
      <c r="L102" s="49"/>
    </row>
    <row r="103" spans="1:12" ht="38.25">
      <c r="A103" s="381"/>
      <c r="B103" s="54" t="s">
        <v>156</v>
      </c>
      <c r="C103" s="54" t="s">
        <v>157</v>
      </c>
      <c r="D103" s="54" t="s">
        <v>158</v>
      </c>
      <c r="E103" s="54" t="s">
        <v>157</v>
      </c>
      <c r="F103" s="54" t="s">
        <v>158</v>
      </c>
      <c r="G103" s="54" t="s">
        <v>157</v>
      </c>
      <c r="H103" s="54" t="s">
        <v>159</v>
      </c>
      <c r="I103" s="54" t="s">
        <v>160</v>
      </c>
      <c r="J103" s="54" t="s">
        <v>157</v>
      </c>
      <c r="K103" s="382" t="s">
        <v>158</v>
      </c>
      <c r="L103" s="49"/>
    </row>
    <row r="104" spans="1:12">
      <c r="A104" s="383" t="s">
        <v>178</v>
      </c>
      <c r="B104" s="53"/>
      <c r="C104" s="53"/>
      <c r="D104" s="53"/>
      <c r="E104" s="53"/>
      <c r="F104" s="53"/>
      <c r="G104" s="53"/>
      <c r="H104" s="53"/>
      <c r="I104" s="53"/>
      <c r="J104" s="53"/>
      <c r="K104" s="384"/>
      <c r="L104" s="49"/>
    </row>
    <row r="105" spans="1:12">
      <c r="A105" s="385"/>
      <c r="B105" s="58" t="s">
        <v>162</v>
      </c>
      <c r="C105" s="390">
        <v>1</v>
      </c>
      <c r="D105" s="390">
        <v>1</v>
      </c>
      <c r="E105" s="390">
        <v>54</v>
      </c>
      <c r="F105" s="390">
        <v>54</v>
      </c>
      <c r="G105" s="390">
        <v>151961</v>
      </c>
      <c r="H105" s="390">
        <v>142630</v>
      </c>
      <c r="I105" s="390">
        <v>0</v>
      </c>
      <c r="J105" s="390">
        <f t="shared" ref="J105:J110" si="23">C105+E105+G105</f>
        <v>152016</v>
      </c>
      <c r="K105" s="393">
        <f t="shared" ref="K105:K110" si="24">D105+F105+H105+I105</f>
        <v>142685</v>
      </c>
      <c r="L105" s="49"/>
    </row>
    <row r="106" spans="1:12">
      <c r="A106" s="385"/>
      <c r="B106" s="58" t="s">
        <v>163</v>
      </c>
      <c r="C106" s="390">
        <v>1</v>
      </c>
      <c r="D106" s="390">
        <v>1</v>
      </c>
      <c r="E106" s="390">
        <v>54</v>
      </c>
      <c r="F106" s="390">
        <v>54</v>
      </c>
      <c r="G106" s="390">
        <v>152864</v>
      </c>
      <c r="H106" s="390">
        <v>147547</v>
      </c>
      <c r="I106" s="390">
        <v>0</v>
      </c>
      <c r="J106" s="390">
        <f t="shared" si="23"/>
        <v>152919</v>
      </c>
      <c r="K106" s="393">
        <f t="shared" si="24"/>
        <v>147602</v>
      </c>
      <c r="L106" s="49"/>
    </row>
    <row r="107" spans="1:12">
      <c r="A107" s="385"/>
      <c r="B107" s="58" t="s">
        <v>164</v>
      </c>
      <c r="C107" s="390">
        <v>1</v>
      </c>
      <c r="D107" s="390">
        <v>1</v>
      </c>
      <c r="E107" s="390">
        <v>54</v>
      </c>
      <c r="F107" s="390">
        <v>54</v>
      </c>
      <c r="G107" s="390">
        <v>153046</v>
      </c>
      <c r="H107" s="390">
        <v>147217</v>
      </c>
      <c r="I107" s="390">
        <v>0</v>
      </c>
      <c r="J107" s="390">
        <f t="shared" si="23"/>
        <v>153101</v>
      </c>
      <c r="K107" s="393">
        <f t="shared" si="24"/>
        <v>147272</v>
      </c>
      <c r="L107" s="49"/>
    </row>
    <row r="108" spans="1:12">
      <c r="A108" s="385"/>
      <c r="B108" s="58" t="s">
        <v>165</v>
      </c>
      <c r="C108" s="390">
        <v>1</v>
      </c>
      <c r="D108" s="390">
        <v>1</v>
      </c>
      <c r="E108" s="390">
        <v>53</v>
      </c>
      <c r="F108" s="390">
        <v>53</v>
      </c>
      <c r="G108" s="390">
        <v>153701</v>
      </c>
      <c r="H108" s="390">
        <v>147967</v>
      </c>
      <c r="I108" s="390">
        <v>0</v>
      </c>
      <c r="J108" s="390">
        <f t="shared" si="23"/>
        <v>153755</v>
      </c>
      <c r="K108" s="393">
        <f t="shared" si="24"/>
        <v>148021</v>
      </c>
      <c r="L108" s="49"/>
    </row>
    <row r="109" spans="1:12">
      <c r="A109" s="385"/>
      <c r="B109" s="58" t="s">
        <v>166</v>
      </c>
      <c r="C109" s="390">
        <v>1</v>
      </c>
      <c r="D109" s="390">
        <v>1</v>
      </c>
      <c r="E109" s="390">
        <v>53</v>
      </c>
      <c r="F109" s="390">
        <v>53</v>
      </c>
      <c r="G109" s="390">
        <v>154113</v>
      </c>
      <c r="H109" s="390">
        <v>148276</v>
      </c>
      <c r="I109" s="390">
        <v>0</v>
      </c>
      <c r="J109" s="390">
        <f t="shared" si="23"/>
        <v>154167</v>
      </c>
      <c r="K109" s="393">
        <f t="shared" si="24"/>
        <v>148330</v>
      </c>
      <c r="L109" s="49"/>
    </row>
    <row r="110" spans="1:12">
      <c r="A110" s="385"/>
      <c r="B110" s="58" t="s">
        <v>167</v>
      </c>
      <c r="C110" s="390">
        <v>1</v>
      </c>
      <c r="D110" s="390">
        <v>1</v>
      </c>
      <c r="E110" s="390">
        <f>53+1</f>
        <v>54</v>
      </c>
      <c r="F110" s="390">
        <f>53+1</f>
        <v>54</v>
      </c>
      <c r="G110" s="390">
        <v>152360</v>
      </c>
      <c r="H110" s="390">
        <v>147990</v>
      </c>
      <c r="I110" s="390">
        <v>0</v>
      </c>
      <c r="J110" s="390">
        <f t="shared" si="23"/>
        <v>152415</v>
      </c>
      <c r="K110" s="393">
        <f t="shared" si="24"/>
        <v>148045</v>
      </c>
      <c r="L110" s="49"/>
    </row>
    <row r="111" spans="1:12" ht="15.75">
      <c r="A111" s="380"/>
      <c r="B111" s="52"/>
      <c r="C111" s="587" t="s">
        <v>152</v>
      </c>
      <c r="D111" s="587"/>
      <c r="E111" s="587" t="s">
        <v>153</v>
      </c>
      <c r="F111" s="587"/>
      <c r="G111" s="587" t="s">
        <v>154</v>
      </c>
      <c r="H111" s="587"/>
      <c r="I111" s="587"/>
      <c r="J111" s="587" t="s">
        <v>155</v>
      </c>
      <c r="K111" s="588"/>
      <c r="L111" s="49"/>
    </row>
    <row r="112" spans="1:12" ht="38.25">
      <c r="A112" s="381"/>
      <c r="B112" s="54" t="s">
        <v>156</v>
      </c>
      <c r="C112" s="54" t="s">
        <v>157</v>
      </c>
      <c r="D112" s="54" t="s">
        <v>158</v>
      </c>
      <c r="E112" s="54" t="s">
        <v>157</v>
      </c>
      <c r="F112" s="54" t="s">
        <v>158</v>
      </c>
      <c r="G112" s="54" t="s">
        <v>157</v>
      </c>
      <c r="H112" s="54" t="s">
        <v>159</v>
      </c>
      <c r="I112" s="54" t="s">
        <v>160</v>
      </c>
      <c r="J112" s="54" t="s">
        <v>157</v>
      </c>
      <c r="K112" s="382" t="s">
        <v>158</v>
      </c>
      <c r="L112" s="49"/>
    </row>
    <row r="113" spans="1:12">
      <c r="A113" s="383" t="s">
        <v>179</v>
      </c>
      <c r="B113" s="53"/>
      <c r="C113" s="53"/>
      <c r="D113" s="53"/>
      <c r="E113" s="53"/>
      <c r="F113" s="53"/>
      <c r="G113" s="53"/>
      <c r="H113" s="53"/>
      <c r="I113" s="53"/>
      <c r="J113" s="53"/>
      <c r="K113" s="384"/>
      <c r="L113" s="49"/>
    </row>
    <row r="114" spans="1:12">
      <c r="A114" s="385"/>
      <c r="B114" s="58" t="s">
        <v>162</v>
      </c>
      <c r="C114" s="390">
        <v>1</v>
      </c>
      <c r="D114" s="390">
        <v>1</v>
      </c>
      <c r="E114" s="390">
        <v>64</v>
      </c>
      <c r="F114" s="390">
        <v>64</v>
      </c>
      <c r="G114" s="390">
        <v>149197</v>
      </c>
      <c r="H114" s="390">
        <v>30244</v>
      </c>
      <c r="I114" s="390">
        <v>60737</v>
      </c>
      <c r="J114" s="390">
        <f t="shared" ref="J114:J119" si="25">C114+E114+G114</f>
        <v>149262</v>
      </c>
      <c r="K114" s="393">
        <f t="shared" ref="K114:K119" si="26">D114+F114+H114+I114</f>
        <v>91046</v>
      </c>
      <c r="L114" s="49"/>
    </row>
    <row r="115" spans="1:12">
      <c r="A115" s="385"/>
      <c r="B115" s="58" t="s">
        <v>163</v>
      </c>
      <c r="C115" s="390">
        <v>1</v>
      </c>
      <c r="D115" s="390">
        <v>1</v>
      </c>
      <c r="E115" s="390">
        <v>64</v>
      </c>
      <c r="F115" s="390">
        <v>64</v>
      </c>
      <c r="G115" s="390">
        <v>149725</v>
      </c>
      <c r="H115" s="390">
        <v>31242</v>
      </c>
      <c r="I115" s="390">
        <v>47119</v>
      </c>
      <c r="J115" s="390">
        <f t="shared" si="25"/>
        <v>149790</v>
      </c>
      <c r="K115" s="393">
        <f t="shared" si="26"/>
        <v>78426</v>
      </c>
      <c r="L115" s="49"/>
    </row>
    <row r="116" spans="1:12">
      <c r="A116" s="385"/>
      <c r="B116" s="58" t="s">
        <v>164</v>
      </c>
      <c r="C116" s="390">
        <v>1</v>
      </c>
      <c r="D116" s="390">
        <v>1</v>
      </c>
      <c r="E116" s="390">
        <v>65</v>
      </c>
      <c r="F116" s="390">
        <v>65</v>
      </c>
      <c r="G116" s="390">
        <v>149798</v>
      </c>
      <c r="H116" s="390">
        <v>31024</v>
      </c>
      <c r="I116" s="390">
        <v>53305</v>
      </c>
      <c r="J116" s="390">
        <f t="shared" si="25"/>
        <v>149864</v>
      </c>
      <c r="K116" s="393">
        <f t="shared" si="26"/>
        <v>84395</v>
      </c>
      <c r="L116" s="49"/>
    </row>
    <row r="117" spans="1:12">
      <c r="A117" s="385"/>
      <c r="B117" s="58" t="s">
        <v>165</v>
      </c>
      <c r="C117" s="390">
        <v>1</v>
      </c>
      <c r="D117" s="390">
        <v>1</v>
      </c>
      <c r="E117" s="390">
        <v>66</v>
      </c>
      <c r="F117" s="390">
        <v>66</v>
      </c>
      <c r="G117" s="390">
        <v>149932</v>
      </c>
      <c r="H117" s="390">
        <v>31211</v>
      </c>
      <c r="I117" s="390">
        <v>47146</v>
      </c>
      <c r="J117" s="390">
        <f t="shared" si="25"/>
        <v>149999</v>
      </c>
      <c r="K117" s="393">
        <f t="shared" si="26"/>
        <v>78424</v>
      </c>
      <c r="L117" s="49"/>
    </row>
    <row r="118" spans="1:12">
      <c r="A118" s="385"/>
      <c r="B118" s="58" t="s">
        <v>166</v>
      </c>
      <c r="C118" s="390">
        <v>1</v>
      </c>
      <c r="D118" s="390">
        <v>1</v>
      </c>
      <c r="E118" s="390">
        <v>66</v>
      </c>
      <c r="F118" s="390">
        <v>66</v>
      </c>
      <c r="G118" s="390">
        <v>150335</v>
      </c>
      <c r="H118" s="390">
        <v>31395</v>
      </c>
      <c r="I118" s="390">
        <v>53988</v>
      </c>
      <c r="J118" s="390">
        <f t="shared" si="25"/>
        <v>150402</v>
      </c>
      <c r="K118" s="393">
        <f t="shared" si="26"/>
        <v>85450</v>
      </c>
      <c r="L118" s="49"/>
    </row>
    <row r="119" spans="1:12">
      <c r="A119" s="385"/>
      <c r="B119" s="58" t="s">
        <v>167</v>
      </c>
      <c r="C119" s="390">
        <v>1</v>
      </c>
      <c r="D119" s="390">
        <v>1</v>
      </c>
      <c r="E119" s="390">
        <v>67</v>
      </c>
      <c r="F119" s="390">
        <v>67</v>
      </c>
      <c r="G119" s="390">
        <v>148061</v>
      </c>
      <c r="H119" s="390">
        <v>27202</v>
      </c>
      <c r="I119" s="390">
        <v>44012</v>
      </c>
      <c r="J119" s="390">
        <f t="shared" si="25"/>
        <v>148129</v>
      </c>
      <c r="K119" s="393">
        <f t="shared" si="26"/>
        <v>71282</v>
      </c>
      <c r="L119" s="49"/>
    </row>
    <row r="120" spans="1:12" ht="15.75">
      <c r="A120" s="380"/>
      <c r="B120" s="52"/>
      <c r="C120" s="587" t="s">
        <v>152</v>
      </c>
      <c r="D120" s="587"/>
      <c r="E120" s="587" t="s">
        <v>153</v>
      </c>
      <c r="F120" s="587"/>
      <c r="G120" s="587" t="s">
        <v>154</v>
      </c>
      <c r="H120" s="587"/>
      <c r="I120" s="587"/>
      <c r="J120" s="587" t="s">
        <v>155</v>
      </c>
      <c r="K120" s="588"/>
      <c r="L120" s="49"/>
    </row>
    <row r="121" spans="1:12" ht="38.25">
      <c r="A121" s="381"/>
      <c r="B121" s="54" t="s">
        <v>156</v>
      </c>
      <c r="C121" s="54" t="s">
        <v>157</v>
      </c>
      <c r="D121" s="54" t="s">
        <v>158</v>
      </c>
      <c r="E121" s="54" t="s">
        <v>157</v>
      </c>
      <c r="F121" s="54" t="s">
        <v>158</v>
      </c>
      <c r="G121" s="54" t="s">
        <v>157</v>
      </c>
      <c r="H121" s="54" t="s">
        <v>159</v>
      </c>
      <c r="I121" s="54" t="s">
        <v>160</v>
      </c>
      <c r="J121" s="54" t="s">
        <v>157</v>
      </c>
      <c r="K121" s="382" t="s">
        <v>158</v>
      </c>
      <c r="L121" s="49"/>
    </row>
    <row r="122" spans="1:12">
      <c r="A122" s="383" t="s">
        <v>180</v>
      </c>
      <c r="B122" s="53"/>
      <c r="C122" s="53"/>
      <c r="D122" s="53"/>
      <c r="E122" s="53"/>
      <c r="F122" s="53"/>
      <c r="G122" s="53"/>
      <c r="H122" s="53"/>
      <c r="I122" s="53"/>
      <c r="J122" s="53"/>
      <c r="K122" s="384"/>
      <c r="L122" s="49"/>
    </row>
    <row r="123" spans="1:12">
      <c r="A123" s="385"/>
      <c r="B123" s="58" t="s">
        <v>162</v>
      </c>
      <c r="C123" s="390">
        <v>4</v>
      </c>
      <c r="D123" s="390">
        <v>4</v>
      </c>
      <c r="E123" s="390">
        <v>58</v>
      </c>
      <c r="F123" s="390">
        <v>58</v>
      </c>
      <c r="G123" s="390">
        <v>238422</v>
      </c>
      <c r="H123" s="390">
        <v>224568</v>
      </c>
      <c r="I123" s="390">
        <v>0</v>
      </c>
      <c r="J123" s="390">
        <f t="shared" ref="J123:J128" si="27">C123+E123+G123</f>
        <v>238484</v>
      </c>
      <c r="K123" s="393">
        <f t="shared" ref="K123:K128" si="28">D123+F123+H123+I123</f>
        <v>224630</v>
      </c>
      <c r="L123" s="49"/>
    </row>
    <row r="124" spans="1:12">
      <c r="A124" s="385"/>
      <c r="B124" s="58" t="s">
        <v>163</v>
      </c>
      <c r="C124" s="390">
        <v>4</v>
      </c>
      <c r="D124" s="390">
        <v>4</v>
      </c>
      <c r="E124" s="390">
        <v>59</v>
      </c>
      <c r="F124" s="390">
        <v>59</v>
      </c>
      <c r="G124" s="390">
        <v>239330</v>
      </c>
      <c r="H124" s="390">
        <v>224913</v>
      </c>
      <c r="I124" s="390">
        <v>0</v>
      </c>
      <c r="J124" s="390">
        <f t="shared" si="27"/>
        <v>239393</v>
      </c>
      <c r="K124" s="393">
        <f t="shared" si="28"/>
        <v>224976</v>
      </c>
      <c r="L124" s="49"/>
    </row>
    <row r="125" spans="1:12">
      <c r="A125" s="385"/>
      <c r="B125" s="58" t="s">
        <v>164</v>
      </c>
      <c r="C125" s="390">
        <v>4</v>
      </c>
      <c r="D125" s="390">
        <v>4</v>
      </c>
      <c r="E125" s="390">
        <v>60</v>
      </c>
      <c r="F125" s="390">
        <v>60</v>
      </c>
      <c r="G125" s="390">
        <v>239629</v>
      </c>
      <c r="H125" s="390">
        <v>225380</v>
      </c>
      <c r="I125" s="390">
        <v>0</v>
      </c>
      <c r="J125" s="390">
        <f t="shared" si="27"/>
        <v>239693</v>
      </c>
      <c r="K125" s="393">
        <f t="shared" si="28"/>
        <v>225444</v>
      </c>
      <c r="L125" s="49"/>
    </row>
    <row r="126" spans="1:12">
      <c r="A126" s="385"/>
      <c r="B126" s="58" t="s">
        <v>165</v>
      </c>
      <c r="C126" s="390">
        <v>4</v>
      </c>
      <c r="D126" s="390">
        <v>4</v>
      </c>
      <c r="E126" s="390">
        <v>61</v>
      </c>
      <c r="F126" s="390">
        <v>61</v>
      </c>
      <c r="G126" s="390">
        <v>239745</v>
      </c>
      <c r="H126" s="390">
        <v>225700</v>
      </c>
      <c r="I126" s="390">
        <v>0</v>
      </c>
      <c r="J126" s="390">
        <f t="shared" si="27"/>
        <v>239810</v>
      </c>
      <c r="K126" s="393">
        <f t="shared" si="28"/>
        <v>225765</v>
      </c>
      <c r="L126" s="49"/>
    </row>
    <row r="127" spans="1:12">
      <c r="A127" s="385"/>
      <c r="B127" s="58" t="s">
        <v>166</v>
      </c>
      <c r="C127" s="390">
        <v>4</v>
      </c>
      <c r="D127" s="390">
        <v>4</v>
      </c>
      <c r="E127" s="390">
        <v>62</v>
      </c>
      <c r="F127" s="390">
        <v>62</v>
      </c>
      <c r="G127" s="390">
        <v>241210</v>
      </c>
      <c r="H127" s="390">
        <v>227462</v>
      </c>
      <c r="I127" s="390">
        <v>0</v>
      </c>
      <c r="J127" s="390">
        <f t="shared" si="27"/>
        <v>241276</v>
      </c>
      <c r="K127" s="393">
        <f t="shared" si="28"/>
        <v>227528</v>
      </c>
      <c r="L127" s="49"/>
    </row>
    <row r="128" spans="1:12">
      <c r="A128" s="385"/>
      <c r="B128" s="58" t="s">
        <v>167</v>
      </c>
      <c r="C128" s="390">
        <v>4</v>
      </c>
      <c r="D128" s="390">
        <v>4</v>
      </c>
      <c r="E128" s="390">
        <v>62</v>
      </c>
      <c r="F128" s="390">
        <v>62</v>
      </c>
      <c r="G128" s="390">
        <v>239844</v>
      </c>
      <c r="H128" s="390">
        <v>187859</v>
      </c>
      <c r="I128" s="390">
        <v>0</v>
      </c>
      <c r="J128" s="390">
        <f t="shared" si="27"/>
        <v>239910</v>
      </c>
      <c r="K128" s="393">
        <f t="shared" si="28"/>
        <v>187925</v>
      </c>
      <c r="L128" s="49"/>
    </row>
    <row r="129" spans="1:12" ht="15.75">
      <c r="A129" s="380"/>
      <c r="B129" s="52"/>
      <c r="C129" s="587" t="s">
        <v>152</v>
      </c>
      <c r="D129" s="587"/>
      <c r="E129" s="587" t="s">
        <v>153</v>
      </c>
      <c r="F129" s="587"/>
      <c r="G129" s="587" t="s">
        <v>154</v>
      </c>
      <c r="H129" s="587"/>
      <c r="I129" s="587"/>
      <c r="J129" s="587" t="s">
        <v>155</v>
      </c>
      <c r="K129" s="588"/>
      <c r="L129" s="49"/>
    </row>
    <row r="130" spans="1:12" ht="38.25">
      <c r="A130" s="381"/>
      <c r="B130" s="54" t="s">
        <v>156</v>
      </c>
      <c r="C130" s="54" t="s">
        <v>157</v>
      </c>
      <c r="D130" s="54" t="s">
        <v>158</v>
      </c>
      <c r="E130" s="54" t="s">
        <v>157</v>
      </c>
      <c r="F130" s="54" t="s">
        <v>158</v>
      </c>
      <c r="G130" s="54" t="s">
        <v>157</v>
      </c>
      <c r="H130" s="54" t="s">
        <v>159</v>
      </c>
      <c r="I130" s="54" t="s">
        <v>160</v>
      </c>
      <c r="J130" s="54" t="s">
        <v>157</v>
      </c>
      <c r="K130" s="382" t="s">
        <v>158</v>
      </c>
      <c r="L130" s="49"/>
    </row>
    <row r="131" spans="1:12">
      <c r="A131" s="383" t="s">
        <v>181</v>
      </c>
      <c r="B131" s="53"/>
      <c r="C131" s="53"/>
      <c r="D131" s="53"/>
      <c r="E131" s="53"/>
      <c r="F131" s="53"/>
      <c r="G131" s="53"/>
      <c r="H131" s="53"/>
      <c r="I131" s="53"/>
      <c r="J131" s="53"/>
      <c r="K131" s="384"/>
      <c r="L131" s="49"/>
    </row>
    <row r="132" spans="1:12">
      <c r="A132" s="385"/>
      <c r="B132" s="58" t="s">
        <v>162</v>
      </c>
      <c r="C132" s="390">
        <v>3</v>
      </c>
      <c r="D132" s="390">
        <v>3</v>
      </c>
      <c r="E132" s="390">
        <v>64</v>
      </c>
      <c r="F132" s="390">
        <v>64</v>
      </c>
      <c r="G132" s="390">
        <v>174092</v>
      </c>
      <c r="H132" s="390">
        <v>108191</v>
      </c>
      <c r="I132" s="390">
        <v>25313</v>
      </c>
      <c r="J132" s="390">
        <f t="shared" ref="J132:J137" si="29">C132+E132+G132</f>
        <v>174159</v>
      </c>
      <c r="K132" s="393">
        <f t="shared" ref="K132:K137" si="30">D132+F132+H132+I132</f>
        <v>133571</v>
      </c>
      <c r="L132" s="49"/>
    </row>
    <row r="133" spans="1:12">
      <c r="A133" s="385"/>
      <c r="B133" s="58" t="s">
        <v>163</v>
      </c>
      <c r="C133" s="390">
        <v>3</v>
      </c>
      <c r="D133" s="390">
        <v>3</v>
      </c>
      <c r="E133" s="390">
        <v>64</v>
      </c>
      <c r="F133" s="390">
        <v>64</v>
      </c>
      <c r="G133" s="390">
        <v>175026</v>
      </c>
      <c r="H133" s="390">
        <v>108324</v>
      </c>
      <c r="I133" s="390">
        <v>28395</v>
      </c>
      <c r="J133" s="390">
        <f t="shared" si="29"/>
        <v>175093</v>
      </c>
      <c r="K133" s="393">
        <f t="shared" si="30"/>
        <v>136786</v>
      </c>
      <c r="L133" s="49"/>
    </row>
    <row r="134" spans="1:12">
      <c r="A134" s="385"/>
      <c r="B134" s="58" t="s">
        <v>164</v>
      </c>
      <c r="C134" s="390">
        <v>3</v>
      </c>
      <c r="D134" s="390">
        <v>3</v>
      </c>
      <c r="E134" s="390">
        <v>64</v>
      </c>
      <c r="F134" s="390">
        <v>64</v>
      </c>
      <c r="G134" s="390">
        <v>175076</v>
      </c>
      <c r="H134" s="390">
        <v>108972</v>
      </c>
      <c r="I134" s="390">
        <v>26005</v>
      </c>
      <c r="J134" s="390">
        <f t="shared" si="29"/>
        <v>175143</v>
      </c>
      <c r="K134" s="393">
        <f t="shared" si="30"/>
        <v>135044</v>
      </c>
      <c r="L134" s="49"/>
    </row>
    <row r="135" spans="1:12">
      <c r="A135" s="385"/>
      <c r="B135" s="58" t="s">
        <v>165</v>
      </c>
      <c r="C135" s="390">
        <v>3</v>
      </c>
      <c r="D135" s="390">
        <v>3</v>
      </c>
      <c r="E135" s="390">
        <v>64</v>
      </c>
      <c r="F135" s="390">
        <v>64</v>
      </c>
      <c r="G135" s="390">
        <v>175397</v>
      </c>
      <c r="H135" s="390">
        <v>109478</v>
      </c>
      <c r="I135" s="390">
        <v>28917</v>
      </c>
      <c r="J135" s="390">
        <f t="shared" si="29"/>
        <v>175464</v>
      </c>
      <c r="K135" s="393">
        <f t="shared" si="30"/>
        <v>138462</v>
      </c>
      <c r="L135" s="49"/>
    </row>
    <row r="136" spans="1:12">
      <c r="A136" s="385"/>
      <c r="B136" s="58" t="s">
        <v>166</v>
      </c>
      <c r="C136" s="390">
        <v>3</v>
      </c>
      <c r="D136" s="390">
        <v>3</v>
      </c>
      <c r="E136" s="390">
        <v>64</v>
      </c>
      <c r="F136" s="390">
        <v>64</v>
      </c>
      <c r="G136" s="390">
        <v>176336</v>
      </c>
      <c r="H136" s="390">
        <v>112715</v>
      </c>
      <c r="I136" s="390">
        <v>26538</v>
      </c>
      <c r="J136" s="390">
        <f t="shared" si="29"/>
        <v>176403</v>
      </c>
      <c r="K136" s="393">
        <f t="shared" si="30"/>
        <v>139320</v>
      </c>
      <c r="L136" s="49"/>
    </row>
    <row r="137" spans="1:12">
      <c r="A137" s="385"/>
      <c r="B137" s="58" t="s">
        <v>167</v>
      </c>
      <c r="C137" s="390">
        <v>3</v>
      </c>
      <c r="D137" s="390">
        <v>3</v>
      </c>
      <c r="E137" s="390">
        <v>65</v>
      </c>
      <c r="F137" s="390">
        <v>65</v>
      </c>
      <c r="G137" s="390">
        <v>175667</v>
      </c>
      <c r="H137" s="390">
        <v>99743</v>
      </c>
      <c r="I137" s="390">
        <v>21868</v>
      </c>
      <c r="J137" s="390">
        <f t="shared" si="29"/>
        <v>175735</v>
      </c>
      <c r="K137" s="393">
        <f t="shared" si="30"/>
        <v>121679</v>
      </c>
      <c r="L137" s="49"/>
    </row>
    <row r="138" spans="1:12" ht="15.75">
      <c r="A138" s="380"/>
      <c r="B138" s="52"/>
      <c r="C138" s="587" t="s">
        <v>152</v>
      </c>
      <c r="D138" s="587"/>
      <c r="E138" s="587" t="s">
        <v>153</v>
      </c>
      <c r="F138" s="587"/>
      <c r="G138" s="587" t="s">
        <v>154</v>
      </c>
      <c r="H138" s="587"/>
      <c r="I138" s="587"/>
      <c r="J138" s="587" t="s">
        <v>155</v>
      </c>
      <c r="K138" s="588"/>
      <c r="L138" s="49"/>
    </row>
    <row r="139" spans="1:12" ht="38.25">
      <c r="A139" s="381"/>
      <c r="B139" s="54" t="s">
        <v>156</v>
      </c>
      <c r="C139" s="54" t="s">
        <v>157</v>
      </c>
      <c r="D139" s="54" t="s">
        <v>158</v>
      </c>
      <c r="E139" s="54" t="s">
        <v>157</v>
      </c>
      <c r="F139" s="54" t="s">
        <v>158</v>
      </c>
      <c r="G139" s="54" t="s">
        <v>157</v>
      </c>
      <c r="H139" s="54" t="s">
        <v>159</v>
      </c>
      <c r="I139" s="54" t="s">
        <v>160</v>
      </c>
      <c r="J139" s="54" t="s">
        <v>157</v>
      </c>
      <c r="K139" s="382" t="s">
        <v>158</v>
      </c>
      <c r="L139" s="49"/>
    </row>
    <row r="140" spans="1:12">
      <c r="A140" s="383" t="s">
        <v>182</v>
      </c>
      <c r="B140" s="53"/>
      <c r="C140" s="53"/>
      <c r="D140" s="53"/>
      <c r="E140" s="53"/>
      <c r="F140" s="53"/>
      <c r="G140" s="53"/>
      <c r="H140" s="53"/>
      <c r="I140" s="53"/>
      <c r="J140" s="53"/>
      <c r="K140" s="384"/>
      <c r="L140" s="49"/>
    </row>
    <row r="141" spans="1:12">
      <c r="A141" s="385"/>
      <c r="B141" s="58" t="s">
        <v>162</v>
      </c>
      <c r="C141" s="390">
        <v>1</v>
      </c>
      <c r="D141" s="390">
        <v>1</v>
      </c>
      <c r="E141" s="390">
        <v>30</v>
      </c>
      <c r="F141" s="390">
        <v>30</v>
      </c>
      <c r="G141" s="390">
        <v>176904</v>
      </c>
      <c r="H141" s="390">
        <v>19102</v>
      </c>
      <c r="I141" s="390">
        <v>62960</v>
      </c>
      <c r="J141" s="390">
        <f t="shared" ref="J141:J146" si="31">C141+E141+G141</f>
        <v>176935</v>
      </c>
      <c r="K141" s="393">
        <f t="shared" ref="K141:K146" si="32">D141+F141+H141+I141</f>
        <v>82093</v>
      </c>
      <c r="L141" s="49"/>
    </row>
    <row r="142" spans="1:12">
      <c r="A142" s="385"/>
      <c r="B142" s="58" t="s">
        <v>163</v>
      </c>
      <c r="C142" s="390">
        <v>1</v>
      </c>
      <c r="D142" s="390">
        <v>1</v>
      </c>
      <c r="E142" s="390">
        <v>31</v>
      </c>
      <c r="F142" s="390">
        <v>31</v>
      </c>
      <c r="G142" s="390">
        <v>177237</v>
      </c>
      <c r="H142" s="390">
        <v>19988</v>
      </c>
      <c r="I142" s="390">
        <v>83401</v>
      </c>
      <c r="J142" s="390">
        <f t="shared" si="31"/>
        <v>177269</v>
      </c>
      <c r="K142" s="393">
        <f t="shared" si="32"/>
        <v>103421</v>
      </c>
      <c r="L142" s="49"/>
    </row>
    <row r="143" spans="1:12">
      <c r="A143" s="385"/>
      <c r="B143" s="58" t="s">
        <v>164</v>
      </c>
      <c r="C143" s="390">
        <v>1</v>
      </c>
      <c r="D143" s="390">
        <v>1</v>
      </c>
      <c r="E143" s="390">
        <v>32</v>
      </c>
      <c r="F143" s="390">
        <v>32</v>
      </c>
      <c r="G143" s="390">
        <v>177391</v>
      </c>
      <c r="H143" s="390">
        <v>19966</v>
      </c>
      <c r="I143" s="390">
        <v>67332</v>
      </c>
      <c r="J143" s="390">
        <f t="shared" si="31"/>
        <v>177424</v>
      </c>
      <c r="K143" s="393">
        <f t="shared" si="32"/>
        <v>87331</v>
      </c>
      <c r="L143" s="49"/>
    </row>
    <row r="144" spans="1:12">
      <c r="A144" s="385"/>
      <c r="B144" s="58" t="s">
        <v>165</v>
      </c>
      <c r="C144" s="390">
        <v>1</v>
      </c>
      <c r="D144" s="390">
        <v>1</v>
      </c>
      <c r="E144" s="390">
        <v>32</v>
      </c>
      <c r="F144" s="390">
        <v>32</v>
      </c>
      <c r="G144" s="390">
        <v>177833</v>
      </c>
      <c r="H144" s="390">
        <v>20211</v>
      </c>
      <c r="I144" s="390">
        <v>83638</v>
      </c>
      <c r="J144" s="390">
        <f t="shared" si="31"/>
        <v>177866</v>
      </c>
      <c r="K144" s="393">
        <f t="shared" si="32"/>
        <v>103882</v>
      </c>
      <c r="L144" s="49"/>
    </row>
    <row r="145" spans="1:12">
      <c r="A145" s="385"/>
      <c r="B145" s="58" t="s">
        <v>166</v>
      </c>
      <c r="C145" s="390">
        <v>1</v>
      </c>
      <c r="D145" s="390">
        <v>1</v>
      </c>
      <c r="E145" s="390">
        <v>32</v>
      </c>
      <c r="F145" s="390">
        <v>32</v>
      </c>
      <c r="G145" s="390">
        <v>178544</v>
      </c>
      <c r="H145" s="390">
        <v>28312</v>
      </c>
      <c r="I145" s="390">
        <v>67977</v>
      </c>
      <c r="J145" s="390">
        <f t="shared" si="31"/>
        <v>178577</v>
      </c>
      <c r="K145" s="393">
        <f t="shared" si="32"/>
        <v>96322</v>
      </c>
      <c r="L145" s="49"/>
    </row>
    <row r="146" spans="1:12">
      <c r="A146" s="385"/>
      <c r="B146" s="58" t="s">
        <v>167</v>
      </c>
      <c r="C146" s="390">
        <v>1</v>
      </c>
      <c r="D146" s="390">
        <v>1</v>
      </c>
      <c r="E146" s="390">
        <v>32</v>
      </c>
      <c r="F146" s="390">
        <v>32</v>
      </c>
      <c r="G146" s="390">
        <v>178622</v>
      </c>
      <c r="H146" s="390">
        <v>27368</v>
      </c>
      <c r="I146" s="390">
        <v>70176</v>
      </c>
      <c r="J146" s="390">
        <f t="shared" si="31"/>
        <v>178655</v>
      </c>
      <c r="K146" s="393">
        <f t="shared" si="32"/>
        <v>97577</v>
      </c>
      <c r="L146" s="49"/>
    </row>
    <row r="147" spans="1:12" ht="15.75">
      <c r="A147" s="380"/>
      <c r="B147" s="52"/>
      <c r="C147" s="587" t="s">
        <v>152</v>
      </c>
      <c r="D147" s="587"/>
      <c r="E147" s="587" t="s">
        <v>153</v>
      </c>
      <c r="F147" s="587"/>
      <c r="G147" s="587" t="s">
        <v>154</v>
      </c>
      <c r="H147" s="587"/>
      <c r="I147" s="587"/>
      <c r="J147" s="587" t="s">
        <v>155</v>
      </c>
      <c r="K147" s="588"/>
      <c r="L147" s="49"/>
    </row>
    <row r="148" spans="1:12" ht="38.25">
      <c r="A148" s="381"/>
      <c r="B148" s="54" t="s">
        <v>156</v>
      </c>
      <c r="C148" s="54" t="s">
        <v>157</v>
      </c>
      <c r="D148" s="54" t="s">
        <v>158</v>
      </c>
      <c r="E148" s="54" t="s">
        <v>157</v>
      </c>
      <c r="F148" s="54" t="s">
        <v>158</v>
      </c>
      <c r="G148" s="54" t="s">
        <v>157</v>
      </c>
      <c r="H148" s="54" t="s">
        <v>159</v>
      </c>
      <c r="I148" s="54" t="s">
        <v>160</v>
      </c>
      <c r="J148" s="54" t="s">
        <v>157</v>
      </c>
      <c r="K148" s="382" t="s">
        <v>158</v>
      </c>
      <c r="L148" s="49"/>
    </row>
    <row r="149" spans="1:12">
      <c r="A149" s="383" t="s">
        <v>183</v>
      </c>
      <c r="B149" s="53"/>
      <c r="C149" s="53"/>
      <c r="D149" s="53"/>
      <c r="E149" s="53"/>
      <c r="F149" s="53"/>
      <c r="G149" s="53"/>
      <c r="H149" s="53"/>
      <c r="I149" s="53"/>
      <c r="J149" s="53"/>
      <c r="K149" s="384"/>
      <c r="L149" s="49"/>
    </row>
    <row r="150" spans="1:12">
      <c r="A150" s="385"/>
      <c r="B150" s="58" t="s">
        <v>162</v>
      </c>
      <c r="C150" s="390">
        <v>1</v>
      </c>
      <c r="D150" s="390">
        <v>1</v>
      </c>
      <c r="E150" s="390">
        <v>40</v>
      </c>
      <c r="F150" s="390">
        <v>40</v>
      </c>
      <c r="G150" s="390">
        <v>146790</v>
      </c>
      <c r="H150" s="390">
        <v>19928</v>
      </c>
      <c r="I150" s="390">
        <v>57380</v>
      </c>
      <c r="J150" s="390">
        <f t="shared" ref="J150:J154" si="33">C150+E150+G150</f>
        <v>146831</v>
      </c>
      <c r="K150" s="393">
        <f t="shared" ref="K150:K155" si="34">D150+F150+H150+I150</f>
        <v>77349</v>
      </c>
      <c r="L150" s="49"/>
    </row>
    <row r="151" spans="1:12">
      <c r="A151" s="385"/>
      <c r="B151" s="58" t="s">
        <v>163</v>
      </c>
      <c r="C151" s="390">
        <v>1</v>
      </c>
      <c r="D151" s="390">
        <v>1</v>
      </c>
      <c r="E151" s="390">
        <v>40</v>
      </c>
      <c r="F151" s="390">
        <v>40</v>
      </c>
      <c r="G151" s="390">
        <v>147182</v>
      </c>
      <c r="H151" s="390">
        <v>27108</v>
      </c>
      <c r="I151" s="390">
        <v>53462</v>
      </c>
      <c r="J151" s="390">
        <f t="shared" si="33"/>
        <v>147223</v>
      </c>
      <c r="K151" s="393">
        <f t="shared" si="34"/>
        <v>80611</v>
      </c>
      <c r="L151" s="49"/>
    </row>
    <row r="152" spans="1:12">
      <c r="A152" s="385"/>
      <c r="B152" s="58" t="s">
        <v>164</v>
      </c>
      <c r="C152" s="390">
        <v>1</v>
      </c>
      <c r="D152" s="390">
        <v>1</v>
      </c>
      <c r="E152" s="390">
        <v>40</v>
      </c>
      <c r="F152" s="390">
        <v>40</v>
      </c>
      <c r="G152" s="390">
        <v>147333</v>
      </c>
      <c r="H152" s="390">
        <v>27150</v>
      </c>
      <c r="I152" s="390">
        <v>54316</v>
      </c>
      <c r="J152" s="390">
        <f t="shared" si="33"/>
        <v>147374</v>
      </c>
      <c r="K152" s="393">
        <f t="shared" si="34"/>
        <v>81507</v>
      </c>
      <c r="L152" s="49"/>
    </row>
    <row r="153" spans="1:12">
      <c r="A153" s="385"/>
      <c r="B153" s="58" t="s">
        <v>165</v>
      </c>
      <c r="C153" s="390">
        <v>1</v>
      </c>
      <c r="D153" s="390">
        <v>1</v>
      </c>
      <c r="E153" s="390">
        <v>40</v>
      </c>
      <c r="F153" s="390">
        <v>40</v>
      </c>
      <c r="G153" s="390">
        <v>147485</v>
      </c>
      <c r="H153" s="390">
        <v>27238</v>
      </c>
      <c r="I153" s="390">
        <v>53771</v>
      </c>
      <c r="J153" s="390">
        <f t="shared" si="33"/>
        <v>147526</v>
      </c>
      <c r="K153" s="393">
        <f t="shared" si="34"/>
        <v>81050</v>
      </c>
      <c r="L153" s="49"/>
    </row>
    <row r="154" spans="1:12">
      <c r="A154" s="385"/>
      <c r="B154" s="58" t="s">
        <v>166</v>
      </c>
      <c r="C154" s="390">
        <v>1</v>
      </c>
      <c r="D154" s="390">
        <v>1</v>
      </c>
      <c r="E154" s="390">
        <v>42</v>
      </c>
      <c r="F154" s="390">
        <v>42</v>
      </c>
      <c r="G154" s="390">
        <v>147920</v>
      </c>
      <c r="H154" s="390">
        <v>27451</v>
      </c>
      <c r="I154" s="390">
        <v>52751</v>
      </c>
      <c r="J154" s="390">
        <f t="shared" si="33"/>
        <v>147963</v>
      </c>
      <c r="K154" s="393">
        <f t="shared" si="34"/>
        <v>80245</v>
      </c>
      <c r="L154" s="49"/>
    </row>
    <row r="155" spans="1:12">
      <c r="A155" s="385"/>
      <c r="B155" s="58" t="s">
        <v>167</v>
      </c>
      <c r="C155" s="390">
        <v>1</v>
      </c>
      <c r="D155" s="390">
        <v>1</v>
      </c>
      <c r="E155" s="390">
        <v>43</v>
      </c>
      <c r="F155" s="390">
        <v>43</v>
      </c>
      <c r="G155" s="390">
        <v>146686</v>
      </c>
      <c r="H155" s="390">
        <v>35762</v>
      </c>
      <c r="I155" s="390">
        <v>46425</v>
      </c>
      <c r="J155" s="390">
        <f>C155+E155+G155</f>
        <v>146730</v>
      </c>
      <c r="K155" s="393">
        <f t="shared" si="34"/>
        <v>82231</v>
      </c>
      <c r="L155" s="49"/>
    </row>
    <row r="156" spans="1:12" ht="15.75">
      <c r="A156" s="380"/>
      <c r="B156" s="52"/>
      <c r="C156" s="587" t="s">
        <v>152</v>
      </c>
      <c r="D156" s="587"/>
      <c r="E156" s="587" t="s">
        <v>153</v>
      </c>
      <c r="F156" s="587"/>
      <c r="G156" s="587" t="s">
        <v>154</v>
      </c>
      <c r="H156" s="587"/>
      <c r="I156" s="587"/>
      <c r="J156" s="587" t="s">
        <v>155</v>
      </c>
      <c r="K156" s="588"/>
      <c r="L156" s="49"/>
    </row>
    <row r="157" spans="1:12" ht="47.25">
      <c r="A157" s="381"/>
      <c r="B157" s="398" t="s">
        <v>156</v>
      </c>
      <c r="C157" s="398" t="s">
        <v>157</v>
      </c>
      <c r="D157" s="398" t="s">
        <v>158</v>
      </c>
      <c r="E157" s="398" t="s">
        <v>157</v>
      </c>
      <c r="F157" s="398" t="s">
        <v>158</v>
      </c>
      <c r="G157" s="398" t="s">
        <v>157</v>
      </c>
      <c r="H157" s="398" t="s">
        <v>159</v>
      </c>
      <c r="I157" s="398" t="s">
        <v>160</v>
      </c>
      <c r="J157" s="398" t="s">
        <v>157</v>
      </c>
      <c r="K157" s="399" t="s">
        <v>158</v>
      </c>
      <c r="L157" s="49"/>
    </row>
    <row r="158" spans="1:12" ht="20.25">
      <c r="A158" s="396" t="s">
        <v>184</v>
      </c>
      <c r="B158" s="397"/>
      <c r="C158" s="53"/>
      <c r="D158" s="53"/>
      <c r="E158" s="53"/>
      <c r="F158" s="53"/>
      <c r="G158" s="53"/>
      <c r="H158" s="53"/>
      <c r="I158" s="53"/>
      <c r="J158" s="53"/>
      <c r="K158" s="384"/>
      <c r="L158" s="49"/>
    </row>
    <row r="159" spans="1:12" ht="21.75" customHeight="1">
      <c r="A159" s="385"/>
      <c r="B159" s="400" t="s">
        <v>162</v>
      </c>
      <c r="C159" s="402">
        <f t="shared" ref="C159:K159" si="35">C6+C15+C24+C33+C42+C51+C60+C69+C78+C87+C96+C105+C114+C123+C132+C141+C150</f>
        <v>41</v>
      </c>
      <c r="D159" s="402">
        <f t="shared" si="35"/>
        <v>41</v>
      </c>
      <c r="E159" s="402">
        <f t="shared" si="35"/>
        <v>1123</v>
      </c>
      <c r="F159" s="402">
        <f t="shared" si="35"/>
        <v>1123</v>
      </c>
      <c r="G159" s="402">
        <f t="shared" si="35"/>
        <v>2247898</v>
      </c>
      <c r="H159" s="402">
        <f t="shared" si="35"/>
        <v>1241302</v>
      </c>
      <c r="I159" s="402">
        <f t="shared" si="35"/>
        <v>438400</v>
      </c>
      <c r="J159" s="402">
        <f t="shared" si="35"/>
        <v>2249062</v>
      </c>
      <c r="K159" s="403">
        <f t="shared" si="35"/>
        <v>1680866</v>
      </c>
      <c r="L159" s="49"/>
    </row>
    <row r="160" spans="1:12" ht="24.75" customHeight="1">
      <c r="A160" s="385"/>
      <c r="B160" s="400" t="s">
        <v>163</v>
      </c>
      <c r="C160" s="402">
        <f t="shared" ref="C160:K160" si="36">C7+C16+C25+C34+C43+C52+C61+C70+C79+C88+C97+C106+C115+C124+C133+C142+C151</f>
        <v>41</v>
      </c>
      <c r="D160" s="402">
        <f t="shared" si="36"/>
        <v>41</v>
      </c>
      <c r="E160" s="402">
        <f t="shared" si="36"/>
        <v>1133</v>
      </c>
      <c r="F160" s="402">
        <f t="shared" si="36"/>
        <v>1133</v>
      </c>
      <c r="G160" s="402">
        <f t="shared" si="36"/>
        <v>2260036</v>
      </c>
      <c r="H160" s="402">
        <f t="shared" si="36"/>
        <v>1258136</v>
      </c>
      <c r="I160" s="402">
        <f t="shared" si="36"/>
        <v>434383</v>
      </c>
      <c r="J160" s="402">
        <f t="shared" si="36"/>
        <v>2261210</v>
      </c>
      <c r="K160" s="403">
        <f t="shared" si="36"/>
        <v>1693693</v>
      </c>
      <c r="L160" s="49"/>
    </row>
    <row r="161" spans="1:12" ht="25.5" customHeight="1">
      <c r="A161" s="385"/>
      <c r="B161" s="400" t="s">
        <v>164</v>
      </c>
      <c r="C161" s="402">
        <f t="shared" ref="C161:K161" si="37">C8+C17+C26+C35+C44+C53+C62+C71+C80+C89+C98+C107+C116+C125+C134+C143+C152</f>
        <v>41</v>
      </c>
      <c r="D161" s="402">
        <f t="shared" si="37"/>
        <v>41</v>
      </c>
      <c r="E161" s="402">
        <f t="shared" si="37"/>
        <v>1142</v>
      </c>
      <c r="F161" s="402">
        <f t="shared" si="37"/>
        <v>1142</v>
      </c>
      <c r="G161" s="402">
        <f t="shared" si="37"/>
        <v>2262600</v>
      </c>
      <c r="H161" s="402">
        <f t="shared" si="37"/>
        <v>1260101</v>
      </c>
      <c r="I161" s="402">
        <f t="shared" si="37"/>
        <v>422054</v>
      </c>
      <c r="J161" s="402">
        <f t="shared" si="37"/>
        <v>2263783</v>
      </c>
      <c r="K161" s="403">
        <f t="shared" si="37"/>
        <v>1683338</v>
      </c>
      <c r="L161" s="49"/>
    </row>
    <row r="162" spans="1:12" ht="23.25" customHeight="1">
      <c r="A162" s="385"/>
      <c r="B162" s="400" t="s">
        <v>165</v>
      </c>
      <c r="C162" s="402">
        <f t="shared" ref="C162:K162" si="38">C9+C18+C27+C36+C45+C54+C63+C72+C81+C90+C99+C108+C117+C126+C135+C144+C153</f>
        <v>41</v>
      </c>
      <c r="D162" s="402">
        <f t="shared" si="38"/>
        <v>41</v>
      </c>
      <c r="E162" s="402">
        <f t="shared" si="38"/>
        <v>1154</v>
      </c>
      <c r="F162" s="402">
        <f t="shared" si="38"/>
        <v>1154</v>
      </c>
      <c r="G162" s="402">
        <f t="shared" si="38"/>
        <v>2267442</v>
      </c>
      <c r="H162" s="402">
        <f t="shared" si="38"/>
        <v>1266731</v>
      </c>
      <c r="I162" s="402">
        <f t="shared" si="38"/>
        <v>436249</v>
      </c>
      <c r="J162" s="402">
        <f t="shared" si="38"/>
        <v>2268637</v>
      </c>
      <c r="K162" s="403">
        <f t="shared" si="38"/>
        <v>1704175</v>
      </c>
      <c r="L162" s="49"/>
    </row>
    <row r="163" spans="1:12" ht="24" customHeight="1">
      <c r="A163" s="385"/>
      <c r="B163" s="400" t="s">
        <v>166</v>
      </c>
      <c r="C163" s="402">
        <f t="shared" ref="C163:K163" si="39">C10+C19+C28+C37+C46+C55+C64+C73+C82+C91+C100+C109+C118+C127+C136+C145+C154</f>
        <v>41</v>
      </c>
      <c r="D163" s="402">
        <f t="shared" si="39"/>
        <v>41</v>
      </c>
      <c r="E163" s="402">
        <f t="shared" si="39"/>
        <v>1153</v>
      </c>
      <c r="F163" s="402">
        <f t="shared" si="39"/>
        <v>1153</v>
      </c>
      <c r="G163" s="402">
        <f t="shared" si="39"/>
        <v>2275140</v>
      </c>
      <c r="H163" s="402">
        <f t="shared" si="39"/>
        <v>1284788</v>
      </c>
      <c r="I163" s="402">
        <f t="shared" si="39"/>
        <v>422788</v>
      </c>
      <c r="J163" s="402">
        <f t="shared" si="39"/>
        <v>2276334</v>
      </c>
      <c r="K163" s="403">
        <f t="shared" si="39"/>
        <v>1708770</v>
      </c>
      <c r="L163" s="49"/>
    </row>
    <row r="164" spans="1:12" ht="24.75" customHeight="1" thickBot="1">
      <c r="A164" s="387"/>
      <c r="B164" s="401" t="s">
        <v>167</v>
      </c>
      <c r="C164" s="404">
        <f t="shared" ref="C164:K164" si="40">C11+C20+C29+C38+C47+C56+C65+C74+C83+C92+C101+C110+C119+C128+C137+C146+C155</f>
        <v>42</v>
      </c>
      <c r="D164" s="404">
        <f t="shared" si="40"/>
        <v>42</v>
      </c>
      <c r="E164" s="404">
        <f t="shared" si="40"/>
        <v>1158</v>
      </c>
      <c r="F164" s="404">
        <f t="shared" si="40"/>
        <v>1158</v>
      </c>
      <c r="G164" s="404">
        <f t="shared" si="40"/>
        <v>2255862</v>
      </c>
      <c r="H164" s="404">
        <f t="shared" si="40"/>
        <v>1223314</v>
      </c>
      <c r="I164" s="404">
        <f t="shared" si="40"/>
        <v>385830</v>
      </c>
      <c r="J164" s="404">
        <f t="shared" si="40"/>
        <v>2257062</v>
      </c>
      <c r="K164" s="405">
        <f t="shared" si="40"/>
        <v>1610344</v>
      </c>
      <c r="L164" s="49"/>
    </row>
    <row r="165" spans="1:12" ht="15.75">
      <c r="A165" s="56"/>
      <c r="B165" s="57"/>
      <c r="C165" s="391"/>
      <c r="D165" s="394"/>
      <c r="E165" s="395"/>
      <c r="F165" s="392"/>
      <c r="G165" s="391"/>
      <c r="H165" s="391"/>
      <c r="I165" s="391"/>
      <c r="J165" s="391"/>
      <c r="K165" s="391"/>
    </row>
  </sheetData>
  <mergeCells count="75">
    <mergeCell ref="C156:D156"/>
    <mergeCell ref="E156:F156"/>
    <mergeCell ref="G156:I156"/>
    <mergeCell ref="J156:K156"/>
    <mergeCell ref="C138:D138"/>
    <mergeCell ref="E138:F138"/>
    <mergeCell ref="G138:I138"/>
    <mergeCell ref="J138:K138"/>
    <mergeCell ref="C147:D147"/>
    <mergeCell ref="E147:F147"/>
    <mergeCell ref="G147:I147"/>
    <mergeCell ref="J147:K147"/>
    <mergeCell ref="C120:D120"/>
    <mergeCell ref="E120:F120"/>
    <mergeCell ref="G120:I120"/>
    <mergeCell ref="J120:K120"/>
    <mergeCell ref="C129:D129"/>
    <mergeCell ref="E129:F129"/>
    <mergeCell ref="G129:I129"/>
    <mergeCell ref="J129:K129"/>
    <mergeCell ref="C102:D102"/>
    <mergeCell ref="E102:F102"/>
    <mergeCell ref="G102:I102"/>
    <mergeCell ref="J102:K102"/>
    <mergeCell ref="C111:D111"/>
    <mergeCell ref="E111:F111"/>
    <mergeCell ref="G111:I111"/>
    <mergeCell ref="J111:K111"/>
    <mergeCell ref="C84:D84"/>
    <mergeCell ref="E84:F84"/>
    <mergeCell ref="G84:I84"/>
    <mergeCell ref="J84:K84"/>
    <mergeCell ref="C93:D93"/>
    <mergeCell ref="E93:F93"/>
    <mergeCell ref="G93:I93"/>
    <mergeCell ref="J93:K93"/>
    <mergeCell ref="C66:D66"/>
    <mergeCell ref="E66:F66"/>
    <mergeCell ref="G66:I66"/>
    <mergeCell ref="J66:K66"/>
    <mergeCell ref="C75:D75"/>
    <mergeCell ref="E75:F75"/>
    <mergeCell ref="G75:I75"/>
    <mergeCell ref="J75:K75"/>
    <mergeCell ref="C48:D48"/>
    <mergeCell ref="E48:F48"/>
    <mergeCell ref="G48:I48"/>
    <mergeCell ref="J48:K48"/>
    <mergeCell ref="C57:D57"/>
    <mergeCell ref="E57:F57"/>
    <mergeCell ref="G57:I57"/>
    <mergeCell ref="J57:K57"/>
    <mergeCell ref="C30:D30"/>
    <mergeCell ref="E30:F30"/>
    <mergeCell ref="G30:I30"/>
    <mergeCell ref="J30:K30"/>
    <mergeCell ref="C39:D39"/>
    <mergeCell ref="E39:F39"/>
    <mergeCell ref="G39:I39"/>
    <mergeCell ref="J39:K39"/>
    <mergeCell ref="C12:D12"/>
    <mergeCell ref="E12:F12"/>
    <mergeCell ref="G12:I12"/>
    <mergeCell ref="J12:K12"/>
    <mergeCell ref="C21:D21"/>
    <mergeCell ref="E21:F21"/>
    <mergeCell ref="G21:I21"/>
    <mergeCell ref="J21:K21"/>
    <mergeCell ref="A1:B1"/>
    <mergeCell ref="C3:D3"/>
    <mergeCell ref="E3:F3"/>
    <mergeCell ref="G3:I3"/>
    <mergeCell ref="J3:K3"/>
    <mergeCell ref="A2:K2"/>
    <mergeCell ref="I1:K1"/>
  </mergeCells>
  <printOptions horizontalCentered="1" verticalCentered="1"/>
  <pageMargins left="0" right="0" top="0.19685039370078741" bottom="0" header="0.31496062992125984" footer="0.31496062992125984"/>
  <pageSetup paperSize="9" scale="80"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7695B054817CC43B4543E4ED364C33A" ma:contentTypeVersion="13" ma:contentTypeDescription="Create a new document." ma:contentTypeScope="" ma:versionID="fda27875aa3266cc1f86ba0140565805">
  <xsd:schema xmlns:xsd="http://www.w3.org/2001/XMLSchema" xmlns:xs="http://www.w3.org/2001/XMLSchema" xmlns:p="http://schemas.microsoft.com/office/2006/metadata/properties" xmlns:ns3="115a6e0d-a6d3-4cd3-b965-fdb27d6c66c3" xmlns:ns4="a471eee1-5afe-4605-a7e1-85a80c306664" targetNamespace="http://schemas.microsoft.com/office/2006/metadata/properties" ma:root="true" ma:fieldsID="69f1b460043675de0c1a898fef1f5fe9" ns3:_="" ns4:_="">
    <xsd:import namespace="115a6e0d-a6d3-4cd3-b965-fdb27d6c66c3"/>
    <xsd:import namespace="a471eee1-5afe-4605-a7e1-85a80c306664"/>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5a6e0d-a6d3-4cd3-b965-fdb27d6c66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471eee1-5afe-4605-a7e1-85a80c306664"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A716C7C-90DC-4FBA-B0BC-9ED064B2D2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5a6e0d-a6d3-4cd3-b965-fdb27d6c66c3"/>
    <ds:schemaRef ds:uri="a471eee1-5afe-4605-a7e1-85a80c3066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C26336C-74FD-4F4B-848B-7DE35C64EED0}">
  <ds:schemaRefs>
    <ds:schemaRef ds:uri="http://schemas.microsoft.com/sharepoint/v3/contenttype/forms"/>
  </ds:schemaRefs>
</ds:datastoreItem>
</file>

<file path=customXml/itemProps3.xml><?xml version="1.0" encoding="utf-8"?>
<ds:datastoreItem xmlns:ds="http://schemas.openxmlformats.org/officeDocument/2006/customXml" ds:itemID="{24580A81-1DF6-441C-9760-E74261377E73}">
  <ds:schemaRefs>
    <ds:schemaRef ds:uri="http://purl.org/dc/elements/1.1/"/>
    <ds:schemaRef ds:uri="http://schemas.openxmlformats.org/package/2006/metadata/core-properties"/>
    <ds:schemaRef ds:uri="http://www.w3.org/XML/1998/namespace"/>
    <ds:schemaRef ds:uri="http://purl.org/dc/terms/"/>
    <ds:schemaRef ds:uri="115a6e0d-a6d3-4cd3-b965-fdb27d6c66c3"/>
    <ds:schemaRef ds:uri="http://schemas.microsoft.com/office/2006/metadata/properties"/>
    <ds:schemaRef ds:uri="http://schemas.microsoft.com/office/2006/documentManagement/types"/>
    <ds:schemaRef ds:uri="http://schemas.microsoft.com/office/infopath/2007/PartnerControls"/>
    <ds:schemaRef ds:uri="a471eee1-5afe-4605-a7e1-85a80c306664"/>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21</vt:i4>
      </vt:variant>
    </vt:vector>
  </HeadingPairs>
  <TitlesOfParts>
    <vt:vector size="37" baseType="lpstr">
      <vt:lpstr>P-1</vt:lpstr>
      <vt:lpstr>P2</vt:lpstr>
      <vt:lpstr>P-3</vt:lpstr>
      <vt:lpstr>P-4</vt:lpstr>
      <vt:lpstr>P-5</vt:lpstr>
      <vt:lpstr>P-6</vt:lpstr>
      <vt:lpstr>P-7</vt:lpstr>
      <vt:lpstr>P-10</vt:lpstr>
      <vt:lpstr>P-11 FY (2021-22)</vt:lpstr>
      <vt:lpstr>P-11 FY 2022-23 1st Six Months </vt:lpstr>
      <vt:lpstr>P-12</vt:lpstr>
      <vt:lpstr>P-13</vt:lpstr>
      <vt:lpstr>P-14</vt:lpstr>
      <vt:lpstr>P15</vt:lpstr>
      <vt:lpstr>P16</vt:lpstr>
      <vt:lpstr>P-17</vt:lpstr>
      <vt:lpstr>'P-1'!Print_Area</vt:lpstr>
      <vt:lpstr>'P-10'!Print_Area</vt:lpstr>
      <vt:lpstr>'P-11 FY (2021-22)'!Print_Area</vt:lpstr>
      <vt:lpstr>'P-11 FY 2022-23 1st Six Months '!Print_Area</vt:lpstr>
      <vt:lpstr>'P-12'!Print_Area</vt:lpstr>
      <vt:lpstr>'P-13'!Print_Area</vt:lpstr>
      <vt:lpstr>'P-14'!Print_Area</vt:lpstr>
      <vt:lpstr>'P15'!Print_Area</vt:lpstr>
      <vt:lpstr>'P16'!Print_Area</vt:lpstr>
      <vt:lpstr>'P-17'!Print_Area</vt:lpstr>
      <vt:lpstr>'P2'!Print_Area</vt:lpstr>
      <vt:lpstr>'P-3'!Print_Area</vt:lpstr>
      <vt:lpstr>'P-4'!Print_Area</vt:lpstr>
      <vt:lpstr>'P-5'!Print_Area</vt:lpstr>
      <vt:lpstr>'P-6'!Print_Area</vt:lpstr>
      <vt:lpstr>'P-7'!Print_Area</vt:lpstr>
      <vt:lpstr>'P-11 FY (2021-22)'!Print_Titles</vt:lpstr>
      <vt:lpstr>'P-11 FY 2022-23 1st Six Months '!Print_Titles</vt:lpstr>
      <vt:lpstr>'P-14'!Print_Titles</vt:lpstr>
      <vt:lpstr>'P16'!Print_Titles</vt:lpstr>
      <vt:lpstr>'P-17'!Print_Titles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Akankshaya Panda</dc:creator>
  <cp:lastModifiedBy>Akankshaya Panda</cp:lastModifiedBy>
  <cp:lastPrinted>2022-11-26T10:29:19Z</cp:lastPrinted>
  <dcterms:created xsi:type="dcterms:W3CDTF">2022-11-04T06:14:44Z</dcterms:created>
  <dcterms:modified xsi:type="dcterms:W3CDTF">2022-11-26T10:29:28Z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0x01010047695B054817CC43B4543E4ED364C33A</vt:lpwstr>
  </property>
</Properties>
</file>